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<sst xmlns="http://schemas.openxmlformats.org/spreadsheetml/2006/main" count="119" uniqueCount="54">
  <si>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15/07/2025 16:38:53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</si>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</sst>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C9-4556-863E-A94B62C517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1.66</c:v>
                </c:pt>
                <c:pt idx="6">
                  <c:v>1.66</c:v>
                </c:pt>
                <c:pt idx="7">
                  <c:v>1.66</c:v>
                </c:pt>
                <c:pt idx="8">
                  <c:v>1.66</c:v>
                </c:pt>
                <c:pt idx="9">
                  <c:v>1.66</c:v>
                </c:pt>
                <c:pt idx="10">
                  <c:v>1.66</c:v>
                </c:pt>
                <c:pt idx="11">
                  <c:v>1.66</c:v>
                </c:pt>
                <c:pt idx="12">
                  <c:v>1.66</c:v>
                </c:pt>
                <c:pt idx="13">
                  <c:v>1.66</c:v>
                </c:pt>
                <c:pt idx="14">
                  <c:v>1.66</c:v>
                </c:pt>
                <c:pt idx="15">
                  <c:v>1.66</c:v>
                </c:pt>
                <c:pt idx="16">
                  <c:v>1.66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C9-4556-863E-A94B62C517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8C9-4556-863E-A94B62C517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0.40500000000000003</c:v>
                </c:pt>
                <c:pt idx="6">
                  <c:v>3.7309999999999999</c:v>
                </c:pt>
                <c:pt idx="7">
                  <c:v>4.1459999999999999</c:v>
                </c:pt>
                <c:pt idx="8">
                  <c:v>4.4780000000000006</c:v>
                </c:pt>
                <c:pt idx="9">
                  <c:v>2.0150000000000001</c:v>
                </c:pt>
                <c:pt idx="10">
                  <c:v>0.90399999999999991</c:v>
                </c:pt>
                <c:pt idx="11">
                  <c:v>0.96099999999999997</c:v>
                </c:pt>
                <c:pt idx="13">
                  <c:v>0.44</c:v>
                </c:pt>
                <c:pt idx="14">
                  <c:v>1.3089999999999999</c:v>
                </c:pt>
                <c:pt idx="15">
                  <c:v>1.81</c:v>
                </c:pt>
                <c:pt idx="16">
                  <c:v>2.7010000000000001</c:v>
                </c:pt>
                <c:pt idx="17">
                  <c:v>0.83200000000000007</c:v>
                </c:pt>
                <c:pt idx="19">
                  <c:v>0.86299999999999999</c:v>
                </c:pt>
                <c:pt idx="20">
                  <c:v>0.86099999999999999</c:v>
                </c:pt>
                <c:pt idx="22">
                  <c:v>0.85</c:v>
                </c:pt>
                <c:pt idx="23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C9-4556-863E-A94B62C517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C9-4556-863E-A94B62C517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C9-4556-863E-A94B62C517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C9-4556-863E-A94B62C517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C9-4556-863E-A94B62C517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C9-4556-863E-A94B62C517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14.956</c:v>
                </c:pt>
                <c:pt idx="5">
                  <c:v>30.388000000000002</c:v>
                </c:pt>
                <c:pt idx="6">
                  <c:v>50.289000000000001</c:v>
                </c:pt>
                <c:pt idx="7">
                  <c:v>44.45</c:v>
                </c:pt>
                <c:pt idx="14">
                  <c:v>59.942999999999998</c:v>
                </c:pt>
                <c:pt idx="15">
                  <c:v>60.027000000000001</c:v>
                </c:pt>
                <c:pt idx="18">
                  <c:v>4.1970000000000001</c:v>
                </c:pt>
                <c:pt idx="20">
                  <c:v>51.4</c:v>
                </c:pt>
                <c:pt idx="21">
                  <c:v>7.9390000000000001</c:v>
                </c:pt>
                <c:pt idx="23">
                  <c:v>15.503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C9-4556-863E-A94B62C517F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56.6</c:v>
                </c:pt>
                <c:pt idx="20">
                  <c:v>0</c:v>
                </c:pt>
                <c:pt idx="21">
                  <c:v>58.2</c:v>
                </c:pt>
                <c:pt idx="22">
                  <c:v>0</c:v>
                </c:pt>
                <c:pt idx="23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C9-4556-863E-A94B62C517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4.72</c:v>
                </c:pt>
                <c:pt idx="1">
                  <c:v>19.196999999999999</c:v>
                </c:pt>
                <c:pt idx="2">
                  <c:v>21.803000000000001</c:v>
                </c:pt>
                <c:pt idx="3">
                  <c:v>9.7480000000000011</c:v>
                </c:pt>
                <c:pt idx="4">
                  <c:v>18.754999999999999</c:v>
                </c:pt>
                <c:pt idx="5">
                  <c:v>0.17199999999999999</c:v>
                </c:pt>
                <c:pt idx="6">
                  <c:v>0.23899999999999999</c:v>
                </c:pt>
                <c:pt idx="7">
                  <c:v>0.36099999999999999</c:v>
                </c:pt>
                <c:pt idx="8">
                  <c:v>1.5819999999999999</c:v>
                </c:pt>
                <c:pt idx="9">
                  <c:v>7.0469999999999988</c:v>
                </c:pt>
                <c:pt idx="10">
                  <c:v>14.254</c:v>
                </c:pt>
                <c:pt idx="11">
                  <c:v>41.591999999999999</c:v>
                </c:pt>
                <c:pt idx="12">
                  <c:v>15.957999999999998</c:v>
                </c:pt>
                <c:pt idx="13">
                  <c:v>12.773999999999999</c:v>
                </c:pt>
                <c:pt idx="14">
                  <c:v>9.4390000000000001</c:v>
                </c:pt>
                <c:pt idx="15">
                  <c:v>9.2439999999999998</c:v>
                </c:pt>
                <c:pt idx="16">
                  <c:v>7.4999999999999997E-2</c:v>
                </c:pt>
                <c:pt idx="17">
                  <c:v>1.9870000000000001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C9-4556-863E-A94B62C517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C9-4556-863E-A94B62C517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C9-4556-863E-A94B62C51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96.99</c:v>
                </c:pt>
                <c:pt idx="1">
                  <c:v>90.49</c:v>
                </c:pt>
                <c:pt idx="2">
                  <c:v>83.51</c:v>
                </c:pt>
                <c:pt idx="3">
                  <c:v>79.89</c:v>
                </c:pt>
                <c:pt idx="4">
                  <c:v>80.28</c:v>
                </c:pt>
                <c:pt idx="5">
                  <c:v>84.18</c:v>
                </c:pt>
                <c:pt idx="6">
                  <c:v>102.03</c:v>
                </c:pt>
                <c:pt idx="7">
                  <c:v>94.56</c:v>
                </c:pt>
                <c:pt idx="8">
                  <c:v>72.69</c:v>
                </c:pt>
                <c:pt idx="9">
                  <c:v>41.23</c:v>
                </c:pt>
                <c:pt idx="10">
                  <c:v>26</c:v>
                </c:pt>
                <c:pt idx="11">
                  <c:v>22.72</c:v>
                </c:pt>
                <c:pt idx="12">
                  <c:v>50.02</c:v>
                </c:pt>
                <c:pt idx="13">
                  <c:v>89.38</c:v>
                </c:pt>
                <c:pt idx="14">
                  <c:v>93.99</c:v>
                </c:pt>
                <c:pt idx="15">
                  <c:v>103.35</c:v>
                </c:pt>
                <c:pt idx="16">
                  <c:v>107.88</c:v>
                </c:pt>
                <c:pt idx="17">
                  <c:v>113.71</c:v>
                </c:pt>
                <c:pt idx="18">
                  <c:v>129.59</c:v>
                </c:pt>
                <c:pt idx="19">
                  <c:v>145.74</c:v>
                </c:pt>
                <c:pt idx="20">
                  <c:v>159.12</c:v>
                </c:pt>
                <c:pt idx="21">
                  <c:v>144</c:v>
                </c:pt>
                <c:pt idx="22">
                  <c:v>138.72</c:v>
                </c:pt>
                <c:pt idx="23">
                  <c:v>123.17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C9-4556-863E-A94B62C51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FC-499C-A72A-58F82BE878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FC-499C-A72A-58F82BE878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5.2730000000000006</c:v>
                </c:pt>
                <c:pt idx="1">
                  <c:v>5.0729999999999995</c:v>
                </c:pt>
                <c:pt idx="2">
                  <c:v>5.1310000000000002</c:v>
                </c:pt>
                <c:pt idx="3">
                  <c:v>0.89</c:v>
                </c:pt>
                <c:pt idx="4">
                  <c:v>5.6070000000000002</c:v>
                </c:pt>
                <c:pt idx="5">
                  <c:v>5.851</c:v>
                </c:pt>
                <c:pt idx="6">
                  <c:v>6.8790000000000004</c:v>
                </c:pt>
                <c:pt idx="7">
                  <c:v>11.999000000000001</c:v>
                </c:pt>
                <c:pt idx="8">
                  <c:v>1.9370000000000001</c:v>
                </c:pt>
                <c:pt idx="9">
                  <c:v>5.64</c:v>
                </c:pt>
                <c:pt idx="10">
                  <c:v>5.6150000000000002</c:v>
                </c:pt>
                <c:pt idx="11">
                  <c:v>5.524</c:v>
                </c:pt>
                <c:pt idx="12">
                  <c:v>0.04</c:v>
                </c:pt>
                <c:pt idx="13">
                  <c:v>0.02</c:v>
                </c:pt>
                <c:pt idx="14">
                  <c:v>0.01</c:v>
                </c:pt>
                <c:pt idx="17">
                  <c:v>1.22</c:v>
                </c:pt>
                <c:pt idx="18">
                  <c:v>1.167</c:v>
                </c:pt>
                <c:pt idx="19">
                  <c:v>1.1120000000000001</c:v>
                </c:pt>
                <c:pt idx="20">
                  <c:v>1.296</c:v>
                </c:pt>
                <c:pt idx="21">
                  <c:v>1.0740000000000001</c:v>
                </c:pt>
                <c:pt idx="22">
                  <c:v>5.5869999999999997</c:v>
                </c:pt>
                <c:pt idx="23">
                  <c:v>1.044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FC-499C-A72A-58F82BE878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9.327</c:v>
                </c:pt>
                <c:pt idx="1">
                  <c:v>9.1059999999999999</c:v>
                </c:pt>
                <c:pt idx="2">
                  <c:v>9.9779999999999998</c:v>
                </c:pt>
                <c:pt idx="3">
                  <c:v>3.5380000000000003</c:v>
                </c:pt>
                <c:pt idx="4">
                  <c:v>6.7750000000000004</c:v>
                </c:pt>
                <c:pt idx="5">
                  <c:v>17.759</c:v>
                </c:pt>
                <c:pt idx="6">
                  <c:v>15.462999999999999</c:v>
                </c:pt>
                <c:pt idx="7">
                  <c:v>21.792000000000002</c:v>
                </c:pt>
                <c:pt idx="8">
                  <c:v>0.84899999999999998</c:v>
                </c:pt>
                <c:pt idx="9">
                  <c:v>5.0819999999999999</c:v>
                </c:pt>
                <c:pt idx="10">
                  <c:v>5.3120000000000003</c:v>
                </c:pt>
                <c:pt idx="11">
                  <c:v>5.62</c:v>
                </c:pt>
                <c:pt idx="12">
                  <c:v>0.93799999999999994</c:v>
                </c:pt>
                <c:pt idx="17">
                  <c:v>0.84899999999999998</c:v>
                </c:pt>
                <c:pt idx="18">
                  <c:v>0.79300000000000004</c:v>
                </c:pt>
                <c:pt idx="19">
                  <c:v>28.628</c:v>
                </c:pt>
                <c:pt idx="20">
                  <c:v>19.027999999999999</c:v>
                </c:pt>
                <c:pt idx="21">
                  <c:v>28.728999999999999</c:v>
                </c:pt>
                <c:pt idx="22">
                  <c:v>34.292000000000002</c:v>
                </c:pt>
                <c:pt idx="23">
                  <c:v>12.563000000000001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FC-499C-A72A-58F82BE878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FC-499C-A72A-58F82BE878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FC-499C-A72A-58F82BE878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FC-499C-A72A-58F82BE878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3FC-499C-A72A-58F82BE878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FC-499C-A72A-58F82BE878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22.652000000000001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FC-499C-A72A-58F82BE8781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FC-499C-A72A-58F82BE878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5.0759999999999996</c:v>
                </c:pt>
                <c:pt idx="1">
                  <c:v>5.0179999999999998</c:v>
                </c:pt>
                <c:pt idx="2">
                  <c:v>6.694</c:v>
                </c:pt>
                <c:pt idx="3">
                  <c:v>5.32</c:v>
                </c:pt>
                <c:pt idx="4">
                  <c:v>6.3730000000000002</c:v>
                </c:pt>
                <c:pt idx="5">
                  <c:v>9.0150000000000006</c:v>
                </c:pt>
                <c:pt idx="6">
                  <c:v>10.925000000000001</c:v>
                </c:pt>
                <c:pt idx="7">
                  <c:v>16.826000000000001</c:v>
                </c:pt>
                <c:pt idx="8">
                  <c:v>4.9340000000000002</c:v>
                </c:pt>
                <c:pt idx="10">
                  <c:v>5.891</c:v>
                </c:pt>
                <c:pt idx="11">
                  <c:v>33.069000000000003</c:v>
                </c:pt>
                <c:pt idx="12">
                  <c:v>16.64</c:v>
                </c:pt>
                <c:pt idx="13">
                  <c:v>14.853999999999999</c:v>
                </c:pt>
                <c:pt idx="14">
                  <c:v>72.340999999999994</c:v>
                </c:pt>
                <c:pt idx="15">
                  <c:v>72.741</c:v>
                </c:pt>
                <c:pt idx="16">
                  <c:v>4.4359999999999999</c:v>
                </c:pt>
                <c:pt idx="17">
                  <c:v>0.75</c:v>
                </c:pt>
                <c:pt idx="18">
                  <c:v>2.2370000000000001</c:v>
                </c:pt>
                <c:pt idx="19">
                  <c:v>27.759999999999998</c:v>
                </c:pt>
                <c:pt idx="20">
                  <c:v>31.937000000000001</c:v>
                </c:pt>
                <c:pt idx="21">
                  <c:v>36.335999999999999</c:v>
                </c:pt>
                <c:pt idx="22">
                  <c:v>35.971000000000004</c:v>
                </c:pt>
                <c:pt idx="23">
                  <c:v>25.361000000000001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FC-499C-A72A-58F82BE878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FC-499C-A72A-58F82BE878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FC-499C-A72A-58F82BE87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96.99</c:v>
                </c:pt>
                <c:pt idx="1">
                  <c:v>90.49</c:v>
                </c:pt>
                <c:pt idx="2">
                  <c:v>83.51</c:v>
                </c:pt>
                <c:pt idx="3">
                  <c:v>79.89</c:v>
                </c:pt>
                <c:pt idx="4">
                  <c:v>80.28</c:v>
                </c:pt>
                <c:pt idx="5">
                  <c:v>84.18</c:v>
                </c:pt>
                <c:pt idx="6">
                  <c:v>102.03</c:v>
                </c:pt>
                <c:pt idx="7">
                  <c:v>94.56</c:v>
                </c:pt>
                <c:pt idx="8">
                  <c:v>72.69</c:v>
                </c:pt>
                <c:pt idx="9">
                  <c:v>41.23</c:v>
                </c:pt>
                <c:pt idx="10">
                  <c:v>26</c:v>
                </c:pt>
                <c:pt idx="11">
                  <c:v>22.72</c:v>
                </c:pt>
                <c:pt idx="12">
                  <c:v>50.02</c:v>
                </c:pt>
                <c:pt idx="13">
                  <c:v>89.38</c:v>
                </c:pt>
                <c:pt idx="14">
                  <c:v>93.99</c:v>
                </c:pt>
                <c:pt idx="15">
                  <c:v>103.35</c:v>
                </c:pt>
                <c:pt idx="16">
                  <c:v>107.88</c:v>
                </c:pt>
                <c:pt idx="17">
                  <c:v>113.71</c:v>
                </c:pt>
                <c:pt idx="18">
                  <c:v>129.59</c:v>
                </c:pt>
                <c:pt idx="19">
                  <c:v>145.74</c:v>
                </c:pt>
                <c:pt idx="20">
                  <c:v>159.12</c:v>
                </c:pt>
                <c:pt idx="21">
                  <c:v>144</c:v>
                </c:pt>
                <c:pt idx="22">
                  <c:v>138.72</c:v>
                </c:pt>
                <c:pt idx="23">
                  <c:v>123.17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FC-499C-A72A-58F82BE87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19.675999999999998</v>
      </c>
      <c r="C4" s="18">
        <v>19.196999999999999</v>
      </c>
      <c r="D4" s="18">
        <v>21.803000000000001</v>
      </c>
      <c r="E4" s="18">
        <v>9.7480000000000011</v>
      </c>
      <c r="F4" s="18">
        <v>18.754999999999999</v>
      </c>
      <c r="G4" s="18">
        <v>32.625</v>
      </c>
      <c r="H4" s="18">
        <v>55.919000000000004</v>
      </c>
      <c r="I4" s="18">
        <v>50.617000000000004</v>
      </c>
      <c r="J4" s="18">
        <v>7.7200000000000006</v>
      </c>
      <c r="K4" s="18">
        <v>10.721999999999998</v>
      </c>
      <c r="L4" s="18">
        <v>16.818000000000001</v>
      </c>
      <c r="M4" s="18">
        <v>44.213000000000001</v>
      </c>
      <c r="N4" s="18">
        <v>17.617999999999999</v>
      </c>
      <c r="O4" s="18">
        <v>14.873999999999999</v>
      </c>
      <c r="P4" s="18">
        <v>72.350999999999999</v>
      </c>
      <c r="Q4" s="18">
        <v>72.741</v>
      </c>
      <c r="R4" s="18">
        <v>4.4359999999999999</v>
      </c>
      <c r="S4" s="18">
        <v>2.819</v>
      </c>
      <c r="T4" s="18">
        <v>4.1970000000000001</v>
      </c>
      <c r="U4" s="18">
        <v>57.463000000000001</v>
      </c>
      <c r="V4" s="18">
        <v>52.260999999999996</v>
      </c>
      <c r="W4" s="18">
        <v>66.13900000000001</v>
      </c>
      <c r="X4" s="18">
        <v>75.849999999999994</v>
      </c>
      <c r="Y4" s="18">
        <v>38.972999999999999</v>
      </c>
      <c r="Z4" s="19"/>
      <c r="AA4" s="20">
        <f>SUM(B4:Z4)</f>
        <v>787.53499999999997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96.99</v>
      </c>
      <c r="C7" s="28">
        <v>90.49</v>
      </c>
      <c r="D7" s="28">
        <v>83.51</v>
      </c>
      <c r="E7" s="28">
        <v>79.89</v>
      </c>
      <c r="F7" s="28">
        <v>80.28</v>
      </c>
      <c r="G7" s="28">
        <v>84.18</v>
      </c>
      <c r="H7" s="28">
        <v>102.03</v>
      </c>
      <c r="I7" s="28">
        <v>94.56</v>
      </c>
      <c r="J7" s="28">
        <v>72.69</v>
      </c>
      <c r="K7" s="28">
        <v>41.23</v>
      </c>
      <c r="L7" s="28">
        <v>26</v>
      </c>
      <c r="M7" s="28">
        <v>22.72</v>
      </c>
      <c r="N7" s="28">
        <v>50.02</v>
      </c>
      <c r="O7" s="28">
        <v>89.38</v>
      </c>
      <c r="P7" s="28">
        <v>93.99</v>
      </c>
      <c r="Q7" s="28">
        <v>103.35</v>
      </c>
      <c r="R7" s="28">
        <v>107.88</v>
      </c>
      <c r="S7" s="28">
        <v>113.71</v>
      </c>
      <c r="T7" s="28">
        <v>129.59</v>
      </c>
      <c r="U7" s="28">
        <v>145.74</v>
      </c>
      <c r="V7" s="28">
        <v>159.12</v>
      </c>
      <c r="W7" s="28">
        <v>144</v>
      </c>
      <c r="X7" s="28">
        <v>138.72</v>
      </c>
      <c r="Y7" s="28">
        <v>123.17</v>
      </c>
      <c r="Z7" s="29"/>
      <c r="AA7" s="30">
        <f>IF(SUM(B7:Z7)&lt;&gt;0,AVERAGEIF(B7:Z7,"&lt;&gt;"""),"")</f>
        <v>94.718333333333305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14.956</v>
      </c>
      <c r="C12" s="52"/>
      <c r="D12" s="52"/>
      <c r="E12" s="52"/>
      <c r="F12" s="52"/>
      <c r="G12" s="52">
        <v>30.388000000000002</v>
      </c>
      <c r="H12" s="52">
        <v>50.289000000000001</v>
      </c>
      <c r="I12" s="52">
        <v>44.45</v>
      </c>
      <c r="J12" s="52"/>
      <c r="K12" s="52"/>
      <c r="L12" s="52"/>
      <c r="M12" s="52"/>
      <c r="N12" s="52"/>
      <c r="O12" s="52"/>
      <c r="P12" s="52">
        <v>59.942999999999998</v>
      </c>
      <c r="Q12" s="52">
        <v>60.027000000000001</v>
      </c>
      <c r="R12" s="52"/>
      <c r="S12" s="52"/>
      <c r="T12" s="52">
        <v>4.1970000000000001</v>
      </c>
      <c r="U12" s="52"/>
      <c r="V12" s="52">
        <v>51.4</v>
      </c>
      <c r="W12" s="52">
        <v>7.9390000000000001</v>
      </c>
      <c r="X12" s="52"/>
      <c r="Y12" s="52">
        <v>15.503</v>
      </c>
      <c r="Z12" s="53"/>
      <c r="AA12" s="54">
        <f t="shared" si="0"/>
        <v>339.09199999999998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4.72</v>
      </c>
      <c r="C14" s="57">
        <v>19.196999999999999</v>
      </c>
      <c r="D14" s="57">
        <v>21.803000000000001</v>
      </c>
      <c r="E14" s="57">
        <v>9.7480000000000011</v>
      </c>
      <c r="F14" s="57">
        <v>18.754999999999999</v>
      </c>
      <c r="G14" s="57">
        <v>0.17199999999999999</v>
      </c>
      <c r="H14" s="57">
        <v>0.23899999999999999</v>
      </c>
      <c r="I14" s="57">
        <v>0.36099999999999999</v>
      </c>
      <c r="J14" s="57">
        <v>1.5819999999999999</v>
      </c>
      <c r="K14" s="57">
        <v>7.0469999999999988</v>
      </c>
      <c r="L14" s="57">
        <v>14.254</v>
      </c>
      <c r="M14" s="57">
        <v>41.591999999999999</v>
      </c>
      <c r="N14" s="57">
        <v>15.957999999999998</v>
      </c>
      <c r="O14" s="57">
        <v>12.773999999999999</v>
      </c>
      <c r="P14" s="57">
        <v>9.4390000000000001</v>
      </c>
      <c r="Q14" s="57">
        <v>9.2439999999999998</v>
      </c>
      <c r="R14" s="57">
        <v>7.4999999999999997E-2</v>
      </c>
      <c r="S14" s="57">
        <v>1.9870000000000001</v>
      </c>
      <c r="T14" s="57"/>
      <c r="U14" s="57"/>
      <c r="V14" s="57"/>
      <c r="W14" s="57"/>
      <c r="X14" s="57"/>
      <c r="Y14" s="57"/>
      <c r="Z14" s="58"/>
      <c r="AA14" s="59">
        <f t="shared" si="0"/>
        <v>188.94699999999997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19.675999999999998</v>
      </c>
      <c r="C16" s="62">
        <f t="shared" si="1"/>
        <v>19.196999999999999</v>
      </c>
      <c r="D16" s="62">
        <f t="shared" si="1"/>
        <v>21.803000000000001</v>
      </c>
      <c r="E16" s="62">
        <f t="shared" si="1"/>
        <v>9.7480000000000011</v>
      </c>
      <c r="F16" s="62">
        <f t="shared" si="1"/>
        <v>18.754999999999999</v>
      </c>
      <c r="G16" s="62">
        <f t="shared" si="1"/>
        <v>30.560000000000002</v>
      </c>
      <c r="H16" s="62">
        <f t="shared" si="1"/>
        <v>50.527999999999999</v>
      </c>
      <c r="I16" s="62">
        <f t="shared" si="1"/>
        <v>44.811</v>
      </c>
      <c r="J16" s="62">
        <f t="shared" si="1"/>
        <v>1.5819999999999999</v>
      </c>
      <c r="K16" s="62">
        <f t="shared" si="1"/>
        <v>7.0469999999999988</v>
      </c>
      <c r="L16" s="62">
        <f t="shared" si="1"/>
        <v>14.254</v>
      </c>
      <c r="M16" s="62">
        <f t="shared" si="1"/>
        <v>41.591999999999999</v>
      </c>
      <c r="N16" s="62">
        <f t="shared" si="1"/>
        <v>15.957999999999998</v>
      </c>
      <c r="O16" s="62">
        <f t="shared" si="1"/>
        <v>12.773999999999999</v>
      </c>
      <c r="P16" s="62">
        <f t="shared" si="1"/>
        <v>69.382000000000005</v>
      </c>
      <c r="Q16" s="62">
        <f t="shared" si="1"/>
        <v>69.271000000000001</v>
      </c>
      <c r="R16" s="62">
        <f t="shared" si="1"/>
        <v>7.4999999999999997E-2</v>
      </c>
      <c r="S16" s="62">
        <f t="shared" si="1"/>
        <v>1.9870000000000001</v>
      </c>
      <c r="T16" s="62">
        <f t="shared" si="1"/>
        <v>4.1970000000000001</v>
      </c>
      <c r="U16" s="62">
        <f t="shared" si="1"/>
        <v>0</v>
      </c>
      <c r="V16" s="62">
        <f t="shared" si="1"/>
        <v>51.4</v>
      </c>
      <c r="W16" s="62">
        <f t="shared" si="1"/>
        <v>7.9390000000000001</v>
      </c>
      <c r="X16" s="62">
        <f t="shared" si="1"/>
        <v>0</v>
      </c>
      <c r="Y16" s="62">
        <f t="shared" si="1"/>
        <v>15.503</v>
      </c>
      <c r="Z16" s="63" t="str">
        <f t="shared" si="1"/>
        <v/>
      </c>
      <c r="AA16" s="64">
        <f>SUM(AA10:AA15)</f>
        <v>528.03899999999999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1.66</v>
      </c>
      <c r="H19" s="72">
        <v>1.66</v>
      </c>
      <c r="I19" s="72">
        <v>1.66</v>
      </c>
      <c r="J19" s="72">
        <v>1.66</v>
      </c>
      <c r="K19" s="72">
        <v>1.66</v>
      </c>
      <c r="L19" s="72">
        <v>1.66</v>
      </c>
      <c r="M19" s="72">
        <v>1.66</v>
      </c>
      <c r="N19" s="72">
        <v>1.66</v>
      </c>
      <c r="O19" s="72">
        <v>1.66</v>
      </c>
      <c r="P19" s="72">
        <v>1.66</v>
      </c>
      <c r="Q19" s="72">
        <v>1.66</v>
      </c>
      <c r="R19" s="72">
        <v>1.66</v>
      </c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5" si="2">SUM(B19:Z19)</f>
        <v>94.92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0.40500000000000003</v>
      </c>
      <c r="H21" s="81">
        <v>3.7309999999999999</v>
      </c>
      <c r="I21" s="81">
        <v>4.1459999999999999</v>
      </c>
      <c r="J21" s="81">
        <v>4.4780000000000006</v>
      </c>
      <c r="K21" s="81">
        <v>2.0150000000000001</v>
      </c>
      <c r="L21" s="81">
        <v>0.90399999999999991</v>
      </c>
      <c r="M21" s="81">
        <v>0.96099999999999997</v>
      </c>
      <c r="N21" s="81"/>
      <c r="O21" s="81">
        <v>0.44</v>
      </c>
      <c r="P21" s="81">
        <v>1.3089999999999999</v>
      </c>
      <c r="Q21" s="81">
        <v>1.81</v>
      </c>
      <c r="R21" s="81">
        <v>2.7010000000000001</v>
      </c>
      <c r="S21" s="81">
        <v>0.83200000000000007</v>
      </c>
      <c r="T21" s="81"/>
      <c r="U21" s="81">
        <v>0.86299999999999999</v>
      </c>
      <c r="V21" s="81">
        <v>0.86099999999999999</v>
      </c>
      <c r="W21" s="81"/>
      <c r="X21" s="81">
        <v>0.85</v>
      </c>
      <c r="Y21" s="81">
        <v>0.87</v>
      </c>
      <c r="Z21" s="78"/>
      <c r="AA21" s="79">
        <f t="shared" si="2"/>
        <v>27.176000000000005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2.0649999999999999</v>
      </c>
      <c r="H26" s="88">
        <f t="shared" si="3"/>
        <v>5.391</v>
      </c>
      <c r="I26" s="88">
        <f t="shared" si="3"/>
        <v>5.806</v>
      </c>
      <c r="J26" s="88">
        <f t="shared" si="3"/>
        <v>6.1380000000000008</v>
      </c>
      <c r="K26" s="88">
        <f t="shared" si="3"/>
        <v>3.6749999999999998</v>
      </c>
      <c r="L26" s="88">
        <f t="shared" si="3"/>
        <v>2.5640000000000001</v>
      </c>
      <c r="M26" s="88">
        <f t="shared" si="3"/>
        <v>2.621</v>
      </c>
      <c r="N26" s="88">
        <f t="shared" si="3"/>
        <v>1.66</v>
      </c>
      <c r="O26" s="88">
        <f t="shared" si="3"/>
        <v>2.1</v>
      </c>
      <c r="P26" s="88">
        <f t="shared" si="3"/>
        <v>2.9689999999999999</v>
      </c>
      <c r="Q26" s="88">
        <f t="shared" si="3"/>
        <v>3.4699999999999998</v>
      </c>
      <c r="R26" s="88">
        <f t="shared" si="3"/>
        <v>4.3609999999999998</v>
      </c>
      <c r="S26" s="88">
        <f t="shared" si="3"/>
        <v>0.83200000000000007</v>
      </c>
      <c r="T26" s="88">
        <f t="shared" si="3"/>
        <v>0</v>
      </c>
      <c r="U26" s="88">
        <f t="shared" si="3"/>
        <v>0.86299999999999999</v>
      </c>
      <c r="V26" s="88">
        <f t="shared" si="3"/>
        <v>0.86099999999999999</v>
      </c>
      <c r="W26" s="88">
        <f t="shared" si="3"/>
        <v>0</v>
      </c>
      <c r="X26" s="88">
        <f t="shared" si="3"/>
        <v>75.849999999999994</v>
      </c>
      <c r="Y26" s="88">
        <f t="shared" si="3"/>
        <v>0.87</v>
      </c>
      <c r="Z26" s="89" t="str">
        <f t="shared" si="3"/>
        <v/>
      </c>
      <c r="AA26" s="90">
        <f>SUM(AA19:AA25)</f>
        <v>122.096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19.675999999999998</v>
      </c>
      <c r="C30" s="77">
        <v>19.196999999999999</v>
      </c>
      <c r="D30" s="77">
        <v>21.803000000000001</v>
      </c>
      <c r="E30" s="77">
        <v>9.7479999999999993</v>
      </c>
      <c r="F30" s="77">
        <v>18.754999999999999</v>
      </c>
      <c r="G30" s="77">
        <v>32.625</v>
      </c>
      <c r="H30" s="77">
        <v>55.918999999999997</v>
      </c>
      <c r="I30" s="77">
        <v>50.616999999999997</v>
      </c>
      <c r="J30" s="77">
        <v>7.72</v>
      </c>
      <c r="K30" s="77">
        <v>10.722</v>
      </c>
      <c r="L30" s="77">
        <v>16.818000000000001</v>
      </c>
      <c r="M30" s="77">
        <v>44.213000000000001</v>
      </c>
      <c r="N30" s="77">
        <v>17.617999999999999</v>
      </c>
      <c r="O30" s="77">
        <v>14.874000000000001</v>
      </c>
      <c r="P30" s="77">
        <v>72.350999999999999</v>
      </c>
      <c r="Q30" s="77">
        <v>72.741</v>
      </c>
      <c r="R30" s="77">
        <v>4.4359999999999999</v>
      </c>
      <c r="S30" s="77">
        <v>2.819</v>
      </c>
      <c r="T30" s="77">
        <v>4.1970000000000001</v>
      </c>
      <c r="U30" s="77">
        <v>0.86299999999999999</v>
      </c>
      <c r="V30" s="77">
        <v>52.261000000000003</v>
      </c>
      <c r="W30" s="77">
        <v>7.9390000000000001</v>
      </c>
      <c r="X30" s="77">
        <v>75.849999999999994</v>
      </c>
      <c r="Y30" s="77">
        <v>16.373000000000001</v>
      </c>
      <c r="Z30" s="78"/>
      <c r="AA30" s="79">
        <f>SUM(B30:Z30)</f>
        <v>650.1350000000001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19.675999999999998</v>
      </c>
      <c r="C32" s="62">
        <f t="shared" ref="C32:Z32" si="4">IF(LEN(C$2)&gt;0,SUM(C29:C31),"")</f>
        <v>19.196999999999999</v>
      </c>
      <c r="D32" s="62">
        <f t="shared" si="4"/>
        <v>21.803000000000001</v>
      </c>
      <c r="E32" s="62">
        <f t="shared" si="4"/>
        <v>9.7479999999999993</v>
      </c>
      <c r="F32" s="62">
        <f t="shared" si="4"/>
        <v>18.754999999999999</v>
      </c>
      <c r="G32" s="62">
        <f t="shared" si="4"/>
        <v>32.625</v>
      </c>
      <c r="H32" s="62">
        <f t="shared" si="4"/>
        <v>55.918999999999997</v>
      </c>
      <c r="I32" s="62">
        <f t="shared" si="4"/>
        <v>50.616999999999997</v>
      </c>
      <c r="J32" s="62">
        <f t="shared" si="4"/>
        <v>7.72</v>
      </c>
      <c r="K32" s="62">
        <f t="shared" si="4"/>
        <v>10.722</v>
      </c>
      <c r="L32" s="62">
        <f t="shared" si="4"/>
        <v>16.818000000000001</v>
      </c>
      <c r="M32" s="62">
        <f t="shared" si="4"/>
        <v>44.213000000000001</v>
      </c>
      <c r="N32" s="62">
        <f t="shared" si="4"/>
        <v>17.617999999999999</v>
      </c>
      <c r="O32" s="62">
        <f t="shared" si="4"/>
        <v>14.874000000000001</v>
      </c>
      <c r="P32" s="62">
        <f t="shared" si="4"/>
        <v>72.350999999999999</v>
      </c>
      <c r="Q32" s="62">
        <f t="shared" si="4"/>
        <v>72.741</v>
      </c>
      <c r="R32" s="62">
        <f t="shared" si="4"/>
        <v>4.4359999999999999</v>
      </c>
      <c r="S32" s="62">
        <f t="shared" si="4"/>
        <v>2.819</v>
      </c>
      <c r="T32" s="62">
        <f t="shared" si="4"/>
        <v>4.1970000000000001</v>
      </c>
      <c r="U32" s="62">
        <f t="shared" si="4"/>
        <v>0.86299999999999999</v>
      </c>
      <c r="V32" s="62">
        <f t="shared" si="4"/>
        <v>52.261000000000003</v>
      </c>
      <c r="W32" s="62">
        <f t="shared" si="4"/>
        <v>7.9390000000000001</v>
      </c>
      <c r="X32" s="62">
        <f t="shared" si="4"/>
        <v>75.849999999999994</v>
      </c>
      <c r="Y32" s="62">
        <f t="shared" si="4"/>
        <v>16.373000000000001</v>
      </c>
      <c r="Z32" s="63" t="str">
        <f t="shared" si="4"/>
        <v/>
      </c>
      <c r="AA32" s="64">
        <f>SUM(AA29:AA31)</f>
        <v>650.1350000000001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56.6</v>
      </c>
      <c r="V39" s="99"/>
      <c r="W39" s="99">
        <v>58.2</v>
      </c>
      <c r="X39" s="99"/>
      <c r="Y39" s="99">
        <v>22.6</v>
      </c>
      <c r="Z39" s="100"/>
      <c r="AA39" s="79">
        <f t="shared" si="5"/>
        <v>137.4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56.6</v>
      </c>
      <c r="V40" s="88">
        <f t="shared" si="6"/>
        <v>0</v>
      </c>
      <c r="W40" s="88">
        <f t="shared" si="6"/>
        <v>58.2</v>
      </c>
      <c r="X40" s="88">
        <f t="shared" si="6"/>
        <v>0</v>
      </c>
      <c r="Y40" s="88">
        <f t="shared" si="6"/>
        <v>22.6</v>
      </c>
      <c r="Z40" s="89" t="str">
        <f t="shared" si="6"/>
        <v/>
      </c>
      <c r="AA40" s="90">
        <f t="shared" si="5"/>
        <v>137.4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56.6</v>
      </c>
      <c r="V47" s="99"/>
      <c r="W47" s="99">
        <v>58.2</v>
      </c>
      <c r="X47" s="99"/>
      <c r="Y47" s="99">
        <v>22.6</v>
      </c>
      <c r="Z47" s="100"/>
      <c r="AA47" s="79">
        <f t="shared" si="7"/>
        <v>137.4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56.6</v>
      </c>
      <c r="V49" s="88">
        <f t="shared" si="8"/>
        <v>0</v>
      </c>
      <c r="W49" s="88">
        <f t="shared" si="8"/>
        <v>58.2</v>
      </c>
      <c r="X49" s="88">
        <f t="shared" si="8"/>
        <v>0</v>
      </c>
      <c r="Y49" s="88">
        <f t="shared" si="8"/>
        <v>22.6</v>
      </c>
      <c r="Z49" s="89" t="str">
        <f t="shared" si="8"/>
        <v/>
      </c>
      <c r="AA49" s="90">
        <f t="shared" si="7"/>
        <v>137.4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19.675999999999998</v>
      </c>
      <c r="C52" s="88">
        <f t="shared" si="10"/>
        <v>19.196999999999999</v>
      </c>
      <c r="D52" s="88">
        <f t="shared" si="10"/>
        <v>21.803000000000001</v>
      </c>
      <c r="E52" s="88">
        <f t="shared" si="10"/>
        <v>9.7480000000000011</v>
      </c>
      <c r="F52" s="88">
        <f t="shared" si="10"/>
        <v>18.754999999999999</v>
      </c>
      <c r="G52" s="88">
        <f t="shared" si="10"/>
        <v>32.625</v>
      </c>
      <c r="H52" s="88">
        <f t="shared" si="10"/>
        <v>55.918999999999997</v>
      </c>
      <c r="I52" s="88">
        <f t="shared" si="10"/>
        <v>50.616999999999997</v>
      </c>
      <c r="J52" s="88">
        <f t="shared" si="10"/>
        <v>7.7200000000000006</v>
      </c>
      <c r="K52" s="88">
        <f t="shared" si="10"/>
        <v>10.721999999999998</v>
      </c>
      <c r="L52" s="88">
        <f t="shared" si="10"/>
        <v>16.817999999999998</v>
      </c>
      <c r="M52" s="88">
        <f t="shared" si="10"/>
        <v>44.213000000000001</v>
      </c>
      <c r="N52" s="88">
        <f t="shared" si="10"/>
        <v>17.617999999999999</v>
      </c>
      <c r="O52" s="88">
        <f t="shared" si="10"/>
        <v>14.873999999999999</v>
      </c>
      <c r="P52" s="88">
        <f t="shared" si="10"/>
        <v>72.350999999999999</v>
      </c>
      <c r="Q52" s="88">
        <f t="shared" si="10"/>
        <v>72.741</v>
      </c>
      <c r="R52" s="88">
        <f t="shared" si="10"/>
        <v>4.4359999999999999</v>
      </c>
      <c r="S52" s="88">
        <f t="shared" si="10"/>
        <v>2.819</v>
      </c>
      <c r="T52" s="88">
        <f t="shared" si="10"/>
        <v>4.1970000000000001</v>
      </c>
      <c r="U52" s="88">
        <f t="shared" si="10"/>
        <v>57.463000000000001</v>
      </c>
      <c r="V52" s="88">
        <f t="shared" si="10"/>
        <v>52.260999999999996</v>
      </c>
      <c r="W52" s="88">
        <f t="shared" si="10"/>
        <v>66.13900000000001</v>
      </c>
      <c r="X52" s="88">
        <f t="shared" si="10"/>
        <v>75.849999999999994</v>
      </c>
      <c r="Y52" s="88">
        <f t="shared" si="10"/>
        <v>38.972999999999999</v>
      </c>
      <c r="Z52" s="89" t="str">
        <f t="shared" si="10"/>
        <v/>
      </c>
      <c r="AA52" s="104">
        <f>SUM(B52:Z52)</f>
        <v>787.53499999999997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19.676000000000002</v>
      </c>
      <c r="C4" s="18">
        <v>19.196999999999999</v>
      </c>
      <c r="D4" s="18">
        <v>21.803000000000001</v>
      </c>
      <c r="E4" s="18">
        <v>9.7480000000000011</v>
      </c>
      <c r="F4" s="18">
        <v>18.755000000000003</v>
      </c>
      <c r="G4" s="18">
        <v>32.625</v>
      </c>
      <c r="H4" s="18">
        <v>55.919000000000004</v>
      </c>
      <c r="I4" s="18">
        <v>50.617000000000004</v>
      </c>
      <c r="J4" s="18">
        <v>7.7200000000000006</v>
      </c>
      <c r="K4" s="18">
        <v>10.722</v>
      </c>
      <c r="L4" s="18">
        <v>16.817999999999998</v>
      </c>
      <c r="M4" s="18">
        <v>44.213000000000001</v>
      </c>
      <c r="N4" s="18">
        <v>17.618000000000002</v>
      </c>
      <c r="O4" s="18">
        <v>14.873999999999999</v>
      </c>
      <c r="P4" s="18">
        <v>72.350999999999999</v>
      </c>
      <c r="Q4" s="18">
        <v>72.741</v>
      </c>
      <c r="R4" s="18">
        <v>4.4359999999999999</v>
      </c>
      <c r="S4" s="18">
        <v>2.819</v>
      </c>
      <c r="T4" s="18">
        <v>4.1970000000000001</v>
      </c>
      <c r="U4" s="18">
        <v>57.5</v>
      </c>
      <c r="V4" s="18">
        <v>52.261000000000003</v>
      </c>
      <c r="W4" s="18">
        <v>66.138999999999996</v>
      </c>
      <c r="X4" s="18">
        <v>75.850000000000009</v>
      </c>
      <c r="Y4" s="18">
        <v>38.968000000000004</v>
      </c>
      <c r="Z4" s="19"/>
      <c r="AA4" s="20">
        <f>SUM(B4:Z4)</f>
        <v>787.56700000000001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96.99</v>
      </c>
      <c r="C7" s="28">
        <v>90.49</v>
      </c>
      <c r="D7" s="28">
        <v>83.51</v>
      </c>
      <c r="E7" s="28">
        <v>79.89</v>
      </c>
      <c r="F7" s="28">
        <v>80.28</v>
      </c>
      <c r="G7" s="28">
        <v>84.18</v>
      </c>
      <c r="H7" s="28">
        <v>102.03</v>
      </c>
      <c r="I7" s="28">
        <v>94.56</v>
      </c>
      <c r="J7" s="28">
        <v>72.69</v>
      </c>
      <c r="K7" s="28">
        <v>41.23</v>
      </c>
      <c r="L7" s="28">
        <v>26</v>
      </c>
      <c r="M7" s="28">
        <v>22.72</v>
      </c>
      <c r="N7" s="28">
        <v>50.02</v>
      </c>
      <c r="O7" s="28">
        <v>89.38</v>
      </c>
      <c r="P7" s="28">
        <v>93.99</v>
      </c>
      <c r="Q7" s="28">
        <v>103.35</v>
      </c>
      <c r="R7" s="28">
        <v>107.88</v>
      </c>
      <c r="S7" s="28">
        <v>113.71</v>
      </c>
      <c r="T7" s="28">
        <v>129.59</v>
      </c>
      <c r="U7" s="28">
        <v>145.74</v>
      </c>
      <c r="V7" s="28">
        <v>159.12</v>
      </c>
      <c r="W7" s="28">
        <v>144</v>
      </c>
      <c r="X7" s="28">
        <v>138.72</v>
      </c>
      <c r="Y7" s="28">
        <v>123.17</v>
      </c>
      <c r="Z7" s="29"/>
      <c r="AA7" s="30">
        <f>IF(SUM(B7:Z7)&lt;&gt;0,AVERAGEIF(B7:Z7,"&lt;&gt;"""),"")</f>
        <v>94.718333333333305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22.652000000000001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22.652000000000001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5.0759999999999996</v>
      </c>
      <c r="C14" s="57">
        <v>5.0179999999999998</v>
      </c>
      <c r="D14" s="57">
        <v>6.694</v>
      </c>
      <c r="E14" s="57">
        <v>5.32</v>
      </c>
      <c r="F14" s="57">
        <v>6.3730000000000002</v>
      </c>
      <c r="G14" s="57">
        <v>9.0150000000000006</v>
      </c>
      <c r="H14" s="57">
        <v>10.925000000000001</v>
      </c>
      <c r="I14" s="57">
        <v>16.826000000000001</v>
      </c>
      <c r="J14" s="57">
        <v>4.9340000000000002</v>
      </c>
      <c r="K14" s="57"/>
      <c r="L14" s="57">
        <v>5.891</v>
      </c>
      <c r="M14" s="57">
        <v>33.069000000000003</v>
      </c>
      <c r="N14" s="57">
        <v>16.64</v>
      </c>
      <c r="O14" s="57">
        <v>14.853999999999999</v>
      </c>
      <c r="P14" s="57">
        <v>72.340999999999994</v>
      </c>
      <c r="Q14" s="57">
        <v>72.741</v>
      </c>
      <c r="R14" s="57">
        <v>4.4359999999999999</v>
      </c>
      <c r="S14" s="57">
        <v>0.75</v>
      </c>
      <c r="T14" s="57">
        <v>2.2370000000000001</v>
      </c>
      <c r="U14" s="57">
        <v>27.759999999999998</v>
      </c>
      <c r="V14" s="57">
        <v>31.937000000000001</v>
      </c>
      <c r="W14" s="57">
        <v>36.335999999999999</v>
      </c>
      <c r="X14" s="57">
        <v>35.971000000000004</v>
      </c>
      <c r="Y14" s="57">
        <v>25.361000000000001</v>
      </c>
      <c r="Z14" s="58"/>
      <c r="AA14" s="59">
        <f t="shared" si="0"/>
        <v>450.505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5.0759999999999996</v>
      </c>
      <c r="C16" s="62">
        <f t="shared" ref="C16:Z16" si="1">IF(LEN(C$2)&gt;0,SUM(C10:C15),"")</f>
        <v>5.0179999999999998</v>
      </c>
      <c r="D16" s="62">
        <f t="shared" si="1"/>
        <v>6.694</v>
      </c>
      <c r="E16" s="62">
        <f t="shared" si="1"/>
        <v>5.32</v>
      </c>
      <c r="F16" s="62">
        <f t="shared" si="1"/>
        <v>6.3730000000000002</v>
      </c>
      <c r="G16" s="62">
        <f t="shared" si="1"/>
        <v>9.0150000000000006</v>
      </c>
      <c r="H16" s="62">
        <f t="shared" si="1"/>
        <v>33.576999999999998</v>
      </c>
      <c r="I16" s="62">
        <f t="shared" si="1"/>
        <v>16.826000000000001</v>
      </c>
      <c r="J16" s="62">
        <f t="shared" si="1"/>
        <v>4.9340000000000002</v>
      </c>
      <c r="K16" s="62">
        <f t="shared" si="1"/>
        <v>0</v>
      </c>
      <c r="L16" s="62">
        <f t="shared" si="1"/>
        <v>5.891</v>
      </c>
      <c r="M16" s="62">
        <f t="shared" si="1"/>
        <v>33.069000000000003</v>
      </c>
      <c r="N16" s="62">
        <f t="shared" si="1"/>
        <v>16.64</v>
      </c>
      <c r="O16" s="62">
        <f t="shared" si="1"/>
        <v>14.853999999999999</v>
      </c>
      <c r="P16" s="62">
        <f t="shared" si="1"/>
        <v>72.340999999999994</v>
      </c>
      <c r="Q16" s="62">
        <f t="shared" si="1"/>
        <v>72.741</v>
      </c>
      <c r="R16" s="62">
        <f t="shared" si="1"/>
        <v>4.4359999999999999</v>
      </c>
      <c r="S16" s="62">
        <f t="shared" si="1"/>
        <v>0.75</v>
      </c>
      <c r="T16" s="62">
        <f t="shared" si="1"/>
        <v>2.2370000000000001</v>
      </c>
      <c r="U16" s="62">
        <f t="shared" si="1"/>
        <v>27.759999999999998</v>
      </c>
      <c r="V16" s="62">
        <f t="shared" si="1"/>
        <v>31.937000000000001</v>
      </c>
      <c r="W16" s="62">
        <f t="shared" si="1"/>
        <v>36.335999999999999</v>
      </c>
      <c r="X16" s="62">
        <f t="shared" si="1"/>
        <v>35.971000000000004</v>
      </c>
      <c r="Y16" s="62">
        <f t="shared" si="1"/>
        <v>25.361000000000001</v>
      </c>
      <c r="Z16" s="63" t="str">
        <f t="shared" si="1"/>
        <v/>
      </c>
      <c r="AA16" s="64">
        <f>SUM(AA10:AA15)</f>
        <v>473.15699999999998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5.2730000000000006</v>
      </c>
      <c r="C20" s="77">
        <v>5.0729999999999995</v>
      </c>
      <c r="D20" s="77">
        <v>5.1310000000000002</v>
      </c>
      <c r="E20" s="77">
        <v>0.89</v>
      </c>
      <c r="F20" s="77">
        <v>5.6070000000000002</v>
      </c>
      <c r="G20" s="77">
        <v>5.851</v>
      </c>
      <c r="H20" s="77">
        <v>6.8790000000000004</v>
      </c>
      <c r="I20" s="77">
        <v>11.999000000000001</v>
      </c>
      <c r="J20" s="77">
        <v>1.9370000000000001</v>
      </c>
      <c r="K20" s="77">
        <v>5.64</v>
      </c>
      <c r="L20" s="77">
        <v>5.6150000000000002</v>
      </c>
      <c r="M20" s="77">
        <v>5.524</v>
      </c>
      <c r="N20" s="77">
        <v>0.04</v>
      </c>
      <c r="O20" s="77">
        <v>0.02</v>
      </c>
      <c r="P20" s="77">
        <v>0.01</v>
      </c>
      <c r="Q20" s="77"/>
      <c r="R20" s="77"/>
      <c r="S20" s="77">
        <v>1.22</v>
      </c>
      <c r="T20" s="77">
        <v>1.167</v>
      </c>
      <c r="U20" s="77">
        <v>1.1120000000000001</v>
      </c>
      <c r="V20" s="77">
        <v>1.296</v>
      </c>
      <c r="W20" s="77">
        <v>1.0740000000000001</v>
      </c>
      <c r="X20" s="77">
        <v>5.5869999999999997</v>
      </c>
      <c r="Y20" s="77">
        <v>1.044</v>
      </c>
      <c r="Z20" s="78"/>
      <c r="AA20" s="79">
        <f t="shared" si="2"/>
        <v>77.989000000000004</v>
      </c>
    </row>
    <row r="21" spans="1:27" ht="24.95" customHeight="1" x14ac:dyDescent="0.2">
      <c r="A21" s="75" t="s">
        <v>16</v>
      </c>
      <c r="B21" s="80">
        <v>9.327</v>
      </c>
      <c r="C21" s="81">
        <v>9.1059999999999999</v>
      </c>
      <c r="D21" s="81">
        <v>9.9779999999999998</v>
      </c>
      <c r="E21" s="81">
        <v>3.5380000000000003</v>
      </c>
      <c r="F21" s="81">
        <v>6.7750000000000004</v>
      </c>
      <c r="G21" s="81">
        <v>17.759</v>
      </c>
      <c r="H21" s="81">
        <v>15.462999999999999</v>
      </c>
      <c r="I21" s="81">
        <v>21.792000000000002</v>
      </c>
      <c r="J21" s="81">
        <v>0.84899999999999998</v>
      </c>
      <c r="K21" s="81">
        <v>5.0819999999999999</v>
      </c>
      <c r="L21" s="81">
        <v>5.3120000000000003</v>
      </c>
      <c r="M21" s="81">
        <v>5.62</v>
      </c>
      <c r="N21" s="81">
        <v>0.93799999999999994</v>
      </c>
      <c r="O21" s="81"/>
      <c r="P21" s="81"/>
      <c r="Q21" s="81"/>
      <c r="R21" s="81"/>
      <c r="S21" s="81">
        <v>0.84899999999999998</v>
      </c>
      <c r="T21" s="81">
        <v>0.79300000000000004</v>
      </c>
      <c r="U21" s="81">
        <v>28.628</v>
      </c>
      <c r="V21" s="81">
        <v>19.027999999999999</v>
      </c>
      <c r="W21" s="81">
        <v>28.728999999999999</v>
      </c>
      <c r="X21" s="81">
        <v>34.292000000000002</v>
      </c>
      <c r="Y21" s="81">
        <v>12.563000000000001</v>
      </c>
      <c r="Z21" s="78"/>
      <c r="AA21" s="79">
        <f t="shared" si="2"/>
        <v>236.42100000000002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14.600000000000001</v>
      </c>
      <c r="C26" s="88">
        <f t="shared" ref="C26:Z26" si="3">IF(LEN(C$2)&gt;0,SUM(C19:C25),"")</f>
        <v>14.178999999999998</v>
      </c>
      <c r="D26" s="88">
        <f t="shared" si="3"/>
        <v>15.109</v>
      </c>
      <c r="E26" s="88">
        <f t="shared" si="3"/>
        <v>4.4279999999999999</v>
      </c>
      <c r="F26" s="88">
        <f t="shared" si="3"/>
        <v>12.382000000000001</v>
      </c>
      <c r="G26" s="88">
        <f t="shared" si="3"/>
        <v>23.61</v>
      </c>
      <c r="H26" s="88">
        <f t="shared" si="3"/>
        <v>22.341999999999999</v>
      </c>
      <c r="I26" s="88">
        <f t="shared" si="3"/>
        <v>33.791000000000004</v>
      </c>
      <c r="J26" s="88">
        <f t="shared" si="3"/>
        <v>2.786</v>
      </c>
      <c r="K26" s="88">
        <f t="shared" si="3"/>
        <v>10.722</v>
      </c>
      <c r="L26" s="88">
        <f t="shared" si="3"/>
        <v>10.927</v>
      </c>
      <c r="M26" s="88">
        <f t="shared" si="3"/>
        <v>11.144</v>
      </c>
      <c r="N26" s="88">
        <f t="shared" si="3"/>
        <v>0.97799999999999998</v>
      </c>
      <c r="O26" s="88">
        <f t="shared" si="3"/>
        <v>0.02</v>
      </c>
      <c r="P26" s="88">
        <f t="shared" si="3"/>
        <v>0.01</v>
      </c>
      <c r="Q26" s="88">
        <f t="shared" si="3"/>
        <v>0</v>
      </c>
      <c r="R26" s="88">
        <f t="shared" si="3"/>
        <v>0</v>
      </c>
      <c r="S26" s="88">
        <f t="shared" si="3"/>
        <v>2.069</v>
      </c>
      <c r="T26" s="88">
        <f t="shared" si="3"/>
        <v>1.96</v>
      </c>
      <c r="U26" s="88">
        <f t="shared" si="3"/>
        <v>29.740000000000002</v>
      </c>
      <c r="V26" s="88">
        <f t="shared" si="3"/>
        <v>20.323999999999998</v>
      </c>
      <c r="W26" s="88">
        <f t="shared" si="3"/>
        <v>29.803000000000001</v>
      </c>
      <c r="X26" s="88">
        <f t="shared" si="3"/>
        <v>39.879000000000005</v>
      </c>
      <c r="Y26" s="88">
        <f t="shared" si="3"/>
        <v>13.607000000000001</v>
      </c>
      <c r="Z26" s="89" t="str">
        <f t="shared" si="3"/>
        <v/>
      </c>
      <c r="AA26" s="90">
        <f>SUM(AA19:AA25)</f>
        <v>314.41000000000003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19.675999999999998</v>
      </c>
      <c r="C30" s="77">
        <v>19.196999999999999</v>
      </c>
      <c r="D30" s="77">
        <v>21.803000000000001</v>
      </c>
      <c r="E30" s="77">
        <v>9.7479999999999993</v>
      </c>
      <c r="F30" s="77">
        <v>18.754999999999999</v>
      </c>
      <c r="G30" s="77">
        <v>32.625</v>
      </c>
      <c r="H30" s="77">
        <v>55.918999999999997</v>
      </c>
      <c r="I30" s="77">
        <v>50.616999999999997</v>
      </c>
      <c r="J30" s="77">
        <v>7.72</v>
      </c>
      <c r="K30" s="77">
        <v>10.722</v>
      </c>
      <c r="L30" s="77">
        <v>16.818000000000001</v>
      </c>
      <c r="M30" s="77">
        <v>44.213000000000001</v>
      </c>
      <c r="N30" s="77">
        <v>17.617999999999999</v>
      </c>
      <c r="O30" s="77">
        <v>14.874000000000001</v>
      </c>
      <c r="P30" s="77">
        <v>72.350999999999999</v>
      </c>
      <c r="Q30" s="77">
        <v>72.741</v>
      </c>
      <c r="R30" s="77">
        <v>4.4359999999999999</v>
      </c>
      <c r="S30" s="77">
        <v>2.819</v>
      </c>
      <c r="T30" s="77">
        <v>4.1970000000000001</v>
      </c>
      <c r="U30" s="77">
        <v>57.5</v>
      </c>
      <c r="V30" s="77">
        <v>52.261000000000003</v>
      </c>
      <c r="W30" s="77">
        <v>66.138999999999996</v>
      </c>
      <c r="X30" s="77">
        <v>75.849999999999994</v>
      </c>
      <c r="Y30" s="77">
        <v>38.968000000000004</v>
      </c>
      <c r="Z30" s="78"/>
      <c r="AA30" s="79">
        <f>SUM(B30:Z30)</f>
        <v>787.56700000000001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19.675999999999998</v>
      </c>
      <c r="C32" s="62">
        <f t="shared" ref="C32:Z32" si="4">IF(LEN(C$2)&gt;0,SUM(C29:C31),"")</f>
        <v>19.196999999999999</v>
      </c>
      <c r="D32" s="62">
        <f t="shared" si="4"/>
        <v>21.803000000000001</v>
      </c>
      <c r="E32" s="62">
        <f t="shared" si="4"/>
        <v>9.7479999999999993</v>
      </c>
      <c r="F32" s="62">
        <f t="shared" si="4"/>
        <v>18.754999999999999</v>
      </c>
      <c r="G32" s="62">
        <f t="shared" si="4"/>
        <v>32.625</v>
      </c>
      <c r="H32" s="62">
        <f t="shared" si="4"/>
        <v>55.918999999999997</v>
      </c>
      <c r="I32" s="62">
        <f t="shared" si="4"/>
        <v>50.616999999999997</v>
      </c>
      <c r="J32" s="62">
        <f t="shared" si="4"/>
        <v>7.72</v>
      </c>
      <c r="K32" s="62">
        <f t="shared" si="4"/>
        <v>10.722</v>
      </c>
      <c r="L32" s="62">
        <f t="shared" si="4"/>
        <v>16.818000000000001</v>
      </c>
      <c r="M32" s="62">
        <f t="shared" si="4"/>
        <v>44.213000000000001</v>
      </c>
      <c r="N32" s="62">
        <f t="shared" si="4"/>
        <v>17.617999999999999</v>
      </c>
      <c r="O32" s="62">
        <f t="shared" si="4"/>
        <v>14.874000000000001</v>
      </c>
      <c r="P32" s="62">
        <f t="shared" si="4"/>
        <v>72.350999999999999</v>
      </c>
      <c r="Q32" s="62">
        <f t="shared" si="4"/>
        <v>72.741</v>
      </c>
      <c r="R32" s="62">
        <f t="shared" si="4"/>
        <v>4.4359999999999999</v>
      </c>
      <c r="S32" s="62">
        <f t="shared" si="4"/>
        <v>2.819</v>
      </c>
      <c r="T32" s="62">
        <f t="shared" si="4"/>
        <v>4.1970000000000001</v>
      </c>
      <c r="U32" s="62">
        <f t="shared" si="4"/>
        <v>57.5</v>
      </c>
      <c r="V32" s="62">
        <f t="shared" si="4"/>
        <v>52.261000000000003</v>
      </c>
      <c r="W32" s="62">
        <f t="shared" si="4"/>
        <v>66.138999999999996</v>
      </c>
      <c r="X32" s="62">
        <f t="shared" si="4"/>
        <v>75.849999999999994</v>
      </c>
      <c r="Y32" s="62">
        <f t="shared" si="4"/>
        <v>38.968000000000004</v>
      </c>
      <c r="Z32" s="63" t="str">
        <f t="shared" si="4"/>
        <v/>
      </c>
      <c r="AA32" s="64">
        <f>SUM(AA29:AA31)</f>
        <v>787.56700000000001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19.676000000000002</v>
      </c>
      <c r="C52" s="88">
        <f t="shared" ref="C52:Z52" si="10">IF(LEN(C$2)&gt;0,SUM(C10:C15)+C26+C40,"")</f>
        <v>19.196999999999999</v>
      </c>
      <c r="D52" s="88">
        <f t="shared" si="10"/>
        <v>21.803000000000001</v>
      </c>
      <c r="E52" s="88">
        <f t="shared" si="10"/>
        <v>9.7480000000000011</v>
      </c>
      <c r="F52" s="88">
        <f t="shared" si="10"/>
        <v>18.755000000000003</v>
      </c>
      <c r="G52" s="88">
        <f t="shared" si="10"/>
        <v>32.625</v>
      </c>
      <c r="H52" s="88">
        <f t="shared" si="10"/>
        <v>55.918999999999997</v>
      </c>
      <c r="I52" s="88">
        <f t="shared" si="10"/>
        <v>50.617000000000004</v>
      </c>
      <c r="J52" s="88">
        <f t="shared" si="10"/>
        <v>7.7200000000000006</v>
      </c>
      <c r="K52" s="88">
        <f t="shared" si="10"/>
        <v>10.722</v>
      </c>
      <c r="L52" s="88">
        <f t="shared" si="10"/>
        <v>16.817999999999998</v>
      </c>
      <c r="M52" s="88">
        <f t="shared" si="10"/>
        <v>44.213000000000001</v>
      </c>
      <c r="N52" s="88">
        <f t="shared" si="10"/>
        <v>17.618000000000002</v>
      </c>
      <c r="O52" s="88">
        <f t="shared" si="10"/>
        <v>14.873999999999999</v>
      </c>
      <c r="P52" s="88">
        <f t="shared" si="10"/>
        <v>72.350999999999999</v>
      </c>
      <c r="Q52" s="88">
        <f t="shared" si="10"/>
        <v>72.741</v>
      </c>
      <c r="R52" s="88">
        <f t="shared" si="10"/>
        <v>4.4359999999999999</v>
      </c>
      <c r="S52" s="88">
        <f t="shared" si="10"/>
        <v>2.819</v>
      </c>
      <c r="T52" s="88">
        <f t="shared" si="10"/>
        <v>4.1970000000000001</v>
      </c>
      <c r="U52" s="88">
        <f t="shared" si="10"/>
        <v>57.5</v>
      </c>
      <c r="V52" s="88">
        <f t="shared" si="10"/>
        <v>52.260999999999996</v>
      </c>
      <c r="W52" s="88">
        <f t="shared" si="10"/>
        <v>66.138999999999996</v>
      </c>
      <c r="X52" s="88">
        <f t="shared" si="10"/>
        <v>75.850000000000009</v>
      </c>
      <c r="Y52" s="88">
        <f t="shared" si="10"/>
        <v>38.968000000000004</v>
      </c>
      <c r="Z52" s="89" t="str">
        <f t="shared" si="10"/>
        <v/>
      </c>
      <c r="AA52" s="104">
        <f>SUM(B52:Z52)</f>
        <v>787.56700000000001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-56.6</v>
      </c>
      <c r="V4" s="18"/>
      <c r="W4" s="18">
        <v>-58.2</v>
      </c>
      <c r="X4" s="18"/>
      <c r="Y4" s="18">
        <v>-22.6</v>
      </c>
      <c r="Z4" s="19"/>
      <c r="AA4" s="111">
        <f>SUM(B4:Z4)</f>
        <v>-137.4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96.99</v>
      </c>
      <c r="C7" s="117">
        <v>90.49</v>
      </c>
      <c r="D7" s="117">
        <v>83.51</v>
      </c>
      <c r="E7" s="117">
        <v>79.89</v>
      </c>
      <c r="F7" s="117">
        <v>80.28</v>
      </c>
      <c r="G7" s="117">
        <v>84.18</v>
      </c>
      <c r="H7" s="117">
        <v>102.03</v>
      </c>
      <c r="I7" s="117">
        <v>94.56</v>
      </c>
      <c r="J7" s="117">
        <v>72.69</v>
      </c>
      <c r="K7" s="117">
        <v>41.23</v>
      </c>
      <c r="L7" s="117">
        <v>26</v>
      </c>
      <c r="M7" s="117">
        <v>22.72</v>
      </c>
      <c r="N7" s="117">
        <v>50.02</v>
      </c>
      <c r="O7" s="117">
        <v>89.38</v>
      </c>
      <c r="P7" s="117">
        <v>93.99</v>
      </c>
      <c r="Q7" s="117">
        <v>103.35</v>
      </c>
      <c r="R7" s="117">
        <v>107.88</v>
      </c>
      <c r="S7" s="117">
        <v>113.71</v>
      </c>
      <c r="T7" s="117">
        <v>129.59</v>
      </c>
      <c r="U7" s="117">
        <v>145.74</v>
      </c>
      <c r="V7" s="117">
        <v>159.12</v>
      </c>
      <c r="W7" s="117">
        <v>144</v>
      </c>
      <c r="X7" s="117">
        <v>138.72</v>
      </c>
      <c r="Y7" s="117">
        <v>123.17</v>
      </c>
      <c r="Z7" s="118"/>
      <c r="AA7" s="119">
        <f>IF(SUM(B7:Z7)&lt;&gt;0,AVERAGEIF(B7:Z7,"&lt;&gt;"""),"")</f>
        <v>94.718333333333305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56.6</v>
      </c>
      <c r="V15" s="133"/>
      <c r="W15" s="133">
        <v>58.2</v>
      </c>
      <c r="X15" s="133"/>
      <c r="Y15" s="133">
        <v>22.6</v>
      </c>
      <c r="Z15" s="131"/>
      <c r="AA15" s="132">
        <f t="shared" si="0"/>
        <v>137.4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56.6</v>
      </c>
      <c r="V16" s="135">
        <f t="shared" si="1"/>
        <v>0</v>
      </c>
      <c r="W16" s="135">
        <f t="shared" si="1"/>
        <v>58.2</v>
      </c>
      <c r="X16" s="135">
        <f t="shared" si="1"/>
        <v>0</v>
      </c>
      <c r="Y16" s="135">
        <f t="shared" si="1"/>
        <v>22.6</v>
      </c>
      <c r="Z16" s="136" t="str">
        <f t="shared" si="1"/>
        <v/>
      </c>
      <c r="AA16" s="90">
        <f t="shared" si="0"/>
        <v>137.4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2025-07-15T13:38:53Z</dcterms:created>
  <dcterms:modified xsi:type="dcterms:W3CDTF">2025-07-15T13:38:54Z</dcterms:modified>
</cp:coreProperties>
</file>