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<sst xmlns="http://schemas.openxmlformats.org/spreadsheetml/2006/main" count="119" uniqueCount="54">
  <si>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14/07/2025 16:32:18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</si>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</sst>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F31-4FB4-9D53-8B7FFE63641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F31-4FB4-9D53-8B7FFE63641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F31-4FB4-9D53-8B7FFE63641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0">
                  <c:v>15</c:v>
                </c:pt>
                <c:pt idx="13">
                  <c:v>8.3439999999999994</c:v>
                </c:pt>
                <c:pt idx="14">
                  <c:v>3.4940000000000002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F31-4FB4-9D53-8B7FFE63641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F31-4FB4-9D53-8B7FFE63641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F31-4FB4-9D53-8B7FFE63641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F31-4FB4-9D53-8B7FFE63641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F31-4FB4-9D53-8B7FFE63641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F31-4FB4-9D53-8B7FFE63641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151.797</c:v>
                </c:pt>
                <c:pt idx="1">
                  <c:v>131.44800000000001</c:v>
                </c:pt>
                <c:pt idx="2">
                  <c:v>120.09399999999999</c:v>
                </c:pt>
                <c:pt idx="3">
                  <c:v>111.931</c:v>
                </c:pt>
                <c:pt idx="4">
                  <c:v>87.462999999999994</c:v>
                </c:pt>
                <c:pt idx="5">
                  <c:v>10.000999999999999</c:v>
                </c:pt>
                <c:pt idx="6">
                  <c:v>82.010999999999996</c:v>
                </c:pt>
                <c:pt idx="7">
                  <c:v>58.609000000000002</c:v>
                </c:pt>
                <c:pt idx="8">
                  <c:v>12.548999999999999</c:v>
                </c:pt>
                <c:pt idx="22">
                  <c:v>39.377000000000002</c:v>
                </c:pt>
                <c:pt idx="23">
                  <c:v>26.259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F31-4FB4-9D53-8B7FFE63641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23.5</c:v>
                </c:pt>
                <c:pt idx="14">
                  <c:v>34.5</c:v>
                </c:pt>
                <c:pt idx="15">
                  <c:v>28.9</c:v>
                </c:pt>
                <c:pt idx="16">
                  <c:v>76.8</c:v>
                </c:pt>
                <c:pt idx="17">
                  <c:v>182.9</c:v>
                </c:pt>
                <c:pt idx="18">
                  <c:v>162</c:v>
                </c:pt>
                <c:pt idx="19">
                  <c:v>180.5</c:v>
                </c:pt>
                <c:pt idx="20">
                  <c:v>165.7</c:v>
                </c:pt>
                <c:pt idx="21">
                  <c:v>179.8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F31-4FB4-9D53-8B7FFE63641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5.0000000000000001E-3</c:v>
                </c:pt>
                <c:pt idx="3">
                  <c:v>8.9999999999999993E-3</c:v>
                </c:pt>
                <c:pt idx="4">
                  <c:v>0.129</c:v>
                </c:pt>
                <c:pt idx="5">
                  <c:v>6.2219999999999995</c:v>
                </c:pt>
                <c:pt idx="6">
                  <c:v>0.247</c:v>
                </c:pt>
                <c:pt idx="7">
                  <c:v>0.11799999999999999</c:v>
                </c:pt>
                <c:pt idx="8">
                  <c:v>0.83400000000000007</c:v>
                </c:pt>
                <c:pt idx="9">
                  <c:v>0.47399999999999998</c:v>
                </c:pt>
                <c:pt idx="10">
                  <c:v>7.31</c:v>
                </c:pt>
                <c:pt idx="11">
                  <c:v>93.203000000000003</c:v>
                </c:pt>
                <c:pt idx="12">
                  <c:v>25.42</c:v>
                </c:pt>
                <c:pt idx="13">
                  <c:v>0.39700000000000002</c:v>
                </c:pt>
                <c:pt idx="14">
                  <c:v>3.7080000000000002</c:v>
                </c:pt>
                <c:pt idx="15">
                  <c:v>0.33300000000000002</c:v>
                </c:pt>
                <c:pt idx="16">
                  <c:v>1.06</c:v>
                </c:pt>
                <c:pt idx="17">
                  <c:v>0.75</c:v>
                </c:pt>
                <c:pt idx="18">
                  <c:v>0.26200000000000001</c:v>
                </c:pt>
                <c:pt idx="19">
                  <c:v>8.3000000000000004E-2</c:v>
                </c:pt>
                <c:pt idx="21">
                  <c:v>9.4E-2</c:v>
                </c:pt>
                <c:pt idx="22">
                  <c:v>1.3240000000000001</c:v>
                </c:pt>
                <c:pt idx="23">
                  <c:v>2.2280000000000002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F31-4FB4-9D53-8B7FFE63641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F31-4FB4-9D53-8B7FFE63641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F31-4FB4-9D53-8B7FFE6364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100.16</c:v>
                </c:pt>
                <c:pt idx="1">
                  <c:v>97.07</c:v>
                </c:pt>
                <c:pt idx="2">
                  <c:v>89.18</c:v>
                </c:pt>
                <c:pt idx="3">
                  <c:v>85.35</c:v>
                </c:pt>
                <c:pt idx="4">
                  <c:v>84.79</c:v>
                </c:pt>
                <c:pt idx="5">
                  <c:v>95</c:v>
                </c:pt>
                <c:pt idx="6">
                  <c:v>107.08</c:v>
                </c:pt>
                <c:pt idx="7">
                  <c:v>90.89</c:v>
                </c:pt>
                <c:pt idx="8">
                  <c:v>88</c:v>
                </c:pt>
                <c:pt idx="9">
                  <c:v>80.53</c:v>
                </c:pt>
                <c:pt idx="10">
                  <c:v>30.51</c:v>
                </c:pt>
                <c:pt idx="11">
                  <c:v>10.01</c:v>
                </c:pt>
                <c:pt idx="12">
                  <c:v>18.18</c:v>
                </c:pt>
                <c:pt idx="13">
                  <c:v>50.48</c:v>
                </c:pt>
                <c:pt idx="14">
                  <c:v>56.76</c:v>
                </c:pt>
                <c:pt idx="15">
                  <c:v>83.03</c:v>
                </c:pt>
                <c:pt idx="16">
                  <c:v>102.55</c:v>
                </c:pt>
                <c:pt idx="17">
                  <c:v>105.94</c:v>
                </c:pt>
                <c:pt idx="18">
                  <c:v>113.07</c:v>
                </c:pt>
                <c:pt idx="19">
                  <c:v>139.88999999999999</c:v>
                </c:pt>
                <c:pt idx="20">
                  <c:v>144.16</c:v>
                </c:pt>
                <c:pt idx="21">
                  <c:v>137.18</c:v>
                </c:pt>
                <c:pt idx="22">
                  <c:v>115.01</c:v>
                </c:pt>
                <c:pt idx="23">
                  <c:v>106.25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F31-4FB4-9D53-8B7FFE6364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8B7-4039-B627-962CBC4A66E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8B7-4039-B627-962CBC4A66E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11.981</c:v>
                </c:pt>
                <c:pt idx="1">
                  <c:v>10.003</c:v>
                </c:pt>
                <c:pt idx="2">
                  <c:v>9.6440000000000001</c:v>
                </c:pt>
                <c:pt idx="3">
                  <c:v>5.93</c:v>
                </c:pt>
                <c:pt idx="4">
                  <c:v>5.9930000000000003</c:v>
                </c:pt>
                <c:pt idx="5">
                  <c:v>4.6689999999999996</c:v>
                </c:pt>
                <c:pt idx="6">
                  <c:v>10.991</c:v>
                </c:pt>
                <c:pt idx="7">
                  <c:v>14.079000000000001</c:v>
                </c:pt>
                <c:pt idx="8">
                  <c:v>1.6419999999999999</c:v>
                </c:pt>
                <c:pt idx="9">
                  <c:v>5.2469999999999999</c:v>
                </c:pt>
                <c:pt idx="10">
                  <c:v>5.3809999999999993</c:v>
                </c:pt>
                <c:pt idx="11">
                  <c:v>5.3440000000000003</c:v>
                </c:pt>
                <c:pt idx="12">
                  <c:v>5.2040000000000006</c:v>
                </c:pt>
                <c:pt idx="13">
                  <c:v>5.0289999999999999</c:v>
                </c:pt>
                <c:pt idx="14">
                  <c:v>7.9180000000000001</c:v>
                </c:pt>
                <c:pt idx="15">
                  <c:v>4.9279999999999999</c:v>
                </c:pt>
                <c:pt idx="17">
                  <c:v>21.188000000000002</c:v>
                </c:pt>
                <c:pt idx="18">
                  <c:v>19.497</c:v>
                </c:pt>
                <c:pt idx="19">
                  <c:v>22.886999999999997</c:v>
                </c:pt>
                <c:pt idx="20">
                  <c:v>15.482000000000001</c:v>
                </c:pt>
                <c:pt idx="21">
                  <c:v>12.57</c:v>
                </c:pt>
                <c:pt idx="22">
                  <c:v>1.079</c:v>
                </c:pt>
                <c:pt idx="23">
                  <c:v>0.93300000000000005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B7-4039-B627-962CBC4A66E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29.110999999999997</c:v>
                </c:pt>
                <c:pt idx="1">
                  <c:v>26.862000000000002</c:v>
                </c:pt>
                <c:pt idx="2">
                  <c:v>24.372999999999998</c:v>
                </c:pt>
                <c:pt idx="3">
                  <c:v>21.018999999999998</c:v>
                </c:pt>
                <c:pt idx="4">
                  <c:v>17.121000000000002</c:v>
                </c:pt>
                <c:pt idx="5">
                  <c:v>4.992</c:v>
                </c:pt>
                <c:pt idx="6">
                  <c:v>22.373999999999999</c:v>
                </c:pt>
                <c:pt idx="7">
                  <c:v>19.998999999999999</c:v>
                </c:pt>
                <c:pt idx="8">
                  <c:v>6.7410000000000005</c:v>
                </c:pt>
                <c:pt idx="9">
                  <c:v>10.081</c:v>
                </c:pt>
                <c:pt idx="10">
                  <c:v>11.184999999999999</c:v>
                </c:pt>
                <c:pt idx="11">
                  <c:v>9.6839999999999993</c:v>
                </c:pt>
                <c:pt idx="12">
                  <c:v>8.6159999999999997</c:v>
                </c:pt>
                <c:pt idx="13">
                  <c:v>7.7679999999999998</c:v>
                </c:pt>
                <c:pt idx="14">
                  <c:v>14.094999999999999</c:v>
                </c:pt>
                <c:pt idx="15">
                  <c:v>14.882</c:v>
                </c:pt>
                <c:pt idx="16">
                  <c:v>23.376000000000001</c:v>
                </c:pt>
                <c:pt idx="17">
                  <c:v>51.915999999999997</c:v>
                </c:pt>
                <c:pt idx="18">
                  <c:v>40.942000000000007</c:v>
                </c:pt>
                <c:pt idx="19">
                  <c:v>53.780999999999999</c:v>
                </c:pt>
                <c:pt idx="20">
                  <c:v>48.850999999999999</c:v>
                </c:pt>
                <c:pt idx="21">
                  <c:v>40.456000000000003</c:v>
                </c:pt>
                <c:pt idx="22">
                  <c:v>24.513000000000002</c:v>
                </c:pt>
                <c:pt idx="23">
                  <c:v>20.77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B7-4039-B627-962CBC4A66E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8B7-4039-B627-962CBC4A66E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8B7-4039-B627-962CBC4A66E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8B7-4039-B627-962CBC4A66E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8B7-4039-B627-962CBC4A66E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8B7-4039-B627-962CBC4A66E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8B7-4039-B627-962CBC4A66E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64.5</c:v>
                </c:pt>
                <c:pt idx="1">
                  <c:v>59.4</c:v>
                </c:pt>
                <c:pt idx="2">
                  <c:v>49.9</c:v>
                </c:pt>
                <c:pt idx="3">
                  <c:v>48.4</c:v>
                </c:pt>
                <c:pt idx="4">
                  <c:v>26.6</c:v>
                </c:pt>
                <c:pt idx="5">
                  <c:v>0</c:v>
                </c:pt>
                <c:pt idx="6">
                  <c:v>34.9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25.1</c:v>
                </c:pt>
                <c:pt idx="18">
                  <c:v>38</c:v>
                </c:pt>
                <c:pt idx="19">
                  <c:v>19.7</c:v>
                </c:pt>
                <c:pt idx="20">
                  <c:v>0</c:v>
                </c:pt>
                <c:pt idx="21">
                  <c:v>91</c:v>
                </c:pt>
                <c:pt idx="22">
                  <c:v>6.4</c:v>
                </c:pt>
                <c:pt idx="23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8B7-4039-B627-962CBC4A66E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46.238999999999997</c:v>
                </c:pt>
                <c:pt idx="1">
                  <c:v>35.174000000000007</c:v>
                </c:pt>
                <c:pt idx="2">
                  <c:v>36.168999999999997</c:v>
                </c:pt>
                <c:pt idx="3">
                  <c:v>36.542999999999999</c:v>
                </c:pt>
                <c:pt idx="4">
                  <c:v>37.841000000000001</c:v>
                </c:pt>
                <c:pt idx="5">
                  <c:v>6.633</c:v>
                </c:pt>
                <c:pt idx="6">
                  <c:v>13.994</c:v>
                </c:pt>
                <c:pt idx="7">
                  <c:v>24.649000000000001</c:v>
                </c:pt>
                <c:pt idx="8">
                  <c:v>5</c:v>
                </c:pt>
                <c:pt idx="9">
                  <c:v>0.126</c:v>
                </c:pt>
                <c:pt idx="10">
                  <c:v>5.7439999999999998</c:v>
                </c:pt>
                <c:pt idx="11">
                  <c:v>78.174999999999997</c:v>
                </c:pt>
                <c:pt idx="12">
                  <c:v>11.600000000000001</c:v>
                </c:pt>
                <c:pt idx="13">
                  <c:v>19.440999999999999</c:v>
                </c:pt>
                <c:pt idx="14">
                  <c:v>19.641999999999999</c:v>
                </c:pt>
                <c:pt idx="15">
                  <c:v>9.4019999999999992</c:v>
                </c:pt>
                <c:pt idx="16">
                  <c:v>54.442</c:v>
                </c:pt>
                <c:pt idx="17">
                  <c:v>85.448000000000008</c:v>
                </c:pt>
                <c:pt idx="18">
                  <c:v>63.772999999999996</c:v>
                </c:pt>
                <c:pt idx="19">
                  <c:v>84.24799999999999</c:v>
                </c:pt>
                <c:pt idx="20">
                  <c:v>101.324</c:v>
                </c:pt>
                <c:pt idx="21">
                  <c:v>35.822999999999993</c:v>
                </c:pt>
                <c:pt idx="22">
                  <c:v>8.6929999999999996</c:v>
                </c:pt>
                <c:pt idx="23">
                  <c:v>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8B7-4039-B627-962CBC4A66E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8B7-4039-B627-962CBC4A66E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8B7-4039-B627-962CBC4A66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100.16</c:v>
                </c:pt>
                <c:pt idx="1">
                  <c:v>97.07</c:v>
                </c:pt>
                <c:pt idx="2">
                  <c:v>89.18</c:v>
                </c:pt>
                <c:pt idx="3">
                  <c:v>85.35</c:v>
                </c:pt>
                <c:pt idx="4">
                  <c:v>84.79</c:v>
                </c:pt>
                <c:pt idx="5">
                  <c:v>95</c:v>
                </c:pt>
                <c:pt idx="6">
                  <c:v>107.08</c:v>
                </c:pt>
                <c:pt idx="7">
                  <c:v>90.89</c:v>
                </c:pt>
                <c:pt idx="8">
                  <c:v>88</c:v>
                </c:pt>
                <c:pt idx="9">
                  <c:v>80.53</c:v>
                </c:pt>
                <c:pt idx="10">
                  <c:v>30.51</c:v>
                </c:pt>
                <c:pt idx="11">
                  <c:v>10.01</c:v>
                </c:pt>
                <c:pt idx="12">
                  <c:v>18.18</c:v>
                </c:pt>
                <c:pt idx="13">
                  <c:v>50.48</c:v>
                </c:pt>
                <c:pt idx="14">
                  <c:v>56.76</c:v>
                </c:pt>
                <c:pt idx="15">
                  <c:v>83.03</c:v>
                </c:pt>
                <c:pt idx="16">
                  <c:v>102.55</c:v>
                </c:pt>
                <c:pt idx="17">
                  <c:v>105.94</c:v>
                </c:pt>
                <c:pt idx="18">
                  <c:v>113.07</c:v>
                </c:pt>
                <c:pt idx="19">
                  <c:v>139.88999999999999</c:v>
                </c:pt>
                <c:pt idx="20">
                  <c:v>144.16</c:v>
                </c:pt>
                <c:pt idx="21">
                  <c:v>137.18</c:v>
                </c:pt>
                <c:pt idx="22">
                  <c:v>115.01</c:v>
                </c:pt>
                <c:pt idx="23">
                  <c:v>106.25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8B7-4039-B627-962CBC4A66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151.797</v>
      </c>
      <c r="C4" s="18">
        <v>131.453</v>
      </c>
      <c r="D4" s="18">
        <v>120.09399999999999</v>
      </c>
      <c r="E4" s="18">
        <v>111.94</v>
      </c>
      <c r="F4" s="18">
        <v>87.591999999999999</v>
      </c>
      <c r="G4" s="18">
        <v>16.323</v>
      </c>
      <c r="H4" s="18">
        <v>82.25800000000001</v>
      </c>
      <c r="I4" s="18">
        <v>58.727000000000004</v>
      </c>
      <c r="J4" s="18">
        <v>13.382999999999999</v>
      </c>
      <c r="K4" s="18">
        <v>15.474</v>
      </c>
      <c r="L4" s="18">
        <v>22.31</v>
      </c>
      <c r="M4" s="18">
        <v>93.203000000000003</v>
      </c>
      <c r="N4" s="18">
        <v>25.42</v>
      </c>
      <c r="O4" s="18">
        <v>32.241</v>
      </c>
      <c r="P4" s="18">
        <v>41.701999999999998</v>
      </c>
      <c r="Q4" s="18">
        <v>29.232999999999997</v>
      </c>
      <c r="R4" s="18">
        <v>77.86</v>
      </c>
      <c r="S4" s="18">
        <v>183.65</v>
      </c>
      <c r="T4" s="18">
        <v>162.262</v>
      </c>
      <c r="U4" s="18">
        <v>180.583</v>
      </c>
      <c r="V4" s="18">
        <v>165.7</v>
      </c>
      <c r="W4" s="18">
        <v>179.89400000000001</v>
      </c>
      <c r="X4" s="18">
        <v>40.701000000000001</v>
      </c>
      <c r="Y4" s="18">
        <v>28.487000000000002</v>
      </c>
      <c r="Z4" s="19"/>
      <c r="AA4" s="20">
        <f>SUM(B4:Z4)</f>
        <v>2052.2869999999998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100.16</v>
      </c>
      <c r="C7" s="28">
        <v>97.07</v>
      </c>
      <c r="D7" s="28">
        <v>89.18</v>
      </c>
      <c r="E7" s="28">
        <v>85.35</v>
      </c>
      <c r="F7" s="28">
        <v>84.79</v>
      </c>
      <c r="G7" s="28">
        <v>95</v>
      </c>
      <c r="H7" s="28">
        <v>107.08</v>
      </c>
      <c r="I7" s="28">
        <v>90.89</v>
      </c>
      <c r="J7" s="28">
        <v>88</v>
      </c>
      <c r="K7" s="28">
        <v>80.53</v>
      </c>
      <c r="L7" s="28">
        <v>30.51</v>
      </c>
      <c r="M7" s="28">
        <v>10.01</v>
      </c>
      <c r="N7" s="28">
        <v>18.18</v>
      </c>
      <c r="O7" s="28">
        <v>50.48</v>
      </c>
      <c r="P7" s="28">
        <v>56.76</v>
      </c>
      <c r="Q7" s="28">
        <v>83.03</v>
      </c>
      <c r="R7" s="28">
        <v>102.55</v>
      </c>
      <c r="S7" s="28">
        <v>105.94</v>
      </c>
      <c r="T7" s="28">
        <v>113.07</v>
      </c>
      <c r="U7" s="28">
        <v>139.88999999999999</v>
      </c>
      <c r="V7" s="28">
        <v>144.16</v>
      </c>
      <c r="W7" s="28">
        <v>137.18</v>
      </c>
      <c r="X7" s="28">
        <v>115.01</v>
      </c>
      <c r="Y7" s="28">
        <v>106.25</v>
      </c>
      <c r="Z7" s="29"/>
      <c r="AA7" s="30">
        <f>IF(SUM(B7:Z7)&lt;&gt;0,AVERAGEIF(B7:Z7,"&lt;&gt;"""),"")</f>
        <v>88.794583333333321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151.797</v>
      </c>
      <c r="C12" s="52">
        <v>131.44800000000001</v>
      </c>
      <c r="D12" s="52">
        <v>120.09399999999999</v>
      </c>
      <c r="E12" s="52">
        <v>111.931</v>
      </c>
      <c r="F12" s="52">
        <v>87.462999999999994</v>
      </c>
      <c r="G12" s="52">
        <v>10.000999999999999</v>
      </c>
      <c r="H12" s="52">
        <v>82.010999999999996</v>
      </c>
      <c r="I12" s="52">
        <v>58.609000000000002</v>
      </c>
      <c r="J12" s="52">
        <v>12.548999999999999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39.377000000000002</v>
      </c>
      <c r="Y12" s="52">
        <v>26.259</v>
      </c>
      <c r="Z12" s="53"/>
      <c r="AA12" s="54">
        <f t="shared" si="0"/>
        <v>831.53899999999987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5.0000000000000001E-3</v>
      </c>
      <c r="D14" s="57"/>
      <c r="E14" s="57">
        <v>8.9999999999999993E-3</v>
      </c>
      <c r="F14" s="57">
        <v>0.129</v>
      </c>
      <c r="G14" s="57">
        <v>6.2219999999999995</v>
      </c>
      <c r="H14" s="57">
        <v>0.247</v>
      </c>
      <c r="I14" s="57">
        <v>0.11799999999999999</v>
      </c>
      <c r="J14" s="57">
        <v>0.83400000000000007</v>
      </c>
      <c r="K14" s="57">
        <v>0.47399999999999998</v>
      </c>
      <c r="L14" s="57">
        <v>7.31</v>
      </c>
      <c r="M14" s="57">
        <v>93.203000000000003</v>
      </c>
      <c r="N14" s="57">
        <v>25.42</v>
      </c>
      <c r="O14" s="57">
        <v>0.39700000000000002</v>
      </c>
      <c r="P14" s="57">
        <v>3.7080000000000002</v>
      </c>
      <c r="Q14" s="57">
        <v>0.33300000000000002</v>
      </c>
      <c r="R14" s="57">
        <v>1.06</v>
      </c>
      <c r="S14" s="57">
        <v>0.75</v>
      </c>
      <c r="T14" s="57">
        <v>0.26200000000000001</v>
      </c>
      <c r="U14" s="57">
        <v>8.3000000000000004E-2</v>
      </c>
      <c r="V14" s="57"/>
      <c r="W14" s="57">
        <v>9.4E-2</v>
      </c>
      <c r="X14" s="57">
        <v>1.3240000000000001</v>
      </c>
      <c r="Y14" s="57">
        <v>2.2280000000000002</v>
      </c>
      <c r="Z14" s="58"/>
      <c r="AA14" s="59">
        <f t="shared" si="0"/>
        <v>144.21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151.797</v>
      </c>
      <c r="C16" s="62">
        <f t="shared" si="1"/>
        <v>131.453</v>
      </c>
      <c r="D16" s="62">
        <f t="shared" si="1"/>
        <v>120.09399999999999</v>
      </c>
      <c r="E16" s="62">
        <f t="shared" si="1"/>
        <v>111.94</v>
      </c>
      <c r="F16" s="62">
        <f t="shared" si="1"/>
        <v>87.591999999999999</v>
      </c>
      <c r="G16" s="62">
        <f t="shared" si="1"/>
        <v>16.222999999999999</v>
      </c>
      <c r="H16" s="62">
        <f t="shared" si="1"/>
        <v>82.257999999999996</v>
      </c>
      <c r="I16" s="62">
        <f t="shared" si="1"/>
        <v>58.727000000000004</v>
      </c>
      <c r="J16" s="62">
        <f t="shared" si="1"/>
        <v>13.382999999999999</v>
      </c>
      <c r="K16" s="62">
        <f t="shared" si="1"/>
        <v>0.47399999999999998</v>
      </c>
      <c r="L16" s="62">
        <f t="shared" si="1"/>
        <v>7.31</v>
      </c>
      <c r="M16" s="62">
        <f t="shared" si="1"/>
        <v>93.203000000000003</v>
      </c>
      <c r="N16" s="62">
        <f t="shared" si="1"/>
        <v>25.42</v>
      </c>
      <c r="O16" s="62">
        <f t="shared" si="1"/>
        <v>0.39700000000000002</v>
      </c>
      <c r="P16" s="62">
        <f t="shared" si="1"/>
        <v>3.7080000000000002</v>
      </c>
      <c r="Q16" s="62">
        <f t="shared" si="1"/>
        <v>0.33300000000000002</v>
      </c>
      <c r="R16" s="62">
        <f t="shared" si="1"/>
        <v>1.06</v>
      </c>
      <c r="S16" s="62">
        <f t="shared" si="1"/>
        <v>0.75</v>
      </c>
      <c r="T16" s="62">
        <f t="shared" si="1"/>
        <v>0.26200000000000001</v>
      </c>
      <c r="U16" s="62">
        <f t="shared" si="1"/>
        <v>8.3000000000000004E-2</v>
      </c>
      <c r="V16" s="62">
        <f t="shared" si="1"/>
        <v>0</v>
      </c>
      <c r="W16" s="62">
        <f t="shared" si="1"/>
        <v>9.4E-2</v>
      </c>
      <c r="X16" s="62">
        <f t="shared" si="1"/>
        <v>40.701000000000001</v>
      </c>
      <c r="Y16" s="62">
        <f t="shared" si="1"/>
        <v>28.487000000000002</v>
      </c>
      <c r="Z16" s="63" t="str">
        <f t="shared" si="1"/>
        <v/>
      </c>
      <c r="AA16" s="64">
        <f>SUM(AA10:AA15)</f>
        <v>975.74899999999991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15</v>
      </c>
      <c r="M21" s="81"/>
      <c r="N21" s="81"/>
      <c r="O21" s="81">
        <v>8.3439999999999994</v>
      </c>
      <c r="P21" s="81">
        <v>3.4940000000000002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26.838000000000001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15</v>
      </c>
      <c r="M26" s="88">
        <f t="shared" si="3"/>
        <v>0</v>
      </c>
      <c r="N26" s="88">
        <f t="shared" si="3"/>
        <v>0</v>
      </c>
      <c r="O26" s="88">
        <f t="shared" si="3"/>
        <v>8.3439999999999994</v>
      </c>
      <c r="P26" s="88">
        <f t="shared" si="3"/>
        <v>3.4940000000000002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26.838000000000001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151.797</v>
      </c>
      <c r="C30" s="77">
        <v>131.453</v>
      </c>
      <c r="D30" s="77">
        <v>120.09399999999999</v>
      </c>
      <c r="E30" s="77">
        <v>111.94</v>
      </c>
      <c r="F30" s="77">
        <v>87.591999999999999</v>
      </c>
      <c r="G30" s="77">
        <v>16.222999999999999</v>
      </c>
      <c r="H30" s="77">
        <v>82.257999999999996</v>
      </c>
      <c r="I30" s="77">
        <v>58.726999999999997</v>
      </c>
      <c r="J30" s="77">
        <v>13.382999999999999</v>
      </c>
      <c r="K30" s="77">
        <v>0.47399999999999998</v>
      </c>
      <c r="L30" s="77">
        <v>22.31</v>
      </c>
      <c r="M30" s="77">
        <v>93.203000000000003</v>
      </c>
      <c r="N30" s="77">
        <v>25.42</v>
      </c>
      <c r="O30" s="77">
        <v>8.7409999999999997</v>
      </c>
      <c r="P30" s="77">
        <v>7.202</v>
      </c>
      <c r="Q30" s="77">
        <v>0.33300000000000002</v>
      </c>
      <c r="R30" s="77">
        <v>1.06</v>
      </c>
      <c r="S30" s="77">
        <v>0.75</v>
      </c>
      <c r="T30" s="77">
        <v>0.26200000000000001</v>
      </c>
      <c r="U30" s="77">
        <v>8.3000000000000004E-2</v>
      </c>
      <c r="V30" s="77"/>
      <c r="W30" s="77">
        <v>9.4E-2</v>
      </c>
      <c r="X30" s="77">
        <v>40.701000000000001</v>
      </c>
      <c r="Y30" s="77">
        <v>28.486999999999998</v>
      </c>
      <c r="Z30" s="78"/>
      <c r="AA30" s="79">
        <f>SUM(B30:Z30)</f>
        <v>1002.5869999999998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151.797</v>
      </c>
      <c r="C32" s="62">
        <f t="shared" ref="C32:Z32" si="4">IF(LEN(C$2)&gt;0,SUM(C29:C31),"")</f>
        <v>131.453</v>
      </c>
      <c r="D32" s="62">
        <f t="shared" si="4"/>
        <v>120.09399999999999</v>
      </c>
      <c r="E32" s="62">
        <f t="shared" si="4"/>
        <v>111.94</v>
      </c>
      <c r="F32" s="62">
        <f t="shared" si="4"/>
        <v>87.591999999999999</v>
      </c>
      <c r="G32" s="62">
        <f t="shared" si="4"/>
        <v>16.222999999999999</v>
      </c>
      <c r="H32" s="62">
        <f t="shared" si="4"/>
        <v>82.257999999999996</v>
      </c>
      <c r="I32" s="62">
        <f t="shared" si="4"/>
        <v>58.726999999999997</v>
      </c>
      <c r="J32" s="62">
        <f t="shared" si="4"/>
        <v>13.382999999999999</v>
      </c>
      <c r="K32" s="62">
        <f t="shared" si="4"/>
        <v>0.47399999999999998</v>
      </c>
      <c r="L32" s="62">
        <f t="shared" si="4"/>
        <v>22.31</v>
      </c>
      <c r="M32" s="62">
        <f t="shared" si="4"/>
        <v>93.203000000000003</v>
      </c>
      <c r="N32" s="62">
        <f t="shared" si="4"/>
        <v>25.42</v>
      </c>
      <c r="O32" s="62">
        <f t="shared" si="4"/>
        <v>8.7409999999999997</v>
      </c>
      <c r="P32" s="62">
        <f t="shared" si="4"/>
        <v>7.202</v>
      </c>
      <c r="Q32" s="62">
        <f t="shared" si="4"/>
        <v>0.33300000000000002</v>
      </c>
      <c r="R32" s="62">
        <f t="shared" si="4"/>
        <v>1.06</v>
      </c>
      <c r="S32" s="62">
        <f t="shared" si="4"/>
        <v>0.75</v>
      </c>
      <c r="T32" s="62">
        <f t="shared" si="4"/>
        <v>0.26200000000000001</v>
      </c>
      <c r="U32" s="62">
        <f t="shared" si="4"/>
        <v>8.3000000000000004E-2</v>
      </c>
      <c r="V32" s="62">
        <f t="shared" si="4"/>
        <v>0</v>
      </c>
      <c r="W32" s="62">
        <f t="shared" si="4"/>
        <v>9.4E-2</v>
      </c>
      <c r="X32" s="62">
        <f t="shared" si="4"/>
        <v>40.701000000000001</v>
      </c>
      <c r="Y32" s="62">
        <f t="shared" si="4"/>
        <v>28.486999999999998</v>
      </c>
      <c r="Z32" s="63" t="str">
        <f t="shared" si="4"/>
        <v/>
      </c>
      <c r="AA32" s="64">
        <f>SUM(AA29:AA31)</f>
        <v>1002.5869999999998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>
        <v>0.1</v>
      </c>
      <c r="H37" s="99"/>
      <c r="I37" s="99"/>
      <c r="J37" s="99"/>
      <c r="K37" s="99">
        <v>15</v>
      </c>
      <c r="L37" s="99"/>
      <c r="M37" s="99"/>
      <c r="N37" s="99"/>
      <c r="O37" s="99">
        <v>23.5</v>
      </c>
      <c r="P37" s="99">
        <v>34.5</v>
      </c>
      <c r="Q37" s="99">
        <v>28.9</v>
      </c>
      <c r="R37" s="99">
        <v>16.8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118.8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60</v>
      </c>
      <c r="S39" s="99">
        <v>182.9</v>
      </c>
      <c r="T39" s="99">
        <v>162</v>
      </c>
      <c r="U39" s="99">
        <v>180.5</v>
      </c>
      <c r="V39" s="99">
        <v>165.7</v>
      </c>
      <c r="W39" s="99">
        <v>179.8</v>
      </c>
      <c r="X39" s="99"/>
      <c r="Y39" s="99"/>
      <c r="Z39" s="100"/>
      <c r="AA39" s="79">
        <f t="shared" si="5"/>
        <v>930.89999999999986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0.1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15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23.5</v>
      </c>
      <c r="P40" s="88">
        <f t="shared" si="6"/>
        <v>34.5</v>
      </c>
      <c r="Q40" s="88">
        <f t="shared" si="6"/>
        <v>28.9</v>
      </c>
      <c r="R40" s="88">
        <f t="shared" si="6"/>
        <v>76.8</v>
      </c>
      <c r="S40" s="88">
        <f t="shared" si="6"/>
        <v>182.9</v>
      </c>
      <c r="T40" s="88">
        <f t="shared" si="6"/>
        <v>162</v>
      </c>
      <c r="U40" s="88">
        <f t="shared" si="6"/>
        <v>180.5</v>
      </c>
      <c r="V40" s="88">
        <f t="shared" si="6"/>
        <v>165.7</v>
      </c>
      <c r="W40" s="88">
        <f t="shared" si="6"/>
        <v>179.8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1049.7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>
        <v>0.1</v>
      </c>
      <c r="H45" s="99"/>
      <c r="I45" s="99"/>
      <c r="J45" s="99"/>
      <c r="K45" s="99">
        <v>15</v>
      </c>
      <c r="L45" s="99"/>
      <c r="M45" s="99"/>
      <c r="N45" s="99"/>
      <c r="O45" s="99">
        <v>23.5</v>
      </c>
      <c r="P45" s="99">
        <v>34.5</v>
      </c>
      <c r="Q45" s="99">
        <v>28.9</v>
      </c>
      <c r="R45" s="99">
        <v>16.8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118.8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60</v>
      </c>
      <c r="S47" s="99">
        <v>182.9</v>
      </c>
      <c r="T47" s="99">
        <v>162</v>
      </c>
      <c r="U47" s="99">
        <v>180.5</v>
      </c>
      <c r="V47" s="99">
        <v>165.7</v>
      </c>
      <c r="W47" s="99">
        <v>179.8</v>
      </c>
      <c r="X47" s="99"/>
      <c r="Y47" s="99"/>
      <c r="Z47" s="100"/>
      <c r="AA47" s="79">
        <f t="shared" si="7"/>
        <v>930.89999999999986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0.1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15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23.5</v>
      </c>
      <c r="P49" s="88">
        <f t="shared" si="8"/>
        <v>34.5</v>
      </c>
      <c r="Q49" s="88">
        <f t="shared" si="8"/>
        <v>28.9</v>
      </c>
      <c r="R49" s="88">
        <f t="shared" si="8"/>
        <v>76.8</v>
      </c>
      <c r="S49" s="88">
        <f t="shared" si="8"/>
        <v>182.9</v>
      </c>
      <c r="T49" s="88">
        <f t="shared" si="8"/>
        <v>162</v>
      </c>
      <c r="U49" s="88">
        <f t="shared" si="8"/>
        <v>180.5</v>
      </c>
      <c r="V49" s="88">
        <f t="shared" si="8"/>
        <v>165.7</v>
      </c>
      <c r="W49" s="88">
        <f t="shared" si="8"/>
        <v>179.8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1049.7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151.797</v>
      </c>
      <c r="C52" s="88">
        <f t="shared" si="10"/>
        <v>131.453</v>
      </c>
      <c r="D52" s="88">
        <f t="shared" si="10"/>
        <v>120.09399999999999</v>
      </c>
      <c r="E52" s="88">
        <f t="shared" si="10"/>
        <v>111.94</v>
      </c>
      <c r="F52" s="88">
        <f t="shared" si="10"/>
        <v>87.591999999999999</v>
      </c>
      <c r="G52" s="88">
        <f t="shared" si="10"/>
        <v>16.323</v>
      </c>
      <c r="H52" s="88">
        <f t="shared" si="10"/>
        <v>82.257999999999996</v>
      </c>
      <c r="I52" s="88">
        <f t="shared" si="10"/>
        <v>58.727000000000004</v>
      </c>
      <c r="J52" s="88">
        <f t="shared" si="10"/>
        <v>13.382999999999999</v>
      </c>
      <c r="K52" s="88">
        <f t="shared" si="10"/>
        <v>15.474</v>
      </c>
      <c r="L52" s="88">
        <f t="shared" si="10"/>
        <v>22.31</v>
      </c>
      <c r="M52" s="88">
        <f t="shared" si="10"/>
        <v>93.203000000000003</v>
      </c>
      <c r="N52" s="88">
        <f t="shared" si="10"/>
        <v>25.42</v>
      </c>
      <c r="O52" s="88">
        <f t="shared" si="10"/>
        <v>32.241</v>
      </c>
      <c r="P52" s="88">
        <f t="shared" si="10"/>
        <v>41.701999999999998</v>
      </c>
      <c r="Q52" s="88">
        <f t="shared" si="10"/>
        <v>29.232999999999997</v>
      </c>
      <c r="R52" s="88">
        <f t="shared" si="10"/>
        <v>77.86</v>
      </c>
      <c r="S52" s="88">
        <f t="shared" si="10"/>
        <v>183.65</v>
      </c>
      <c r="T52" s="88">
        <f t="shared" si="10"/>
        <v>162.262</v>
      </c>
      <c r="U52" s="88">
        <f t="shared" si="10"/>
        <v>180.583</v>
      </c>
      <c r="V52" s="88">
        <f t="shared" si="10"/>
        <v>165.7</v>
      </c>
      <c r="W52" s="88">
        <f t="shared" si="10"/>
        <v>179.89400000000001</v>
      </c>
      <c r="X52" s="88">
        <f t="shared" si="10"/>
        <v>40.701000000000001</v>
      </c>
      <c r="Y52" s="88">
        <f t="shared" si="10"/>
        <v>28.487000000000002</v>
      </c>
      <c r="Z52" s="89" t="str">
        <f t="shared" si="10"/>
        <v/>
      </c>
      <c r="AA52" s="104">
        <f>SUM(B52:Z52)</f>
        <v>2052.2869999999998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45853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151.83100000000002</v>
      </c>
      <c r="C4" s="18">
        <v>131.43899999999999</v>
      </c>
      <c r="D4" s="18">
        <v>120.08600000000001</v>
      </c>
      <c r="E4" s="18">
        <v>111.892</v>
      </c>
      <c r="F4" s="18">
        <v>87.555000000000007</v>
      </c>
      <c r="G4" s="18">
        <v>16.294</v>
      </c>
      <c r="H4" s="18">
        <v>82.258999999999986</v>
      </c>
      <c r="I4" s="18">
        <v>58.727000000000004</v>
      </c>
      <c r="J4" s="18">
        <v>13.383000000000001</v>
      </c>
      <c r="K4" s="18">
        <v>15.453999999999999</v>
      </c>
      <c r="L4" s="18">
        <v>22.309999999999995</v>
      </c>
      <c r="M4" s="18">
        <v>93.202999999999989</v>
      </c>
      <c r="N4" s="18">
        <v>25.42</v>
      </c>
      <c r="O4" s="18">
        <v>32.238</v>
      </c>
      <c r="P4" s="18">
        <v>41.655000000000001</v>
      </c>
      <c r="Q4" s="18">
        <v>29.212</v>
      </c>
      <c r="R4" s="18">
        <v>77.818000000000012</v>
      </c>
      <c r="S4" s="18">
        <v>183.65199999999999</v>
      </c>
      <c r="T4" s="18">
        <v>162.21200000000002</v>
      </c>
      <c r="U4" s="18">
        <v>180.61599999999999</v>
      </c>
      <c r="V4" s="18">
        <v>165.65699999999998</v>
      </c>
      <c r="W4" s="18">
        <v>179.84900000000002</v>
      </c>
      <c r="X4" s="18">
        <v>40.685000000000002</v>
      </c>
      <c r="Y4" s="18">
        <v>28.503</v>
      </c>
      <c r="Z4" s="19"/>
      <c r="AA4" s="20">
        <f>SUM(B4:Z4)</f>
        <v>2051.9499999999998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100.16</v>
      </c>
      <c r="C7" s="28">
        <v>97.07</v>
      </c>
      <c r="D7" s="28">
        <v>89.18</v>
      </c>
      <c r="E7" s="28">
        <v>85.35</v>
      </c>
      <c r="F7" s="28">
        <v>84.79</v>
      </c>
      <c r="G7" s="28">
        <v>95</v>
      </c>
      <c r="H7" s="28">
        <v>107.08</v>
      </c>
      <c r="I7" s="28">
        <v>90.89</v>
      </c>
      <c r="J7" s="28">
        <v>88</v>
      </c>
      <c r="K7" s="28">
        <v>80.53</v>
      </c>
      <c r="L7" s="28">
        <v>30.51</v>
      </c>
      <c r="M7" s="28">
        <v>10.01</v>
      </c>
      <c r="N7" s="28">
        <v>18.18</v>
      </c>
      <c r="O7" s="28">
        <v>50.48</v>
      </c>
      <c r="P7" s="28">
        <v>56.76</v>
      </c>
      <c r="Q7" s="28">
        <v>83.03</v>
      </c>
      <c r="R7" s="28">
        <v>102.55</v>
      </c>
      <c r="S7" s="28">
        <v>105.94</v>
      </c>
      <c r="T7" s="28">
        <v>113.07</v>
      </c>
      <c r="U7" s="28">
        <v>139.88999999999999</v>
      </c>
      <c r="V7" s="28">
        <v>144.16</v>
      </c>
      <c r="W7" s="28">
        <v>137.18</v>
      </c>
      <c r="X7" s="28">
        <v>115.01</v>
      </c>
      <c r="Y7" s="28">
        <v>106.25</v>
      </c>
      <c r="Z7" s="29"/>
      <c r="AA7" s="30">
        <f>IF(SUM(B7:Z7)&lt;&gt;0,AVERAGEIF(B7:Z7,"&lt;&gt;"""),"")</f>
        <v>88.794583333333321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46.238999999999997</v>
      </c>
      <c r="C14" s="57">
        <v>35.174000000000007</v>
      </c>
      <c r="D14" s="57">
        <v>36.168999999999997</v>
      </c>
      <c r="E14" s="57">
        <v>36.542999999999999</v>
      </c>
      <c r="F14" s="57">
        <v>37.841000000000001</v>
      </c>
      <c r="G14" s="57">
        <v>6.633</v>
      </c>
      <c r="H14" s="57">
        <v>13.994</v>
      </c>
      <c r="I14" s="57">
        <v>24.649000000000001</v>
      </c>
      <c r="J14" s="57">
        <v>5</v>
      </c>
      <c r="K14" s="57">
        <v>0.126</v>
      </c>
      <c r="L14" s="57">
        <v>5.7439999999999998</v>
      </c>
      <c r="M14" s="57">
        <v>78.174999999999997</v>
      </c>
      <c r="N14" s="57">
        <v>11.600000000000001</v>
      </c>
      <c r="O14" s="57">
        <v>19.440999999999999</v>
      </c>
      <c r="P14" s="57">
        <v>19.641999999999999</v>
      </c>
      <c r="Q14" s="57">
        <v>9.4019999999999992</v>
      </c>
      <c r="R14" s="57">
        <v>54.442</v>
      </c>
      <c r="S14" s="57">
        <v>85.448000000000008</v>
      </c>
      <c r="T14" s="57">
        <v>63.772999999999996</v>
      </c>
      <c r="U14" s="57">
        <v>84.24799999999999</v>
      </c>
      <c r="V14" s="57">
        <v>101.324</v>
      </c>
      <c r="W14" s="57">
        <v>35.822999999999993</v>
      </c>
      <c r="X14" s="57">
        <v>8.6929999999999996</v>
      </c>
      <c r="Y14" s="57">
        <v>5.4</v>
      </c>
      <c r="Z14" s="58"/>
      <c r="AA14" s="59">
        <f t="shared" si="0"/>
        <v>825.52300000000002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46.238999999999997</v>
      </c>
      <c r="C16" s="62">
        <f t="shared" ref="C16:Z16" si="1">IF(LEN(C$2)&gt;0,SUM(C10:C15),"")</f>
        <v>35.174000000000007</v>
      </c>
      <c r="D16" s="62">
        <f t="shared" si="1"/>
        <v>36.168999999999997</v>
      </c>
      <c r="E16" s="62">
        <f t="shared" si="1"/>
        <v>36.542999999999999</v>
      </c>
      <c r="F16" s="62">
        <f t="shared" si="1"/>
        <v>37.841000000000001</v>
      </c>
      <c r="G16" s="62">
        <f t="shared" si="1"/>
        <v>6.633</v>
      </c>
      <c r="H16" s="62">
        <f t="shared" si="1"/>
        <v>13.994</v>
      </c>
      <c r="I16" s="62">
        <f t="shared" si="1"/>
        <v>24.649000000000001</v>
      </c>
      <c r="J16" s="62">
        <f t="shared" si="1"/>
        <v>5</v>
      </c>
      <c r="K16" s="62">
        <f t="shared" si="1"/>
        <v>0.126</v>
      </c>
      <c r="L16" s="62">
        <f t="shared" si="1"/>
        <v>5.7439999999999998</v>
      </c>
      <c r="M16" s="62">
        <f t="shared" si="1"/>
        <v>78.174999999999997</v>
      </c>
      <c r="N16" s="62">
        <f t="shared" si="1"/>
        <v>11.600000000000001</v>
      </c>
      <c r="O16" s="62">
        <f t="shared" si="1"/>
        <v>19.440999999999999</v>
      </c>
      <c r="P16" s="62">
        <f t="shared" si="1"/>
        <v>19.641999999999999</v>
      </c>
      <c r="Q16" s="62">
        <f t="shared" si="1"/>
        <v>9.4019999999999992</v>
      </c>
      <c r="R16" s="62">
        <f t="shared" si="1"/>
        <v>54.442</v>
      </c>
      <c r="S16" s="62">
        <f t="shared" si="1"/>
        <v>85.448000000000008</v>
      </c>
      <c r="T16" s="62">
        <f t="shared" si="1"/>
        <v>63.772999999999996</v>
      </c>
      <c r="U16" s="62">
        <f t="shared" si="1"/>
        <v>84.24799999999999</v>
      </c>
      <c r="V16" s="62">
        <f t="shared" si="1"/>
        <v>101.324</v>
      </c>
      <c r="W16" s="62">
        <f t="shared" si="1"/>
        <v>35.822999999999993</v>
      </c>
      <c r="X16" s="62">
        <f t="shared" si="1"/>
        <v>8.6929999999999996</v>
      </c>
      <c r="Y16" s="62">
        <f t="shared" si="1"/>
        <v>5.4</v>
      </c>
      <c r="Z16" s="63" t="str">
        <f t="shared" si="1"/>
        <v/>
      </c>
      <c r="AA16" s="64">
        <f>SUM(AA10:AA15)</f>
        <v>825.52300000000002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11.981</v>
      </c>
      <c r="C20" s="77">
        <v>10.003</v>
      </c>
      <c r="D20" s="77">
        <v>9.6440000000000001</v>
      </c>
      <c r="E20" s="77">
        <v>5.93</v>
      </c>
      <c r="F20" s="77">
        <v>5.9930000000000003</v>
      </c>
      <c r="G20" s="77">
        <v>4.6689999999999996</v>
      </c>
      <c r="H20" s="77">
        <v>10.991</v>
      </c>
      <c r="I20" s="77">
        <v>14.079000000000001</v>
      </c>
      <c r="J20" s="77">
        <v>1.6419999999999999</v>
      </c>
      <c r="K20" s="77">
        <v>5.2469999999999999</v>
      </c>
      <c r="L20" s="77">
        <v>5.3809999999999993</v>
      </c>
      <c r="M20" s="77">
        <v>5.3440000000000003</v>
      </c>
      <c r="N20" s="77">
        <v>5.2040000000000006</v>
      </c>
      <c r="O20" s="77">
        <v>5.0289999999999999</v>
      </c>
      <c r="P20" s="77">
        <v>7.9180000000000001</v>
      </c>
      <c r="Q20" s="77">
        <v>4.9279999999999999</v>
      </c>
      <c r="R20" s="77"/>
      <c r="S20" s="77">
        <v>21.188000000000002</v>
      </c>
      <c r="T20" s="77">
        <v>19.497</v>
      </c>
      <c r="U20" s="77">
        <v>22.886999999999997</v>
      </c>
      <c r="V20" s="77">
        <v>15.482000000000001</v>
      </c>
      <c r="W20" s="77">
        <v>12.57</v>
      </c>
      <c r="X20" s="77">
        <v>1.079</v>
      </c>
      <c r="Y20" s="77">
        <v>0.93300000000000005</v>
      </c>
      <c r="Z20" s="78"/>
      <c r="AA20" s="79">
        <f t="shared" si="2"/>
        <v>207.619</v>
      </c>
    </row>
    <row r="21" spans="1:27" ht="24.95" customHeight="1" x14ac:dyDescent="0.2">
      <c r="A21" s="75" t="s">
        <v>16</v>
      </c>
      <c r="B21" s="80">
        <v>29.110999999999997</v>
      </c>
      <c r="C21" s="81">
        <v>26.862000000000002</v>
      </c>
      <c r="D21" s="81">
        <v>24.372999999999998</v>
      </c>
      <c r="E21" s="81">
        <v>21.018999999999998</v>
      </c>
      <c r="F21" s="81">
        <v>17.121000000000002</v>
      </c>
      <c r="G21" s="81">
        <v>4.992</v>
      </c>
      <c r="H21" s="81">
        <v>22.373999999999999</v>
      </c>
      <c r="I21" s="81">
        <v>19.998999999999999</v>
      </c>
      <c r="J21" s="81">
        <v>6.7410000000000005</v>
      </c>
      <c r="K21" s="81">
        <v>10.081</v>
      </c>
      <c r="L21" s="81">
        <v>11.184999999999999</v>
      </c>
      <c r="M21" s="81">
        <v>9.6839999999999993</v>
      </c>
      <c r="N21" s="81">
        <v>8.6159999999999997</v>
      </c>
      <c r="O21" s="81">
        <v>7.7679999999999998</v>
      </c>
      <c r="P21" s="81">
        <v>14.094999999999999</v>
      </c>
      <c r="Q21" s="81">
        <v>14.882</v>
      </c>
      <c r="R21" s="81">
        <v>23.376000000000001</v>
      </c>
      <c r="S21" s="81">
        <v>51.915999999999997</v>
      </c>
      <c r="T21" s="81">
        <v>40.942000000000007</v>
      </c>
      <c r="U21" s="81">
        <v>53.780999999999999</v>
      </c>
      <c r="V21" s="81">
        <v>48.850999999999999</v>
      </c>
      <c r="W21" s="81">
        <v>40.456000000000003</v>
      </c>
      <c r="X21" s="81">
        <v>24.513000000000002</v>
      </c>
      <c r="Y21" s="81">
        <v>20.77</v>
      </c>
      <c r="Z21" s="78"/>
      <c r="AA21" s="79">
        <f t="shared" si="2"/>
        <v>553.50800000000004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41.091999999999999</v>
      </c>
      <c r="C26" s="88">
        <f t="shared" ref="C26:Z26" si="3">IF(LEN(C$2)&gt;0,SUM(C19:C25),"")</f>
        <v>36.865000000000002</v>
      </c>
      <c r="D26" s="88">
        <f t="shared" si="3"/>
        <v>34.016999999999996</v>
      </c>
      <c r="E26" s="88">
        <f t="shared" si="3"/>
        <v>26.948999999999998</v>
      </c>
      <c r="F26" s="88">
        <f t="shared" si="3"/>
        <v>23.114000000000004</v>
      </c>
      <c r="G26" s="88">
        <f t="shared" si="3"/>
        <v>9.6609999999999996</v>
      </c>
      <c r="H26" s="88">
        <f t="shared" si="3"/>
        <v>33.364999999999995</v>
      </c>
      <c r="I26" s="88">
        <f t="shared" si="3"/>
        <v>34.078000000000003</v>
      </c>
      <c r="J26" s="88">
        <f t="shared" si="3"/>
        <v>8.3830000000000009</v>
      </c>
      <c r="K26" s="88">
        <f t="shared" si="3"/>
        <v>15.327999999999999</v>
      </c>
      <c r="L26" s="88">
        <f t="shared" si="3"/>
        <v>16.565999999999999</v>
      </c>
      <c r="M26" s="88">
        <f t="shared" si="3"/>
        <v>15.027999999999999</v>
      </c>
      <c r="N26" s="88">
        <f t="shared" si="3"/>
        <v>13.82</v>
      </c>
      <c r="O26" s="88">
        <f t="shared" si="3"/>
        <v>12.797000000000001</v>
      </c>
      <c r="P26" s="88">
        <f t="shared" si="3"/>
        <v>22.012999999999998</v>
      </c>
      <c r="Q26" s="88">
        <f t="shared" si="3"/>
        <v>19.809999999999999</v>
      </c>
      <c r="R26" s="88">
        <f t="shared" si="3"/>
        <v>23.376000000000001</v>
      </c>
      <c r="S26" s="88">
        <f t="shared" si="3"/>
        <v>73.103999999999999</v>
      </c>
      <c r="T26" s="88">
        <f t="shared" si="3"/>
        <v>60.439000000000007</v>
      </c>
      <c r="U26" s="88">
        <f t="shared" si="3"/>
        <v>76.667999999999992</v>
      </c>
      <c r="V26" s="88">
        <f t="shared" si="3"/>
        <v>64.332999999999998</v>
      </c>
      <c r="W26" s="88">
        <f t="shared" si="3"/>
        <v>53.026000000000003</v>
      </c>
      <c r="X26" s="88">
        <f t="shared" si="3"/>
        <v>25.592000000000002</v>
      </c>
      <c r="Y26" s="88">
        <f t="shared" si="3"/>
        <v>21.702999999999999</v>
      </c>
      <c r="Z26" s="89" t="str">
        <f t="shared" si="3"/>
        <v/>
      </c>
      <c r="AA26" s="90">
        <f>SUM(AA19:AA25)</f>
        <v>761.12700000000007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87.331000000000003</v>
      </c>
      <c r="C30" s="77">
        <v>72.039000000000001</v>
      </c>
      <c r="D30" s="77">
        <v>70.186000000000007</v>
      </c>
      <c r="E30" s="77">
        <v>63.491999999999997</v>
      </c>
      <c r="F30" s="77">
        <v>60.954999999999998</v>
      </c>
      <c r="G30" s="77">
        <v>16.294</v>
      </c>
      <c r="H30" s="77">
        <v>47.359000000000002</v>
      </c>
      <c r="I30" s="77">
        <v>58.726999999999997</v>
      </c>
      <c r="J30" s="77">
        <v>13.382999999999999</v>
      </c>
      <c r="K30" s="77">
        <v>15.454000000000001</v>
      </c>
      <c r="L30" s="77">
        <v>22.31</v>
      </c>
      <c r="M30" s="77">
        <v>93.203000000000003</v>
      </c>
      <c r="N30" s="77">
        <v>25.42</v>
      </c>
      <c r="O30" s="77">
        <v>32.238</v>
      </c>
      <c r="P30" s="77">
        <v>41.655000000000001</v>
      </c>
      <c r="Q30" s="77">
        <v>29.212</v>
      </c>
      <c r="R30" s="77">
        <v>77.817999999999998</v>
      </c>
      <c r="S30" s="77">
        <v>158.55199999999999</v>
      </c>
      <c r="T30" s="77">
        <v>124.212</v>
      </c>
      <c r="U30" s="77">
        <v>160.916</v>
      </c>
      <c r="V30" s="77">
        <v>165.65700000000001</v>
      </c>
      <c r="W30" s="77">
        <v>88.849000000000004</v>
      </c>
      <c r="X30" s="77">
        <v>34.284999999999997</v>
      </c>
      <c r="Y30" s="77">
        <v>27.103000000000002</v>
      </c>
      <c r="Z30" s="78"/>
      <c r="AA30" s="79">
        <f>SUM(B30:Z30)</f>
        <v>1586.6499999999999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87.331000000000003</v>
      </c>
      <c r="C32" s="62">
        <f t="shared" ref="C32:Z32" si="4">IF(LEN(C$2)&gt;0,SUM(C29:C31),"")</f>
        <v>72.039000000000001</v>
      </c>
      <c r="D32" s="62">
        <f t="shared" si="4"/>
        <v>70.186000000000007</v>
      </c>
      <c r="E32" s="62">
        <f t="shared" si="4"/>
        <v>63.491999999999997</v>
      </c>
      <c r="F32" s="62">
        <f t="shared" si="4"/>
        <v>60.954999999999998</v>
      </c>
      <c r="G32" s="62">
        <f t="shared" si="4"/>
        <v>16.294</v>
      </c>
      <c r="H32" s="62">
        <f t="shared" si="4"/>
        <v>47.359000000000002</v>
      </c>
      <c r="I32" s="62">
        <f t="shared" si="4"/>
        <v>58.726999999999997</v>
      </c>
      <c r="J32" s="62">
        <f t="shared" si="4"/>
        <v>13.382999999999999</v>
      </c>
      <c r="K32" s="62">
        <f t="shared" si="4"/>
        <v>15.454000000000001</v>
      </c>
      <c r="L32" s="62">
        <f t="shared" si="4"/>
        <v>22.31</v>
      </c>
      <c r="M32" s="62">
        <f t="shared" si="4"/>
        <v>93.203000000000003</v>
      </c>
      <c r="N32" s="62">
        <f t="shared" si="4"/>
        <v>25.42</v>
      </c>
      <c r="O32" s="62">
        <f t="shared" si="4"/>
        <v>32.238</v>
      </c>
      <c r="P32" s="62">
        <f t="shared" si="4"/>
        <v>41.655000000000001</v>
      </c>
      <c r="Q32" s="62">
        <f t="shared" si="4"/>
        <v>29.212</v>
      </c>
      <c r="R32" s="62">
        <f t="shared" si="4"/>
        <v>77.817999999999998</v>
      </c>
      <c r="S32" s="62">
        <f t="shared" si="4"/>
        <v>158.55199999999999</v>
      </c>
      <c r="T32" s="62">
        <f t="shared" si="4"/>
        <v>124.212</v>
      </c>
      <c r="U32" s="62">
        <f t="shared" si="4"/>
        <v>160.916</v>
      </c>
      <c r="V32" s="62">
        <f t="shared" si="4"/>
        <v>165.65700000000001</v>
      </c>
      <c r="W32" s="62">
        <f t="shared" si="4"/>
        <v>88.849000000000004</v>
      </c>
      <c r="X32" s="62">
        <f t="shared" si="4"/>
        <v>34.284999999999997</v>
      </c>
      <c r="Y32" s="62">
        <f t="shared" si="4"/>
        <v>27.103000000000002</v>
      </c>
      <c r="Z32" s="63" t="str">
        <f t="shared" si="4"/>
        <v/>
      </c>
      <c r="AA32" s="64">
        <f>SUM(AA29:AA31)</f>
        <v>1586.6499999999999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64.5</v>
      </c>
      <c r="C37" s="99">
        <v>59.4</v>
      </c>
      <c r="D37" s="99">
        <v>49.9</v>
      </c>
      <c r="E37" s="99">
        <v>48.4</v>
      </c>
      <c r="F37" s="99">
        <v>26.6</v>
      </c>
      <c r="G37" s="99"/>
      <c r="H37" s="99">
        <v>34.9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25.1</v>
      </c>
      <c r="T37" s="99">
        <v>38</v>
      </c>
      <c r="U37" s="99">
        <v>19.7</v>
      </c>
      <c r="V37" s="99"/>
      <c r="W37" s="99">
        <v>91</v>
      </c>
      <c r="X37" s="99">
        <v>6.4</v>
      </c>
      <c r="Y37" s="99">
        <v>1.4</v>
      </c>
      <c r="Z37" s="100"/>
      <c r="AA37" s="79">
        <f t="shared" si="5"/>
        <v>465.29999999999995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64.5</v>
      </c>
      <c r="C40" s="88">
        <f t="shared" ref="C40:Z40" si="6">IF(LEN(C$2)&gt;0,SUM(C35:C39),"")</f>
        <v>59.4</v>
      </c>
      <c r="D40" s="88">
        <f t="shared" si="6"/>
        <v>49.9</v>
      </c>
      <c r="E40" s="88">
        <f t="shared" si="6"/>
        <v>48.4</v>
      </c>
      <c r="F40" s="88">
        <f t="shared" si="6"/>
        <v>26.6</v>
      </c>
      <c r="G40" s="88">
        <f t="shared" si="6"/>
        <v>0</v>
      </c>
      <c r="H40" s="88">
        <f t="shared" si="6"/>
        <v>34.9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25.1</v>
      </c>
      <c r="T40" s="88">
        <f t="shared" si="6"/>
        <v>38</v>
      </c>
      <c r="U40" s="88">
        <f t="shared" si="6"/>
        <v>19.7</v>
      </c>
      <c r="V40" s="88">
        <f t="shared" si="6"/>
        <v>0</v>
      </c>
      <c r="W40" s="88">
        <f t="shared" si="6"/>
        <v>91</v>
      </c>
      <c r="X40" s="88">
        <f t="shared" si="6"/>
        <v>6.4</v>
      </c>
      <c r="Y40" s="88">
        <f t="shared" si="6"/>
        <v>1.4</v>
      </c>
      <c r="Z40" s="89" t="str">
        <f t="shared" si="6"/>
        <v/>
      </c>
      <c r="AA40" s="90">
        <f t="shared" si="5"/>
        <v>465.29999999999995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64.5</v>
      </c>
      <c r="C45" s="99">
        <v>59.4</v>
      </c>
      <c r="D45" s="99">
        <v>49.9</v>
      </c>
      <c r="E45" s="99">
        <v>48.4</v>
      </c>
      <c r="F45" s="99">
        <v>26.6</v>
      </c>
      <c r="G45" s="99"/>
      <c r="H45" s="99">
        <v>34.9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25.1</v>
      </c>
      <c r="T45" s="99">
        <v>38</v>
      </c>
      <c r="U45" s="99">
        <v>19.7</v>
      </c>
      <c r="V45" s="99"/>
      <c r="W45" s="99">
        <v>91</v>
      </c>
      <c r="X45" s="99">
        <v>6.4</v>
      </c>
      <c r="Y45" s="99">
        <v>1.4</v>
      </c>
      <c r="Z45" s="100"/>
      <c r="AA45" s="79">
        <f t="shared" si="7"/>
        <v>465.29999999999995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64.5</v>
      </c>
      <c r="C49" s="88">
        <f t="shared" ref="C49:Z49" si="8">IF(LEN(C$2)&gt;0,SUM(C43:C48),"")</f>
        <v>59.4</v>
      </c>
      <c r="D49" s="88">
        <f t="shared" si="8"/>
        <v>49.9</v>
      </c>
      <c r="E49" s="88">
        <f t="shared" si="8"/>
        <v>48.4</v>
      </c>
      <c r="F49" s="88">
        <f t="shared" si="8"/>
        <v>26.6</v>
      </c>
      <c r="G49" s="88">
        <f t="shared" si="8"/>
        <v>0</v>
      </c>
      <c r="H49" s="88">
        <f t="shared" si="8"/>
        <v>34.9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25.1</v>
      </c>
      <c r="T49" s="88">
        <f t="shared" si="8"/>
        <v>38</v>
      </c>
      <c r="U49" s="88">
        <f t="shared" si="8"/>
        <v>19.7</v>
      </c>
      <c r="V49" s="88">
        <f t="shared" si="8"/>
        <v>0</v>
      </c>
      <c r="W49" s="88">
        <f t="shared" si="8"/>
        <v>91</v>
      </c>
      <c r="X49" s="88">
        <f t="shared" si="8"/>
        <v>6.4</v>
      </c>
      <c r="Y49" s="88">
        <f t="shared" si="8"/>
        <v>1.4</v>
      </c>
      <c r="Z49" s="89" t="str">
        <f t="shared" si="8"/>
        <v/>
      </c>
      <c r="AA49" s="90">
        <f t="shared" si="7"/>
        <v>465.29999999999995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151.83099999999999</v>
      </c>
      <c r="C52" s="88">
        <f t="shared" ref="C52:Z52" si="10">IF(LEN(C$2)&gt;0,SUM(C10:C15)+C26+C40,"")</f>
        <v>131.43900000000002</v>
      </c>
      <c r="D52" s="88">
        <f t="shared" si="10"/>
        <v>120.08599999999998</v>
      </c>
      <c r="E52" s="88">
        <f t="shared" si="10"/>
        <v>111.892</v>
      </c>
      <c r="F52" s="88">
        <f t="shared" si="10"/>
        <v>87.555000000000007</v>
      </c>
      <c r="G52" s="88">
        <f t="shared" si="10"/>
        <v>16.294</v>
      </c>
      <c r="H52" s="88">
        <f t="shared" si="10"/>
        <v>82.258999999999986</v>
      </c>
      <c r="I52" s="88">
        <f t="shared" si="10"/>
        <v>58.727000000000004</v>
      </c>
      <c r="J52" s="88">
        <f t="shared" si="10"/>
        <v>13.383000000000001</v>
      </c>
      <c r="K52" s="88">
        <f t="shared" si="10"/>
        <v>15.453999999999999</v>
      </c>
      <c r="L52" s="88">
        <f t="shared" si="10"/>
        <v>22.31</v>
      </c>
      <c r="M52" s="88">
        <f t="shared" si="10"/>
        <v>93.203000000000003</v>
      </c>
      <c r="N52" s="88">
        <f t="shared" si="10"/>
        <v>25.42</v>
      </c>
      <c r="O52" s="88">
        <f t="shared" si="10"/>
        <v>32.238</v>
      </c>
      <c r="P52" s="88">
        <f t="shared" si="10"/>
        <v>41.655000000000001</v>
      </c>
      <c r="Q52" s="88">
        <f t="shared" si="10"/>
        <v>29.211999999999996</v>
      </c>
      <c r="R52" s="88">
        <f t="shared" si="10"/>
        <v>77.817999999999998</v>
      </c>
      <c r="S52" s="88">
        <f t="shared" si="10"/>
        <v>183.65200000000002</v>
      </c>
      <c r="T52" s="88">
        <f t="shared" si="10"/>
        <v>162.21199999999999</v>
      </c>
      <c r="U52" s="88">
        <f t="shared" si="10"/>
        <v>180.61599999999999</v>
      </c>
      <c r="V52" s="88">
        <f t="shared" si="10"/>
        <v>165.65699999999998</v>
      </c>
      <c r="W52" s="88">
        <f t="shared" si="10"/>
        <v>179.84899999999999</v>
      </c>
      <c r="X52" s="88">
        <f t="shared" si="10"/>
        <v>40.685000000000002</v>
      </c>
      <c r="Y52" s="88">
        <f t="shared" si="10"/>
        <v>28.503</v>
      </c>
      <c r="Z52" s="89" t="str">
        <f t="shared" si="10"/>
        <v/>
      </c>
      <c r="AA52" s="104">
        <f>SUM(B52:Z52)</f>
        <v>2051.9499999999998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64.5</v>
      </c>
      <c r="C4" s="18">
        <v>59.4</v>
      </c>
      <c r="D4" s="18">
        <v>49.9</v>
      </c>
      <c r="E4" s="18">
        <v>48.4</v>
      </c>
      <c r="F4" s="18">
        <v>26.6</v>
      </c>
      <c r="G4" s="18">
        <v>-0.1</v>
      </c>
      <c r="H4" s="18">
        <v>34.9</v>
      </c>
      <c r="I4" s="18"/>
      <c r="J4" s="18"/>
      <c r="K4" s="18">
        <v>-15</v>
      </c>
      <c r="L4" s="18"/>
      <c r="M4" s="18"/>
      <c r="N4" s="18"/>
      <c r="O4" s="18">
        <v>-23.5</v>
      </c>
      <c r="P4" s="18">
        <v>-34.5</v>
      </c>
      <c r="Q4" s="18">
        <v>-28.9</v>
      </c>
      <c r="R4" s="18">
        <v>-76.8</v>
      </c>
      <c r="S4" s="18">
        <v>-157.80000000000001</v>
      </c>
      <c r="T4" s="18">
        <v>-124</v>
      </c>
      <c r="U4" s="18">
        <v>-160.80000000000001</v>
      </c>
      <c r="V4" s="18">
        <v>-165.7</v>
      </c>
      <c r="W4" s="18">
        <v>-88.800000000000011</v>
      </c>
      <c r="X4" s="18">
        <v>6.4</v>
      </c>
      <c r="Y4" s="18">
        <v>1.4</v>
      </c>
      <c r="Z4" s="19"/>
      <c r="AA4" s="111">
        <f>SUM(B4:Z4)</f>
        <v>-584.40000000000009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100.16</v>
      </c>
      <c r="C7" s="117">
        <v>97.07</v>
      </c>
      <c r="D7" s="117">
        <v>89.18</v>
      </c>
      <c r="E7" s="117">
        <v>85.35</v>
      </c>
      <c r="F7" s="117">
        <v>84.79</v>
      </c>
      <c r="G7" s="117">
        <v>95</v>
      </c>
      <c r="H7" s="117">
        <v>107.08</v>
      </c>
      <c r="I7" s="117">
        <v>90.89</v>
      </c>
      <c r="J7" s="117">
        <v>88</v>
      </c>
      <c r="K7" s="117">
        <v>80.53</v>
      </c>
      <c r="L7" s="117">
        <v>30.51</v>
      </c>
      <c r="M7" s="117">
        <v>10.01</v>
      </c>
      <c r="N7" s="117">
        <v>18.18</v>
      </c>
      <c r="O7" s="117">
        <v>50.48</v>
      </c>
      <c r="P7" s="117">
        <v>56.76</v>
      </c>
      <c r="Q7" s="117">
        <v>83.03</v>
      </c>
      <c r="R7" s="117">
        <v>102.55</v>
      </c>
      <c r="S7" s="117">
        <v>105.94</v>
      </c>
      <c r="T7" s="117">
        <v>113.07</v>
      </c>
      <c r="U7" s="117">
        <v>139.88999999999999</v>
      </c>
      <c r="V7" s="117">
        <v>144.16</v>
      </c>
      <c r="W7" s="117">
        <v>137.18</v>
      </c>
      <c r="X7" s="117">
        <v>115.01</v>
      </c>
      <c r="Y7" s="117">
        <v>106.25</v>
      </c>
      <c r="Z7" s="118"/>
      <c r="AA7" s="119">
        <f>IF(SUM(B7:Z7)&lt;&gt;0,AVERAGEIF(B7:Z7,"&lt;&gt;"""),"")</f>
        <v>88.794583333333321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>
        <v>0.1</v>
      </c>
      <c r="H13" s="129"/>
      <c r="I13" s="129"/>
      <c r="J13" s="129"/>
      <c r="K13" s="129">
        <v>15</v>
      </c>
      <c r="L13" s="129"/>
      <c r="M13" s="129"/>
      <c r="N13" s="129"/>
      <c r="O13" s="129">
        <v>23.5</v>
      </c>
      <c r="P13" s="129">
        <v>34.5</v>
      </c>
      <c r="Q13" s="129">
        <v>28.9</v>
      </c>
      <c r="R13" s="129">
        <v>16.8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118.8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60</v>
      </c>
      <c r="S15" s="133">
        <v>182.9</v>
      </c>
      <c r="T15" s="133">
        <v>162</v>
      </c>
      <c r="U15" s="133">
        <v>180.5</v>
      </c>
      <c r="V15" s="133">
        <v>165.7</v>
      </c>
      <c r="W15" s="133">
        <v>179.8</v>
      </c>
      <c r="X15" s="133"/>
      <c r="Y15" s="133"/>
      <c r="Z15" s="131"/>
      <c r="AA15" s="132">
        <f t="shared" si="0"/>
        <v>930.89999999999986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0.1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15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23.5</v>
      </c>
      <c r="P16" s="135">
        <f t="shared" si="1"/>
        <v>34.5</v>
      </c>
      <c r="Q16" s="135">
        <f t="shared" si="1"/>
        <v>28.9</v>
      </c>
      <c r="R16" s="135">
        <f t="shared" si="1"/>
        <v>76.8</v>
      </c>
      <c r="S16" s="135">
        <f t="shared" si="1"/>
        <v>182.9</v>
      </c>
      <c r="T16" s="135">
        <f t="shared" si="1"/>
        <v>162</v>
      </c>
      <c r="U16" s="135">
        <f t="shared" si="1"/>
        <v>180.5</v>
      </c>
      <c r="V16" s="135">
        <f t="shared" si="1"/>
        <v>165.7</v>
      </c>
      <c r="W16" s="135">
        <f t="shared" si="1"/>
        <v>179.8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1049.7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64.5</v>
      </c>
      <c r="C21" s="129">
        <v>59.4</v>
      </c>
      <c r="D21" s="129">
        <v>49.9</v>
      </c>
      <c r="E21" s="129">
        <v>48.4</v>
      </c>
      <c r="F21" s="129">
        <v>26.6</v>
      </c>
      <c r="G21" s="129"/>
      <c r="H21" s="129">
        <v>34.9</v>
      </c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25.1</v>
      </c>
      <c r="T21" s="129">
        <v>38</v>
      </c>
      <c r="U21" s="129">
        <v>19.7</v>
      </c>
      <c r="V21" s="129"/>
      <c r="W21" s="129">
        <v>91</v>
      </c>
      <c r="X21" s="129">
        <v>6.4</v>
      </c>
      <c r="Y21" s="130">
        <v>1.4</v>
      </c>
      <c r="Z21" s="131"/>
      <c r="AA21" s="132">
        <f t="shared" si="2"/>
        <v>465.29999999999995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64.5</v>
      </c>
      <c r="C24" s="135">
        <f t="shared" si="3"/>
        <v>59.4</v>
      </c>
      <c r="D24" s="135">
        <f t="shared" si="3"/>
        <v>49.9</v>
      </c>
      <c r="E24" s="135">
        <f t="shared" si="3"/>
        <v>48.4</v>
      </c>
      <c r="F24" s="135">
        <f t="shared" si="3"/>
        <v>26.6</v>
      </c>
      <c r="G24" s="135">
        <f t="shared" si="3"/>
        <v>0</v>
      </c>
      <c r="H24" s="135">
        <f t="shared" si="3"/>
        <v>34.9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25.1</v>
      </c>
      <c r="T24" s="135">
        <f t="shared" si="3"/>
        <v>38</v>
      </c>
      <c r="U24" s="135">
        <f t="shared" si="3"/>
        <v>19.7</v>
      </c>
      <c r="V24" s="135">
        <f t="shared" si="3"/>
        <v>0</v>
      </c>
      <c r="W24" s="135">
        <f t="shared" si="3"/>
        <v>91</v>
      </c>
      <c r="X24" s="135">
        <f t="shared" si="3"/>
        <v>6.4</v>
      </c>
      <c r="Y24" s="135">
        <f t="shared" si="3"/>
        <v>1.4</v>
      </c>
      <c r="Z24" s="136" t="str">
        <f t="shared" si="3"/>
        <v/>
      </c>
      <c r="AA24" s="90">
        <f t="shared" si="2"/>
        <v>465.29999999999995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2025-07-14T13:32:18Z</dcterms:created>
  <dcterms:modified xsi:type="dcterms:W3CDTF">2025-07-14T13:32:19Z</dcterms:modified>
</cp:coreProperties>
</file>