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55" windowHeight="1200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<sst xmlns="http://schemas.openxmlformats.org/spreadsheetml/2006/main" count="119" uniqueCount="54">
  <si>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13/07/2025 16:25:33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</si>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</sst>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E57-4658-8DB3-EBECDD0F389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E57-4658-8DB3-EBECDD0F389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9">
                  <c:v>2.2160000000000002</c:v>
                </c:pt>
                <c:pt idx="10">
                  <c:v>0.501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E57-4658-8DB3-EBECDD0F389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0.56299999999999994</c:v>
                </c:pt>
                <c:pt idx="1">
                  <c:v>0.72099999999999997</c:v>
                </c:pt>
                <c:pt idx="2">
                  <c:v>0.35499999999999998</c:v>
                </c:pt>
                <c:pt idx="3">
                  <c:v>1.05</c:v>
                </c:pt>
                <c:pt idx="4">
                  <c:v>0.17299999999999999</c:v>
                </c:pt>
                <c:pt idx="6">
                  <c:v>0.34100000000000003</c:v>
                </c:pt>
                <c:pt idx="7">
                  <c:v>0.51300000000000001</c:v>
                </c:pt>
                <c:pt idx="8">
                  <c:v>0.54800000000000004</c:v>
                </c:pt>
                <c:pt idx="9">
                  <c:v>9.0039999999999996</c:v>
                </c:pt>
                <c:pt idx="10">
                  <c:v>1.859</c:v>
                </c:pt>
                <c:pt idx="11">
                  <c:v>1.9930000000000001</c:v>
                </c:pt>
                <c:pt idx="12">
                  <c:v>4.3099999999999996</c:v>
                </c:pt>
                <c:pt idx="13">
                  <c:v>2.4950000000000001</c:v>
                </c:pt>
                <c:pt idx="21">
                  <c:v>1.004</c:v>
                </c:pt>
                <c:pt idx="22">
                  <c:v>2.577</c:v>
                </c:pt>
                <c:pt idx="23">
                  <c:v>3.4590000000000001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E57-4658-8DB3-EBECDD0F389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E57-4658-8DB3-EBECDD0F389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E57-4658-8DB3-EBECDD0F389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E57-4658-8DB3-EBECDD0F389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E57-4658-8DB3-EBECDD0F389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E57-4658-8DB3-EBECDD0F389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33.585999999999999</c:v>
                </c:pt>
                <c:pt idx="2">
                  <c:v>58.921999999999997</c:v>
                </c:pt>
                <c:pt idx="3">
                  <c:v>53.566000000000003</c:v>
                </c:pt>
                <c:pt idx="4">
                  <c:v>56.522999999999996</c:v>
                </c:pt>
                <c:pt idx="5">
                  <c:v>99.912000000000006</c:v>
                </c:pt>
                <c:pt idx="6">
                  <c:v>28.387</c:v>
                </c:pt>
                <c:pt idx="7">
                  <c:v>22.2</c:v>
                </c:pt>
                <c:pt idx="8">
                  <c:v>30.074999999999999</c:v>
                </c:pt>
                <c:pt idx="16">
                  <c:v>6.2</c:v>
                </c:pt>
                <c:pt idx="17">
                  <c:v>3.17</c:v>
                </c:pt>
                <c:pt idx="18">
                  <c:v>6.9359999999999999</c:v>
                </c:pt>
                <c:pt idx="19">
                  <c:v>7.8609999999999998</c:v>
                </c:pt>
                <c:pt idx="20">
                  <c:v>19.34</c:v>
                </c:pt>
                <c:pt idx="21">
                  <c:v>21.49</c:v>
                </c:pt>
                <c:pt idx="22">
                  <c:v>20.541</c:v>
                </c:pt>
                <c:pt idx="23">
                  <c:v>56.811999999999998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E57-4658-8DB3-EBECDD0F389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76.8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0.9</c:v>
                </c:pt>
                <c:pt idx="6">
                  <c:v>9.9</c:v>
                </c:pt>
                <c:pt idx="7">
                  <c:v>6.5</c:v>
                </c:pt>
                <c:pt idx="8">
                  <c:v>5</c:v>
                </c:pt>
                <c:pt idx="9">
                  <c:v>0.9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47.3</c:v>
                </c:pt>
                <c:pt idx="15">
                  <c:v>15</c:v>
                </c:pt>
                <c:pt idx="16">
                  <c:v>12</c:v>
                </c:pt>
                <c:pt idx="17">
                  <c:v>75.399999999999991</c:v>
                </c:pt>
                <c:pt idx="18">
                  <c:v>3.9</c:v>
                </c:pt>
                <c:pt idx="19">
                  <c:v>2.6</c:v>
                </c:pt>
                <c:pt idx="20">
                  <c:v>5.5</c:v>
                </c:pt>
                <c:pt idx="21">
                  <c:v>0.1</c:v>
                </c:pt>
                <c:pt idx="22">
                  <c:v>17.5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E57-4658-8DB3-EBECDD0F389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3.9E-2</c:v>
                </c:pt>
                <c:pt idx="1">
                  <c:v>9.9000000000000005E-2</c:v>
                </c:pt>
                <c:pt idx="2">
                  <c:v>3.9E-2</c:v>
                </c:pt>
                <c:pt idx="3">
                  <c:v>2.8000000000000001E-2</c:v>
                </c:pt>
                <c:pt idx="4">
                  <c:v>2.1000000000000001E-2</c:v>
                </c:pt>
                <c:pt idx="5">
                  <c:v>0.106</c:v>
                </c:pt>
                <c:pt idx="6">
                  <c:v>0.26</c:v>
                </c:pt>
                <c:pt idx="7">
                  <c:v>0.41399999999999998</c:v>
                </c:pt>
                <c:pt idx="8">
                  <c:v>0.56399999999999995</c:v>
                </c:pt>
                <c:pt idx="9">
                  <c:v>14.728</c:v>
                </c:pt>
                <c:pt idx="10">
                  <c:v>3.3320000000000003</c:v>
                </c:pt>
                <c:pt idx="11">
                  <c:v>5.1280000000000001</c:v>
                </c:pt>
                <c:pt idx="12">
                  <c:v>3.387</c:v>
                </c:pt>
                <c:pt idx="13">
                  <c:v>1.8099999999999998</c:v>
                </c:pt>
                <c:pt idx="15">
                  <c:v>0.95</c:v>
                </c:pt>
                <c:pt idx="16">
                  <c:v>2.3109999999999999</c:v>
                </c:pt>
                <c:pt idx="18">
                  <c:v>1.5979999999999999</c:v>
                </c:pt>
                <c:pt idx="19">
                  <c:v>4.7639999999999993</c:v>
                </c:pt>
                <c:pt idx="20">
                  <c:v>2.5499999999999998</c:v>
                </c:pt>
                <c:pt idx="21">
                  <c:v>2.504</c:v>
                </c:pt>
                <c:pt idx="22">
                  <c:v>3.5000000000000003E-2</c:v>
                </c:pt>
                <c:pt idx="23">
                  <c:v>0.104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E57-4658-8DB3-EBECDD0F389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E57-4658-8DB3-EBECDD0F389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E57-4658-8DB3-EBECDD0F38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112.2</c:v>
                </c:pt>
                <c:pt idx="1">
                  <c:v>101.6</c:v>
                </c:pt>
                <c:pt idx="2">
                  <c:v>92.75</c:v>
                </c:pt>
                <c:pt idx="3">
                  <c:v>88.65</c:v>
                </c:pt>
                <c:pt idx="4">
                  <c:v>92.48</c:v>
                </c:pt>
                <c:pt idx="5">
                  <c:v>104.73</c:v>
                </c:pt>
                <c:pt idx="6">
                  <c:v>114.28</c:v>
                </c:pt>
                <c:pt idx="7">
                  <c:v>114.05</c:v>
                </c:pt>
                <c:pt idx="8">
                  <c:v>90.01</c:v>
                </c:pt>
                <c:pt idx="9">
                  <c:v>87.03</c:v>
                </c:pt>
                <c:pt idx="10">
                  <c:v>46.2</c:v>
                </c:pt>
                <c:pt idx="11">
                  <c:v>28.3</c:v>
                </c:pt>
                <c:pt idx="12">
                  <c:v>38.299999999999997</c:v>
                </c:pt>
                <c:pt idx="13">
                  <c:v>49.68</c:v>
                </c:pt>
                <c:pt idx="14">
                  <c:v>58.76</c:v>
                </c:pt>
                <c:pt idx="15">
                  <c:v>75.86</c:v>
                </c:pt>
                <c:pt idx="16">
                  <c:v>106.3</c:v>
                </c:pt>
                <c:pt idx="17">
                  <c:v>113.17</c:v>
                </c:pt>
                <c:pt idx="18">
                  <c:v>135.81</c:v>
                </c:pt>
                <c:pt idx="19">
                  <c:v>175.79</c:v>
                </c:pt>
                <c:pt idx="20">
                  <c:v>238.67</c:v>
                </c:pt>
                <c:pt idx="21">
                  <c:v>187.21</c:v>
                </c:pt>
                <c:pt idx="22">
                  <c:v>129.30000000000001</c:v>
                </c:pt>
                <c:pt idx="23">
                  <c:v>111.56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E57-4658-8DB3-EBECDD0F38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BA9-4407-B701-3AEF1B932BF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BA9-4407-B701-3AEF1B932BF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4.7459999999999996</c:v>
                </c:pt>
                <c:pt idx="1">
                  <c:v>4.4910000000000005</c:v>
                </c:pt>
                <c:pt idx="2">
                  <c:v>4.4480000000000004</c:v>
                </c:pt>
                <c:pt idx="3">
                  <c:v>4.4530000000000003</c:v>
                </c:pt>
                <c:pt idx="4">
                  <c:v>4.93</c:v>
                </c:pt>
                <c:pt idx="5">
                  <c:v>5.6470000000000002</c:v>
                </c:pt>
                <c:pt idx="6">
                  <c:v>6.2189999999999994</c:v>
                </c:pt>
                <c:pt idx="7">
                  <c:v>6.5629999999999997</c:v>
                </c:pt>
                <c:pt idx="8">
                  <c:v>6.5440000000000005</c:v>
                </c:pt>
                <c:pt idx="10">
                  <c:v>0.03</c:v>
                </c:pt>
                <c:pt idx="11">
                  <c:v>0.05</c:v>
                </c:pt>
                <c:pt idx="12">
                  <c:v>0.04</c:v>
                </c:pt>
                <c:pt idx="13">
                  <c:v>0.03</c:v>
                </c:pt>
                <c:pt idx="14">
                  <c:v>4.5969999999999995</c:v>
                </c:pt>
                <c:pt idx="15">
                  <c:v>4.4969999999999999</c:v>
                </c:pt>
                <c:pt idx="16">
                  <c:v>4.5129999999999999</c:v>
                </c:pt>
                <c:pt idx="17">
                  <c:v>5.9269999999999996</c:v>
                </c:pt>
                <c:pt idx="18">
                  <c:v>5.9329999999999998</c:v>
                </c:pt>
                <c:pt idx="19">
                  <c:v>4.8970000000000002</c:v>
                </c:pt>
                <c:pt idx="20">
                  <c:v>6.3789999999999996</c:v>
                </c:pt>
                <c:pt idx="21">
                  <c:v>6.2229999999999999</c:v>
                </c:pt>
                <c:pt idx="22">
                  <c:v>6.0860000000000003</c:v>
                </c:pt>
                <c:pt idx="23">
                  <c:v>5.9390000000000001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BA9-4407-B701-3AEF1B932BF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15.708000000000002</c:v>
                </c:pt>
                <c:pt idx="1">
                  <c:v>9.5510000000000002</c:v>
                </c:pt>
                <c:pt idx="2">
                  <c:v>15.405999999999999</c:v>
                </c:pt>
                <c:pt idx="3">
                  <c:v>14.995000000000001</c:v>
                </c:pt>
                <c:pt idx="4">
                  <c:v>15.363</c:v>
                </c:pt>
                <c:pt idx="5">
                  <c:v>20.045999999999999</c:v>
                </c:pt>
                <c:pt idx="6">
                  <c:v>17.895</c:v>
                </c:pt>
                <c:pt idx="7">
                  <c:v>16.61</c:v>
                </c:pt>
                <c:pt idx="8">
                  <c:v>14.192</c:v>
                </c:pt>
                <c:pt idx="10">
                  <c:v>5.4429999999999996</c:v>
                </c:pt>
                <c:pt idx="13">
                  <c:v>2.52</c:v>
                </c:pt>
                <c:pt idx="14">
                  <c:v>13.016</c:v>
                </c:pt>
                <c:pt idx="15">
                  <c:v>7.4989999999999997</c:v>
                </c:pt>
                <c:pt idx="16">
                  <c:v>6.9340000000000002</c:v>
                </c:pt>
                <c:pt idx="17">
                  <c:v>28.475999999999999</c:v>
                </c:pt>
                <c:pt idx="18">
                  <c:v>6.5209999999999999</c:v>
                </c:pt>
                <c:pt idx="19">
                  <c:v>10.327999999999999</c:v>
                </c:pt>
                <c:pt idx="20">
                  <c:v>16.011000000000003</c:v>
                </c:pt>
                <c:pt idx="21">
                  <c:v>13.875</c:v>
                </c:pt>
                <c:pt idx="22">
                  <c:v>23.68</c:v>
                </c:pt>
                <c:pt idx="23">
                  <c:v>26.972999999999999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BA9-4407-B701-3AEF1B932BF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BA9-4407-B701-3AEF1B932BF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BA9-4407-B701-3AEF1B932BF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BA9-4407-B701-3AEF1B932BF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BA9-4407-B701-3AEF1B932BF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BA9-4407-B701-3AEF1B932BF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0">
                  <c:v>38.326000000000001</c:v>
                </c:pt>
                <c:pt idx="5">
                  <c:v>55</c:v>
                </c:pt>
                <c:pt idx="9">
                  <c:v>26.885000000000002</c:v>
                </c:pt>
                <c:pt idx="15">
                  <c:v>3.7130000000000001</c:v>
                </c:pt>
                <c:pt idx="16">
                  <c:v>8.7949999999999999</c:v>
                </c:pt>
                <c:pt idx="17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BA9-4407-B701-3AEF1B932BF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6</c:v>
                </c:pt>
                <c:pt idx="2">
                  <c:v>19.5</c:v>
                </c:pt>
                <c:pt idx="3">
                  <c:v>15.5</c:v>
                </c:pt>
                <c:pt idx="4">
                  <c:v>18.7</c:v>
                </c:pt>
                <c:pt idx="5">
                  <c:v>0</c:v>
                </c:pt>
                <c:pt idx="6">
                  <c:v>3.4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BA9-4407-B701-3AEF1B932BF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18.638999999999999</c:v>
                </c:pt>
                <c:pt idx="1">
                  <c:v>14.349</c:v>
                </c:pt>
                <c:pt idx="2">
                  <c:v>19.930999999999997</c:v>
                </c:pt>
                <c:pt idx="3">
                  <c:v>19.673000000000002</c:v>
                </c:pt>
                <c:pt idx="4">
                  <c:v>17.715</c:v>
                </c:pt>
                <c:pt idx="5">
                  <c:v>20.225000000000001</c:v>
                </c:pt>
                <c:pt idx="6">
                  <c:v>11.335000000000001</c:v>
                </c:pt>
                <c:pt idx="7">
                  <c:v>6.492</c:v>
                </c:pt>
                <c:pt idx="8">
                  <c:v>15.433999999999999</c:v>
                </c:pt>
                <c:pt idx="10">
                  <c:v>0.219</c:v>
                </c:pt>
                <c:pt idx="11">
                  <c:v>7.0709999999999997</c:v>
                </c:pt>
                <c:pt idx="12">
                  <c:v>7.657</c:v>
                </c:pt>
                <c:pt idx="13">
                  <c:v>1.7550000000000001</c:v>
                </c:pt>
                <c:pt idx="14">
                  <c:v>29.686999999999998</c:v>
                </c:pt>
                <c:pt idx="15">
                  <c:v>0.24099999999999999</c:v>
                </c:pt>
                <c:pt idx="16">
                  <c:v>0.26900000000000002</c:v>
                </c:pt>
                <c:pt idx="17">
                  <c:v>15.174999999999999</c:v>
                </c:pt>
                <c:pt idx="20">
                  <c:v>5</c:v>
                </c:pt>
                <c:pt idx="21">
                  <c:v>5</c:v>
                </c:pt>
                <c:pt idx="22">
                  <c:v>10.899999999999999</c:v>
                </c:pt>
                <c:pt idx="23">
                  <c:v>17.158000000000001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BA9-4407-B701-3AEF1B932BF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BA9-4407-B701-3AEF1B932BF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BA9-4407-B701-3AEF1B932B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112.2</c:v>
                </c:pt>
                <c:pt idx="1">
                  <c:v>101.6</c:v>
                </c:pt>
                <c:pt idx="2">
                  <c:v>92.75</c:v>
                </c:pt>
                <c:pt idx="3">
                  <c:v>88.65</c:v>
                </c:pt>
                <c:pt idx="4">
                  <c:v>92.48</c:v>
                </c:pt>
                <c:pt idx="5">
                  <c:v>104.73</c:v>
                </c:pt>
                <c:pt idx="6">
                  <c:v>114.28</c:v>
                </c:pt>
                <c:pt idx="7">
                  <c:v>114.05</c:v>
                </c:pt>
                <c:pt idx="8">
                  <c:v>90.01</c:v>
                </c:pt>
                <c:pt idx="9">
                  <c:v>87.03</c:v>
                </c:pt>
                <c:pt idx="10">
                  <c:v>46.2</c:v>
                </c:pt>
                <c:pt idx="11">
                  <c:v>28.3</c:v>
                </c:pt>
                <c:pt idx="12">
                  <c:v>38.299999999999997</c:v>
                </c:pt>
                <c:pt idx="13">
                  <c:v>49.68</c:v>
                </c:pt>
                <c:pt idx="14">
                  <c:v>58.76</c:v>
                </c:pt>
                <c:pt idx="15">
                  <c:v>75.86</c:v>
                </c:pt>
                <c:pt idx="16">
                  <c:v>106.3</c:v>
                </c:pt>
                <c:pt idx="17">
                  <c:v>113.17</c:v>
                </c:pt>
                <c:pt idx="18">
                  <c:v>135.81</c:v>
                </c:pt>
                <c:pt idx="19">
                  <c:v>175.79</c:v>
                </c:pt>
                <c:pt idx="20">
                  <c:v>238.67</c:v>
                </c:pt>
                <c:pt idx="21">
                  <c:v>187.21</c:v>
                </c:pt>
                <c:pt idx="22">
                  <c:v>129.30000000000001</c:v>
                </c:pt>
                <c:pt idx="23">
                  <c:v>111.56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BA9-4407-B701-3AEF1B932B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77.402000000000001</v>
      </c>
      <c r="C4" s="18">
        <v>34.405999999999999</v>
      </c>
      <c r="D4" s="18">
        <v>59.316000000000003</v>
      </c>
      <c r="E4" s="18">
        <v>54.644000000000005</v>
      </c>
      <c r="F4" s="18">
        <v>56.716999999999999</v>
      </c>
      <c r="G4" s="18">
        <v>100.91800000000001</v>
      </c>
      <c r="H4" s="18">
        <v>38.887999999999998</v>
      </c>
      <c r="I4" s="18">
        <v>29.626999999999999</v>
      </c>
      <c r="J4" s="18">
        <v>36.186999999999998</v>
      </c>
      <c r="K4" s="18">
        <v>26.847999999999999</v>
      </c>
      <c r="L4" s="18">
        <v>5.6919999999999993</v>
      </c>
      <c r="M4" s="18">
        <v>7.1209999999999996</v>
      </c>
      <c r="N4" s="18">
        <v>7.6970000000000001</v>
      </c>
      <c r="O4" s="18">
        <v>4.3049999999999997</v>
      </c>
      <c r="P4" s="18">
        <v>47.3</v>
      </c>
      <c r="Q4" s="18">
        <v>15.95</v>
      </c>
      <c r="R4" s="18">
        <v>20.510999999999999</v>
      </c>
      <c r="S4" s="18">
        <v>78.569999999999993</v>
      </c>
      <c r="T4" s="18">
        <v>12.433999999999999</v>
      </c>
      <c r="U4" s="18">
        <v>15.224999999999998</v>
      </c>
      <c r="V4" s="18">
        <v>27.39</v>
      </c>
      <c r="W4" s="18">
        <v>25.097999999999999</v>
      </c>
      <c r="X4" s="18">
        <v>40.652999999999999</v>
      </c>
      <c r="Y4" s="18">
        <v>60.375</v>
      </c>
      <c r="Z4" s="19"/>
      <c r="AA4" s="20">
        <f>SUM(B4:Z4)</f>
        <v>883.27399999999989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112.2</v>
      </c>
      <c r="C7" s="28">
        <v>101.6</v>
      </c>
      <c r="D7" s="28">
        <v>92.75</v>
      </c>
      <c r="E7" s="28">
        <v>88.65</v>
      </c>
      <c r="F7" s="28">
        <v>92.48</v>
      </c>
      <c r="G7" s="28">
        <v>104.73</v>
      </c>
      <c r="H7" s="28">
        <v>114.28</v>
      </c>
      <c r="I7" s="28">
        <v>114.05</v>
      </c>
      <c r="J7" s="28">
        <v>90.01</v>
      </c>
      <c r="K7" s="28">
        <v>87.03</v>
      </c>
      <c r="L7" s="28">
        <v>46.2</v>
      </c>
      <c r="M7" s="28">
        <v>28.3</v>
      </c>
      <c r="N7" s="28">
        <v>38.299999999999997</v>
      </c>
      <c r="O7" s="28">
        <v>49.68</v>
      </c>
      <c r="P7" s="28">
        <v>58.76</v>
      </c>
      <c r="Q7" s="28">
        <v>75.86</v>
      </c>
      <c r="R7" s="28">
        <v>106.3</v>
      </c>
      <c r="S7" s="28">
        <v>113.17</v>
      </c>
      <c r="T7" s="28">
        <v>135.81</v>
      </c>
      <c r="U7" s="28">
        <v>175.79</v>
      </c>
      <c r="V7" s="28">
        <v>238.67</v>
      </c>
      <c r="W7" s="28">
        <v>187.21</v>
      </c>
      <c r="X7" s="28">
        <v>129.30000000000001</v>
      </c>
      <c r="Y7" s="28">
        <v>111.56</v>
      </c>
      <c r="Z7" s="29"/>
      <c r="AA7" s="30">
        <f>IF(SUM(B7:Z7)&lt;&gt;0,AVERAGEIF(B7:Z7,"&lt;&gt;"""),"")</f>
        <v>103.86208333333333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33.585999999999999</v>
      </c>
      <c r="D12" s="52">
        <v>58.921999999999997</v>
      </c>
      <c r="E12" s="52">
        <v>53.566000000000003</v>
      </c>
      <c r="F12" s="52">
        <v>56.522999999999996</v>
      </c>
      <c r="G12" s="52">
        <v>99.912000000000006</v>
      </c>
      <c r="H12" s="52">
        <v>28.387</v>
      </c>
      <c r="I12" s="52">
        <v>22.2</v>
      </c>
      <c r="J12" s="52">
        <v>30.074999999999999</v>
      </c>
      <c r="K12" s="52"/>
      <c r="L12" s="52"/>
      <c r="M12" s="52"/>
      <c r="N12" s="52"/>
      <c r="O12" s="52"/>
      <c r="P12" s="52"/>
      <c r="Q12" s="52"/>
      <c r="R12" s="52">
        <v>6.2</v>
      </c>
      <c r="S12" s="52">
        <v>3.17</v>
      </c>
      <c r="T12" s="52">
        <v>6.9359999999999999</v>
      </c>
      <c r="U12" s="52">
        <v>7.8609999999999998</v>
      </c>
      <c r="V12" s="52">
        <v>19.34</v>
      </c>
      <c r="W12" s="52">
        <v>21.49</v>
      </c>
      <c r="X12" s="52">
        <v>20.541</v>
      </c>
      <c r="Y12" s="52">
        <v>56.811999999999998</v>
      </c>
      <c r="Z12" s="53"/>
      <c r="AA12" s="54">
        <f t="shared" si="0"/>
        <v>525.52099999999996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3.9E-2</v>
      </c>
      <c r="C14" s="57">
        <v>9.9000000000000005E-2</v>
      </c>
      <c r="D14" s="57">
        <v>3.9E-2</v>
      </c>
      <c r="E14" s="57">
        <v>2.8000000000000001E-2</v>
      </c>
      <c r="F14" s="57">
        <v>2.1000000000000001E-2</v>
      </c>
      <c r="G14" s="57">
        <v>0.106</v>
      </c>
      <c r="H14" s="57">
        <v>0.26</v>
      </c>
      <c r="I14" s="57">
        <v>0.41399999999999998</v>
      </c>
      <c r="J14" s="57">
        <v>0.56399999999999995</v>
      </c>
      <c r="K14" s="57">
        <v>14.728</v>
      </c>
      <c r="L14" s="57">
        <v>3.3320000000000003</v>
      </c>
      <c r="M14" s="57">
        <v>5.1280000000000001</v>
      </c>
      <c r="N14" s="57">
        <v>3.387</v>
      </c>
      <c r="O14" s="57">
        <v>1.8099999999999998</v>
      </c>
      <c r="P14" s="57"/>
      <c r="Q14" s="57">
        <v>0.95</v>
      </c>
      <c r="R14" s="57">
        <v>2.3109999999999999</v>
      </c>
      <c r="S14" s="57"/>
      <c r="T14" s="57">
        <v>1.5979999999999999</v>
      </c>
      <c r="U14" s="57">
        <v>4.7639999999999993</v>
      </c>
      <c r="V14" s="57">
        <v>2.5499999999999998</v>
      </c>
      <c r="W14" s="57">
        <v>2.504</v>
      </c>
      <c r="X14" s="57">
        <v>3.5000000000000003E-2</v>
      </c>
      <c r="Y14" s="57">
        <v>0.104</v>
      </c>
      <c r="Z14" s="58"/>
      <c r="AA14" s="59">
        <f t="shared" si="0"/>
        <v>44.770999999999979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3.9E-2</v>
      </c>
      <c r="C16" s="62">
        <f t="shared" si="1"/>
        <v>33.684999999999995</v>
      </c>
      <c r="D16" s="62">
        <f t="shared" si="1"/>
        <v>58.960999999999999</v>
      </c>
      <c r="E16" s="62">
        <f t="shared" si="1"/>
        <v>53.594000000000001</v>
      </c>
      <c r="F16" s="62">
        <f t="shared" si="1"/>
        <v>56.543999999999997</v>
      </c>
      <c r="G16" s="62">
        <f t="shared" si="1"/>
        <v>100.018</v>
      </c>
      <c r="H16" s="62">
        <f t="shared" si="1"/>
        <v>28.647000000000002</v>
      </c>
      <c r="I16" s="62">
        <f t="shared" si="1"/>
        <v>22.614000000000001</v>
      </c>
      <c r="J16" s="62">
        <f t="shared" si="1"/>
        <v>30.638999999999999</v>
      </c>
      <c r="K16" s="62">
        <f t="shared" si="1"/>
        <v>14.728</v>
      </c>
      <c r="L16" s="62">
        <f t="shared" si="1"/>
        <v>3.3320000000000003</v>
      </c>
      <c r="M16" s="62">
        <f t="shared" si="1"/>
        <v>5.1280000000000001</v>
      </c>
      <c r="N16" s="62">
        <f t="shared" si="1"/>
        <v>3.387</v>
      </c>
      <c r="O16" s="62">
        <f t="shared" si="1"/>
        <v>1.8099999999999998</v>
      </c>
      <c r="P16" s="62">
        <f t="shared" si="1"/>
        <v>0</v>
      </c>
      <c r="Q16" s="62">
        <f t="shared" si="1"/>
        <v>0.95</v>
      </c>
      <c r="R16" s="62">
        <f t="shared" si="1"/>
        <v>8.5109999999999992</v>
      </c>
      <c r="S16" s="62">
        <f t="shared" si="1"/>
        <v>3.17</v>
      </c>
      <c r="T16" s="62">
        <f t="shared" si="1"/>
        <v>8.5339999999999989</v>
      </c>
      <c r="U16" s="62">
        <f t="shared" si="1"/>
        <v>12.625</v>
      </c>
      <c r="V16" s="62">
        <f t="shared" si="1"/>
        <v>21.89</v>
      </c>
      <c r="W16" s="62">
        <f t="shared" si="1"/>
        <v>23.994</v>
      </c>
      <c r="X16" s="62">
        <f t="shared" si="1"/>
        <v>20.576000000000001</v>
      </c>
      <c r="Y16" s="62">
        <f t="shared" si="1"/>
        <v>56.915999999999997</v>
      </c>
      <c r="Z16" s="63" t="str">
        <f t="shared" si="1"/>
        <v/>
      </c>
      <c r="AA16" s="64">
        <f>SUM(AA10:AA15)</f>
        <v>570.29199999999992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>
        <v>2.2160000000000002</v>
      </c>
      <c r="L20" s="77">
        <v>0.501</v>
      </c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2.7170000000000001</v>
      </c>
    </row>
    <row r="21" spans="1:27" ht="24.95" customHeight="1" x14ac:dyDescent="0.2">
      <c r="A21" s="75" t="s">
        <v>16</v>
      </c>
      <c r="B21" s="80">
        <v>0.56299999999999994</v>
      </c>
      <c r="C21" s="81">
        <v>0.72099999999999997</v>
      </c>
      <c r="D21" s="81">
        <v>0.35499999999999998</v>
      </c>
      <c r="E21" s="81">
        <v>1.05</v>
      </c>
      <c r="F21" s="81">
        <v>0.17299999999999999</v>
      </c>
      <c r="G21" s="81"/>
      <c r="H21" s="81">
        <v>0.34100000000000003</v>
      </c>
      <c r="I21" s="81">
        <v>0.51300000000000001</v>
      </c>
      <c r="J21" s="81">
        <v>0.54800000000000004</v>
      </c>
      <c r="K21" s="81">
        <v>9.0039999999999996</v>
      </c>
      <c r="L21" s="81">
        <v>1.859</v>
      </c>
      <c r="M21" s="81">
        <v>1.9930000000000001</v>
      </c>
      <c r="N21" s="81">
        <v>4.3099999999999996</v>
      </c>
      <c r="O21" s="81">
        <v>2.4950000000000001</v>
      </c>
      <c r="P21" s="81"/>
      <c r="Q21" s="81"/>
      <c r="R21" s="81"/>
      <c r="S21" s="81"/>
      <c r="T21" s="81"/>
      <c r="U21" s="81"/>
      <c r="V21" s="81"/>
      <c r="W21" s="81">
        <v>1.004</v>
      </c>
      <c r="X21" s="81">
        <v>2.577</v>
      </c>
      <c r="Y21" s="81">
        <v>3.4590000000000001</v>
      </c>
      <c r="Z21" s="78"/>
      <c r="AA21" s="79">
        <f t="shared" si="2"/>
        <v>30.965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0.56299999999999994</v>
      </c>
      <c r="C26" s="88">
        <f t="shared" si="3"/>
        <v>0.72099999999999997</v>
      </c>
      <c r="D26" s="88">
        <f t="shared" si="3"/>
        <v>0.35499999999999998</v>
      </c>
      <c r="E26" s="88">
        <f t="shared" si="3"/>
        <v>1.05</v>
      </c>
      <c r="F26" s="88">
        <f t="shared" si="3"/>
        <v>0.17299999999999999</v>
      </c>
      <c r="G26" s="88">
        <f t="shared" si="3"/>
        <v>0</v>
      </c>
      <c r="H26" s="88">
        <f t="shared" si="3"/>
        <v>0.34100000000000003</v>
      </c>
      <c r="I26" s="88">
        <f t="shared" si="3"/>
        <v>0.51300000000000001</v>
      </c>
      <c r="J26" s="88">
        <f t="shared" si="3"/>
        <v>0.54800000000000004</v>
      </c>
      <c r="K26" s="88">
        <f t="shared" si="3"/>
        <v>11.219999999999999</v>
      </c>
      <c r="L26" s="88">
        <f t="shared" si="3"/>
        <v>2.36</v>
      </c>
      <c r="M26" s="88">
        <f t="shared" si="3"/>
        <v>1.9930000000000001</v>
      </c>
      <c r="N26" s="88">
        <f t="shared" si="3"/>
        <v>4.3099999999999996</v>
      </c>
      <c r="O26" s="88">
        <f t="shared" si="3"/>
        <v>2.4950000000000001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1.004</v>
      </c>
      <c r="X26" s="88">
        <f t="shared" si="3"/>
        <v>2.577</v>
      </c>
      <c r="Y26" s="88">
        <f t="shared" si="3"/>
        <v>3.4590000000000001</v>
      </c>
      <c r="Z26" s="89" t="str">
        <f t="shared" si="3"/>
        <v/>
      </c>
      <c r="AA26" s="90">
        <f>SUM(AA19:AA25)</f>
        <v>33.682000000000002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0.60199999999999998</v>
      </c>
      <c r="C30" s="77">
        <v>34.405999999999999</v>
      </c>
      <c r="D30" s="77">
        <v>59.316000000000003</v>
      </c>
      <c r="E30" s="77">
        <v>54.643999999999998</v>
      </c>
      <c r="F30" s="77">
        <v>56.716999999999999</v>
      </c>
      <c r="G30" s="77">
        <v>100.018</v>
      </c>
      <c r="H30" s="77">
        <v>28.988</v>
      </c>
      <c r="I30" s="77">
        <v>23.126999999999999</v>
      </c>
      <c r="J30" s="77">
        <v>31.187000000000001</v>
      </c>
      <c r="K30" s="77">
        <v>25.948</v>
      </c>
      <c r="L30" s="77">
        <v>5.6920000000000002</v>
      </c>
      <c r="M30" s="77">
        <v>7.1210000000000004</v>
      </c>
      <c r="N30" s="77">
        <v>7.6970000000000001</v>
      </c>
      <c r="O30" s="77">
        <v>4.3049999999999997</v>
      </c>
      <c r="P30" s="77"/>
      <c r="Q30" s="77">
        <v>0.95</v>
      </c>
      <c r="R30" s="77">
        <v>8.5109999999999992</v>
      </c>
      <c r="S30" s="77">
        <v>3.17</v>
      </c>
      <c r="T30" s="77">
        <v>8.5340000000000007</v>
      </c>
      <c r="U30" s="77">
        <v>12.625</v>
      </c>
      <c r="V30" s="77">
        <v>21.89</v>
      </c>
      <c r="W30" s="77">
        <v>24.998000000000001</v>
      </c>
      <c r="X30" s="77">
        <v>23.152999999999999</v>
      </c>
      <c r="Y30" s="77">
        <v>60.375</v>
      </c>
      <c r="Z30" s="78"/>
      <c r="AA30" s="79">
        <f>SUM(B30:Z30)</f>
        <v>603.97400000000005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0.60199999999999998</v>
      </c>
      <c r="C32" s="62">
        <f t="shared" ref="C32:Z32" si="4">IF(LEN(C$2)&gt;0,SUM(C29:C31),"")</f>
        <v>34.405999999999999</v>
      </c>
      <c r="D32" s="62">
        <f t="shared" si="4"/>
        <v>59.316000000000003</v>
      </c>
      <c r="E32" s="62">
        <f t="shared" si="4"/>
        <v>54.643999999999998</v>
      </c>
      <c r="F32" s="62">
        <f t="shared" si="4"/>
        <v>56.716999999999999</v>
      </c>
      <c r="G32" s="62">
        <f t="shared" si="4"/>
        <v>100.018</v>
      </c>
      <c r="H32" s="62">
        <f t="shared" si="4"/>
        <v>28.988</v>
      </c>
      <c r="I32" s="62">
        <f t="shared" si="4"/>
        <v>23.126999999999999</v>
      </c>
      <c r="J32" s="62">
        <f t="shared" si="4"/>
        <v>31.187000000000001</v>
      </c>
      <c r="K32" s="62">
        <f t="shared" si="4"/>
        <v>25.948</v>
      </c>
      <c r="L32" s="62">
        <f t="shared" si="4"/>
        <v>5.6920000000000002</v>
      </c>
      <c r="M32" s="62">
        <f t="shared" si="4"/>
        <v>7.1210000000000004</v>
      </c>
      <c r="N32" s="62">
        <f t="shared" si="4"/>
        <v>7.6970000000000001</v>
      </c>
      <c r="O32" s="62">
        <f t="shared" si="4"/>
        <v>4.3049999999999997</v>
      </c>
      <c r="P32" s="62">
        <f t="shared" si="4"/>
        <v>0</v>
      </c>
      <c r="Q32" s="62">
        <f t="shared" si="4"/>
        <v>0.95</v>
      </c>
      <c r="R32" s="62">
        <f t="shared" si="4"/>
        <v>8.5109999999999992</v>
      </c>
      <c r="S32" s="62">
        <f t="shared" si="4"/>
        <v>3.17</v>
      </c>
      <c r="T32" s="62">
        <f t="shared" si="4"/>
        <v>8.5340000000000007</v>
      </c>
      <c r="U32" s="62">
        <f t="shared" si="4"/>
        <v>12.625</v>
      </c>
      <c r="V32" s="62">
        <f t="shared" si="4"/>
        <v>21.89</v>
      </c>
      <c r="W32" s="62">
        <f t="shared" si="4"/>
        <v>24.998000000000001</v>
      </c>
      <c r="X32" s="62">
        <f t="shared" si="4"/>
        <v>23.152999999999999</v>
      </c>
      <c r="Y32" s="62">
        <f t="shared" si="4"/>
        <v>60.375</v>
      </c>
      <c r="Z32" s="63" t="str">
        <f t="shared" si="4"/>
        <v/>
      </c>
      <c r="AA32" s="64">
        <f>SUM(AA29:AA31)</f>
        <v>603.97400000000005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76.8</v>
      </c>
      <c r="C37" s="99"/>
      <c r="D37" s="99"/>
      <c r="E37" s="99"/>
      <c r="F37" s="99"/>
      <c r="G37" s="99">
        <v>0.9</v>
      </c>
      <c r="H37" s="99"/>
      <c r="I37" s="99">
        <v>6.5</v>
      </c>
      <c r="J37" s="99">
        <v>5</v>
      </c>
      <c r="K37" s="99">
        <v>0.9</v>
      </c>
      <c r="L37" s="99"/>
      <c r="M37" s="99"/>
      <c r="N37" s="99"/>
      <c r="O37" s="99"/>
      <c r="P37" s="99">
        <v>47.3</v>
      </c>
      <c r="Q37" s="99">
        <v>15</v>
      </c>
      <c r="R37" s="99">
        <v>12</v>
      </c>
      <c r="S37" s="99">
        <v>0.8</v>
      </c>
      <c r="T37" s="99">
        <v>3.9</v>
      </c>
      <c r="U37" s="99">
        <v>2.6</v>
      </c>
      <c r="V37" s="99">
        <v>5.5</v>
      </c>
      <c r="W37" s="99">
        <v>0.1</v>
      </c>
      <c r="X37" s="99"/>
      <c r="Y37" s="99"/>
      <c r="Z37" s="100"/>
      <c r="AA37" s="79">
        <f t="shared" si="5"/>
        <v>177.3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9.9</v>
      </c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74.599999999999994</v>
      </c>
      <c r="T39" s="99"/>
      <c r="U39" s="99"/>
      <c r="V39" s="99"/>
      <c r="W39" s="99"/>
      <c r="X39" s="99">
        <v>17.5</v>
      </c>
      <c r="Y39" s="99"/>
      <c r="Z39" s="100"/>
      <c r="AA39" s="79">
        <f t="shared" si="5"/>
        <v>102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76.8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0.9</v>
      </c>
      <c r="H40" s="88">
        <f t="shared" si="6"/>
        <v>9.9</v>
      </c>
      <c r="I40" s="88">
        <f t="shared" si="6"/>
        <v>6.5</v>
      </c>
      <c r="J40" s="88">
        <f t="shared" si="6"/>
        <v>5</v>
      </c>
      <c r="K40" s="88">
        <f t="shared" si="6"/>
        <v>0.9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47.3</v>
      </c>
      <c r="Q40" s="88">
        <f t="shared" si="6"/>
        <v>15</v>
      </c>
      <c r="R40" s="88">
        <f t="shared" si="6"/>
        <v>12</v>
      </c>
      <c r="S40" s="88">
        <f t="shared" si="6"/>
        <v>75.399999999999991</v>
      </c>
      <c r="T40" s="88">
        <f t="shared" si="6"/>
        <v>3.9</v>
      </c>
      <c r="U40" s="88">
        <f t="shared" si="6"/>
        <v>2.6</v>
      </c>
      <c r="V40" s="88">
        <f t="shared" si="6"/>
        <v>5.5</v>
      </c>
      <c r="W40" s="88">
        <f t="shared" si="6"/>
        <v>0.1</v>
      </c>
      <c r="X40" s="88">
        <f t="shared" si="6"/>
        <v>17.5</v>
      </c>
      <c r="Y40" s="88">
        <f t="shared" si="6"/>
        <v>0</v>
      </c>
      <c r="Z40" s="89" t="str">
        <f t="shared" si="6"/>
        <v/>
      </c>
      <c r="AA40" s="90">
        <f t="shared" si="5"/>
        <v>279.3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76.8</v>
      </c>
      <c r="C45" s="99"/>
      <c r="D45" s="99"/>
      <c r="E45" s="99"/>
      <c r="F45" s="99"/>
      <c r="G45" s="99">
        <v>0.9</v>
      </c>
      <c r="H45" s="99"/>
      <c r="I45" s="99">
        <v>6.5</v>
      </c>
      <c r="J45" s="99">
        <v>5</v>
      </c>
      <c r="K45" s="99">
        <v>0.9</v>
      </c>
      <c r="L45" s="99"/>
      <c r="M45" s="99"/>
      <c r="N45" s="99"/>
      <c r="O45" s="99"/>
      <c r="P45" s="99">
        <v>47.3</v>
      </c>
      <c r="Q45" s="99">
        <v>15</v>
      </c>
      <c r="R45" s="99">
        <v>12</v>
      </c>
      <c r="S45" s="99">
        <v>0.8</v>
      </c>
      <c r="T45" s="99">
        <v>3.9</v>
      </c>
      <c r="U45" s="99">
        <v>2.6</v>
      </c>
      <c r="V45" s="99">
        <v>5.5</v>
      </c>
      <c r="W45" s="99">
        <v>0.1</v>
      </c>
      <c r="X45" s="99"/>
      <c r="Y45" s="99"/>
      <c r="Z45" s="100"/>
      <c r="AA45" s="79">
        <f t="shared" si="7"/>
        <v>177.3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9.9</v>
      </c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74.599999999999994</v>
      </c>
      <c r="T47" s="99"/>
      <c r="U47" s="99"/>
      <c r="V47" s="99"/>
      <c r="W47" s="99"/>
      <c r="X47" s="99">
        <v>17.5</v>
      </c>
      <c r="Y47" s="99"/>
      <c r="Z47" s="100"/>
      <c r="AA47" s="79">
        <f t="shared" si="7"/>
        <v>102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76.8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0.9</v>
      </c>
      <c r="H49" s="88">
        <f t="shared" si="8"/>
        <v>9.9</v>
      </c>
      <c r="I49" s="88">
        <f t="shared" si="8"/>
        <v>6.5</v>
      </c>
      <c r="J49" s="88">
        <f t="shared" si="8"/>
        <v>5</v>
      </c>
      <c r="K49" s="88">
        <f t="shared" si="8"/>
        <v>0.9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47.3</v>
      </c>
      <c r="Q49" s="88">
        <f t="shared" si="8"/>
        <v>15</v>
      </c>
      <c r="R49" s="88">
        <f t="shared" si="8"/>
        <v>12</v>
      </c>
      <c r="S49" s="88">
        <f t="shared" si="8"/>
        <v>75.399999999999991</v>
      </c>
      <c r="T49" s="88">
        <f t="shared" si="8"/>
        <v>3.9</v>
      </c>
      <c r="U49" s="88">
        <f t="shared" si="8"/>
        <v>2.6</v>
      </c>
      <c r="V49" s="88">
        <f t="shared" si="8"/>
        <v>5.5</v>
      </c>
      <c r="W49" s="88">
        <f t="shared" si="8"/>
        <v>0.1</v>
      </c>
      <c r="X49" s="88">
        <f t="shared" si="8"/>
        <v>17.5</v>
      </c>
      <c r="Y49" s="88">
        <f t="shared" si="8"/>
        <v>0</v>
      </c>
      <c r="Z49" s="89" t="str">
        <f t="shared" si="8"/>
        <v/>
      </c>
      <c r="AA49" s="90">
        <f t="shared" si="7"/>
        <v>279.3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77.402000000000001</v>
      </c>
      <c r="C52" s="88">
        <f t="shared" si="10"/>
        <v>34.405999999999992</v>
      </c>
      <c r="D52" s="88">
        <f t="shared" si="10"/>
        <v>59.315999999999995</v>
      </c>
      <c r="E52" s="88">
        <f t="shared" si="10"/>
        <v>54.643999999999998</v>
      </c>
      <c r="F52" s="88">
        <f t="shared" si="10"/>
        <v>56.716999999999999</v>
      </c>
      <c r="G52" s="88">
        <f t="shared" si="10"/>
        <v>100.91800000000001</v>
      </c>
      <c r="H52" s="88">
        <f t="shared" si="10"/>
        <v>38.888000000000005</v>
      </c>
      <c r="I52" s="88">
        <f t="shared" si="10"/>
        <v>29.627000000000002</v>
      </c>
      <c r="J52" s="88">
        <f t="shared" si="10"/>
        <v>36.186999999999998</v>
      </c>
      <c r="K52" s="88">
        <f t="shared" si="10"/>
        <v>26.847999999999999</v>
      </c>
      <c r="L52" s="88">
        <f t="shared" si="10"/>
        <v>5.6920000000000002</v>
      </c>
      <c r="M52" s="88">
        <f t="shared" si="10"/>
        <v>7.1210000000000004</v>
      </c>
      <c r="N52" s="88">
        <f t="shared" si="10"/>
        <v>7.6969999999999992</v>
      </c>
      <c r="O52" s="88">
        <f t="shared" si="10"/>
        <v>4.3049999999999997</v>
      </c>
      <c r="P52" s="88">
        <f t="shared" si="10"/>
        <v>47.3</v>
      </c>
      <c r="Q52" s="88">
        <f t="shared" si="10"/>
        <v>15.95</v>
      </c>
      <c r="R52" s="88">
        <f t="shared" si="10"/>
        <v>20.510999999999999</v>
      </c>
      <c r="S52" s="88">
        <f t="shared" si="10"/>
        <v>78.569999999999993</v>
      </c>
      <c r="T52" s="88">
        <f t="shared" si="10"/>
        <v>12.433999999999999</v>
      </c>
      <c r="U52" s="88">
        <f t="shared" si="10"/>
        <v>15.225</v>
      </c>
      <c r="V52" s="88">
        <f t="shared" si="10"/>
        <v>27.39</v>
      </c>
      <c r="W52" s="88">
        <f t="shared" si="10"/>
        <v>25.098000000000003</v>
      </c>
      <c r="X52" s="88">
        <f t="shared" si="10"/>
        <v>40.652999999999999</v>
      </c>
      <c r="Y52" s="88">
        <f t="shared" si="10"/>
        <v>60.375</v>
      </c>
      <c r="Z52" s="89" t="str">
        <f t="shared" si="10"/>
        <v/>
      </c>
      <c r="AA52" s="104">
        <f>SUM(B52:Z52)</f>
        <v>883.27399999999989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45852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77.418999999999997</v>
      </c>
      <c r="C4" s="18">
        <v>34.391000000000005</v>
      </c>
      <c r="D4" s="18">
        <v>59.284999999999997</v>
      </c>
      <c r="E4" s="18">
        <v>54.621000000000009</v>
      </c>
      <c r="F4" s="18">
        <v>56.708000000000006</v>
      </c>
      <c r="G4" s="18">
        <v>100.91799999999999</v>
      </c>
      <c r="H4" s="18">
        <v>38.848999999999997</v>
      </c>
      <c r="I4" s="18">
        <v>29.665000000000003</v>
      </c>
      <c r="J4" s="18">
        <v>36.17</v>
      </c>
      <c r="K4" s="18">
        <v>26.885000000000002</v>
      </c>
      <c r="L4" s="18">
        <v>5.6919999999999993</v>
      </c>
      <c r="M4" s="18">
        <v>7.1209999999999996</v>
      </c>
      <c r="N4" s="18">
        <v>7.6969999999999992</v>
      </c>
      <c r="O4" s="18">
        <v>4.3049999999999997</v>
      </c>
      <c r="P4" s="18">
        <v>47.3</v>
      </c>
      <c r="Q4" s="18">
        <v>15.950000000000001</v>
      </c>
      <c r="R4" s="18">
        <v>20.511000000000003</v>
      </c>
      <c r="S4" s="18">
        <v>78.578000000000003</v>
      </c>
      <c r="T4" s="18">
        <v>12.453999999999997</v>
      </c>
      <c r="U4" s="18">
        <v>15.225</v>
      </c>
      <c r="V4" s="18">
        <v>27.389999999999997</v>
      </c>
      <c r="W4" s="18">
        <v>25.097999999999999</v>
      </c>
      <c r="X4" s="18">
        <v>40.665999999999997</v>
      </c>
      <c r="Y4" s="18">
        <v>60.36999999999999</v>
      </c>
      <c r="Z4" s="19"/>
      <c r="AA4" s="20">
        <f>SUM(B4:Z4)</f>
        <v>883.26799999999992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112.2</v>
      </c>
      <c r="C7" s="28">
        <v>101.6</v>
      </c>
      <c r="D7" s="28">
        <v>92.75</v>
      </c>
      <c r="E7" s="28">
        <v>88.65</v>
      </c>
      <c r="F7" s="28">
        <v>92.48</v>
      </c>
      <c r="G7" s="28">
        <v>104.73</v>
      </c>
      <c r="H7" s="28">
        <v>114.28</v>
      </c>
      <c r="I7" s="28">
        <v>114.05</v>
      </c>
      <c r="J7" s="28">
        <v>90.01</v>
      </c>
      <c r="K7" s="28">
        <v>87.03</v>
      </c>
      <c r="L7" s="28">
        <v>46.2</v>
      </c>
      <c r="M7" s="28">
        <v>28.3</v>
      </c>
      <c r="N7" s="28">
        <v>38.299999999999997</v>
      </c>
      <c r="O7" s="28">
        <v>49.68</v>
      </c>
      <c r="P7" s="28">
        <v>58.76</v>
      </c>
      <c r="Q7" s="28">
        <v>75.86</v>
      </c>
      <c r="R7" s="28">
        <v>106.3</v>
      </c>
      <c r="S7" s="28">
        <v>113.17</v>
      </c>
      <c r="T7" s="28">
        <v>135.81</v>
      </c>
      <c r="U7" s="28">
        <v>175.79</v>
      </c>
      <c r="V7" s="28">
        <v>238.67</v>
      </c>
      <c r="W7" s="28">
        <v>187.21</v>
      </c>
      <c r="X7" s="28">
        <v>129.30000000000001</v>
      </c>
      <c r="Y7" s="28">
        <v>111.56</v>
      </c>
      <c r="Z7" s="29"/>
      <c r="AA7" s="30">
        <f>IF(SUM(B7:Z7)&lt;&gt;0,AVERAGEIF(B7:Z7,"&lt;&gt;"""),"")</f>
        <v>103.86208333333333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38.326000000000001</v>
      </c>
      <c r="C12" s="52"/>
      <c r="D12" s="52"/>
      <c r="E12" s="52"/>
      <c r="F12" s="52"/>
      <c r="G12" s="52">
        <v>55</v>
      </c>
      <c r="H12" s="52"/>
      <c r="I12" s="52"/>
      <c r="J12" s="52"/>
      <c r="K12" s="52">
        <v>26.885000000000002</v>
      </c>
      <c r="L12" s="52"/>
      <c r="M12" s="52"/>
      <c r="N12" s="52"/>
      <c r="O12" s="52"/>
      <c r="P12" s="52"/>
      <c r="Q12" s="52">
        <v>3.7130000000000001</v>
      </c>
      <c r="R12" s="52">
        <v>8.7949999999999999</v>
      </c>
      <c r="S12" s="52">
        <v>29</v>
      </c>
      <c r="T12" s="52"/>
      <c r="U12" s="52"/>
      <c r="V12" s="52"/>
      <c r="W12" s="52"/>
      <c r="X12" s="52"/>
      <c r="Y12" s="52"/>
      <c r="Z12" s="53"/>
      <c r="AA12" s="54">
        <f t="shared" si="0"/>
        <v>161.71899999999999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18.638999999999999</v>
      </c>
      <c r="C14" s="57">
        <v>14.349</v>
      </c>
      <c r="D14" s="57">
        <v>19.930999999999997</v>
      </c>
      <c r="E14" s="57">
        <v>19.673000000000002</v>
      </c>
      <c r="F14" s="57">
        <v>17.715</v>
      </c>
      <c r="G14" s="57">
        <v>20.225000000000001</v>
      </c>
      <c r="H14" s="57">
        <v>11.335000000000001</v>
      </c>
      <c r="I14" s="57">
        <v>6.492</v>
      </c>
      <c r="J14" s="57">
        <v>15.433999999999999</v>
      </c>
      <c r="K14" s="57"/>
      <c r="L14" s="57">
        <v>0.219</v>
      </c>
      <c r="M14" s="57">
        <v>7.0709999999999997</v>
      </c>
      <c r="N14" s="57">
        <v>7.657</v>
      </c>
      <c r="O14" s="57">
        <v>1.7550000000000001</v>
      </c>
      <c r="P14" s="57">
        <v>29.686999999999998</v>
      </c>
      <c r="Q14" s="57">
        <v>0.24099999999999999</v>
      </c>
      <c r="R14" s="57">
        <v>0.26900000000000002</v>
      </c>
      <c r="S14" s="57">
        <v>15.174999999999999</v>
      </c>
      <c r="T14" s="57"/>
      <c r="U14" s="57"/>
      <c r="V14" s="57">
        <v>5</v>
      </c>
      <c r="W14" s="57">
        <v>5</v>
      </c>
      <c r="X14" s="57">
        <v>10.899999999999999</v>
      </c>
      <c r="Y14" s="57">
        <v>17.158000000000001</v>
      </c>
      <c r="Z14" s="58"/>
      <c r="AA14" s="59">
        <f t="shared" si="0"/>
        <v>243.92500000000007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56.965000000000003</v>
      </c>
      <c r="C16" s="62">
        <f t="shared" ref="C16:Z16" si="1">IF(LEN(C$2)&gt;0,SUM(C10:C15),"")</f>
        <v>14.349</v>
      </c>
      <c r="D16" s="62">
        <f t="shared" si="1"/>
        <v>19.930999999999997</v>
      </c>
      <c r="E16" s="62">
        <f t="shared" si="1"/>
        <v>19.673000000000002</v>
      </c>
      <c r="F16" s="62">
        <f t="shared" si="1"/>
        <v>17.715</v>
      </c>
      <c r="G16" s="62">
        <f t="shared" si="1"/>
        <v>75.224999999999994</v>
      </c>
      <c r="H16" s="62">
        <f t="shared" si="1"/>
        <v>11.335000000000001</v>
      </c>
      <c r="I16" s="62">
        <f t="shared" si="1"/>
        <v>6.492</v>
      </c>
      <c r="J16" s="62">
        <f t="shared" si="1"/>
        <v>15.433999999999999</v>
      </c>
      <c r="K16" s="62">
        <f t="shared" si="1"/>
        <v>26.885000000000002</v>
      </c>
      <c r="L16" s="62">
        <f t="shared" si="1"/>
        <v>0.219</v>
      </c>
      <c r="M16" s="62">
        <f t="shared" si="1"/>
        <v>7.0709999999999997</v>
      </c>
      <c r="N16" s="62">
        <f t="shared" si="1"/>
        <v>7.657</v>
      </c>
      <c r="O16" s="62">
        <f t="shared" si="1"/>
        <v>1.7550000000000001</v>
      </c>
      <c r="P16" s="62">
        <f t="shared" si="1"/>
        <v>29.686999999999998</v>
      </c>
      <c r="Q16" s="62">
        <f t="shared" si="1"/>
        <v>3.9540000000000002</v>
      </c>
      <c r="R16" s="62">
        <f t="shared" si="1"/>
        <v>9.0640000000000001</v>
      </c>
      <c r="S16" s="62">
        <f t="shared" si="1"/>
        <v>44.174999999999997</v>
      </c>
      <c r="T16" s="62">
        <f t="shared" si="1"/>
        <v>0</v>
      </c>
      <c r="U16" s="62">
        <f t="shared" si="1"/>
        <v>0</v>
      </c>
      <c r="V16" s="62">
        <f t="shared" si="1"/>
        <v>5</v>
      </c>
      <c r="W16" s="62">
        <f t="shared" si="1"/>
        <v>5</v>
      </c>
      <c r="X16" s="62">
        <f t="shared" si="1"/>
        <v>10.899999999999999</v>
      </c>
      <c r="Y16" s="62">
        <f t="shared" si="1"/>
        <v>17.158000000000001</v>
      </c>
      <c r="Z16" s="63" t="str">
        <f t="shared" si="1"/>
        <v/>
      </c>
      <c r="AA16" s="64">
        <f>SUM(AA10:AA15)</f>
        <v>405.64400000000006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4.7459999999999996</v>
      </c>
      <c r="C20" s="77">
        <v>4.4910000000000005</v>
      </c>
      <c r="D20" s="77">
        <v>4.4480000000000004</v>
      </c>
      <c r="E20" s="77">
        <v>4.4530000000000003</v>
      </c>
      <c r="F20" s="77">
        <v>4.93</v>
      </c>
      <c r="G20" s="77">
        <v>5.6470000000000002</v>
      </c>
      <c r="H20" s="77">
        <v>6.2189999999999994</v>
      </c>
      <c r="I20" s="77">
        <v>6.5629999999999997</v>
      </c>
      <c r="J20" s="77">
        <v>6.5440000000000005</v>
      </c>
      <c r="K20" s="77"/>
      <c r="L20" s="77">
        <v>0.03</v>
      </c>
      <c r="M20" s="77">
        <v>0.05</v>
      </c>
      <c r="N20" s="77">
        <v>0.04</v>
      </c>
      <c r="O20" s="77">
        <v>0.03</v>
      </c>
      <c r="P20" s="77">
        <v>4.5969999999999995</v>
      </c>
      <c r="Q20" s="77">
        <v>4.4969999999999999</v>
      </c>
      <c r="R20" s="77">
        <v>4.5129999999999999</v>
      </c>
      <c r="S20" s="77">
        <v>5.9269999999999996</v>
      </c>
      <c r="T20" s="77">
        <v>5.9329999999999998</v>
      </c>
      <c r="U20" s="77">
        <v>4.8970000000000002</v>
      </c>
      <c r="V20" s="77">
        <v>6.3789999999999996</v>
      </c>
      <c r="W20" s="77">
        <v>6.2229999999999999</v>
      </c>
      <c r="X20" s="77">
        <v>6.0860000000000003</v>
      </c>
      <c r="Y20" s="77">
        <v>5.9390000000000001</v>
      </c>
      <c r="Z20" s="78"/>
      <c r="AA20" s="79">
        <f t="shared" si="2"/>
        <v>103.18200000000002</v>
      </c>
    </row>
    <row r="21" spans="1:27" ht="24.95" customHeight="1" x14ac:dyDescent="0.2">
      <c r="A21" s="75" t="s">
        <v>16</v>
      </c>
      <c r="B21" s="80">
        <v>15.708000000000002</v>
      </c>
      <c r="C21" s="81">
        <v>9.5510000000000002</v>
      </c>
      <c r="D21" s="81">
        <v>15.405999999999999</v>
      </c>
      <c r="E21" s="81">
        <v>14.995000000000001</v>
      </c>
      <c r="F21" s="81">
        <v>15.363</v>
      </c>
      <c r="G21" s="81">
        <v>20.045999999999999</v>
      </c>
      <c r="H21" s="81">
        <v>17.895</v>
      </c>
      <c r="I21" s="81">
        <v>16.61</v>
      </c>
      <c r="J21" s="81">
        <v>14.192</v>
      </c>
      <c r="K21" s="81"/>
      <c r="L21" s="81">
        <v>5.4429999999999996</v>
      </c>
      <c r="M21" s="81"/>
      <c r="N21" s="81"/>
      <c r="O21" s="81">
        <v>2.52</v>
      </c>
      <c r="P21" s="81">
        <v>13.016</v>
      </c>
      <c r="Q21" s="81">
        <v>7.4989999999999997</v>
      </c>
      <c r="R21" s="81">
        <v>6.9340000000000002</v>
      </c>
      <c r="S21" s="81">
        <v>28.475999999999999</v>
      </c>
      <c r="T21" s="81">
        <v>6.5209999999999999</v>
      </c>
      <c r="U21" s="81">
        <v>10.327999999999999</v>
      </c>
      <c r="V21" s="81">
        <v>16.011000000000003</v>
      </c>
      <c r="W21" s="81">
        <v>13.875</v>
      </c>
      <c r="X21" s="81">
        <v>23.68</v>
      </c>
      <c r="Y21" s="81">
        <v>26.972999999999999</v>
      </c>
      <c r="Z21" s="78"/>
      <c r="AA21" s="79">
        <f t="shared" si="2"/>
        <v>301.04199999999997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20.454000000000001</v>
      </c>
      <c r="C26" s="88">
        <f t="shared" ref="C26:Z26" si="3">IF(LEN(C$2)&gt;0,SUM(C19:C25),"")</f>
        <v>14.042000000000002</v>
      </c>
      <c r="D26" s="88">
        <f t="shared" si="3"/>
        <v>19.853999999999999</v>
      </c>
      <c r="E26" s="88">
        <f t="shared" si="3"/>
        <v>19.448</v>
      </c>
      <c r="F26" s="88">
        <f t="shared" si="3"/>
        <v>20.292999999999999</v>
      </c>
      <c r="G26" s="88">
        <f t="shared" si="3"/>
        <v>25.692999999999998</v>
      </c>
      <c r="H26" s="88">
        <f t="shared" si="3"/>
        <v>24.113999999999997</v>
      </c>
      <c r="I26" s="88">
        <f t="shared" si="3"/>
        <v>23.172999999999998</v>
      </c>
      <c r="J26" s="88">
        <f t="shared" si="3"/>
        <v>20.736000000000001</v>
      </c>
      <c r="K26" s="88">
        <f t="shared" si="3"/>
        <v>0</v>
      </c>
      <c r="L26" s="88">
        <f t="shared" si="3"/>
        <v>5.4729999999999999</v>
      </c>
      <c r="M26" s="88">
        <f t="shared" si="3"/>
        <v>0.05</v>
      </c>
      <c r="N26" s="88">
        <f t="shared" si="3"/>
        <v>0.04</v>
      </c>
      <c r="O26" s="88">
        <f t="shared" si="3"/>
        <v>2.5499999999999998</v>
      </c>
      <c r="P26" s="88">
        <f t="shared" si="3"/>
        <v>17.613</v>
      </c>
      <c r="Q26" s="88">
        <f t="shared" si="3"/>
        <v>11.995999999999999</v>
      </c>
      <c r="R26" s="88">
        <f t="shared" si="3"/>
        <v>11.446999999999999</v>
      </c>
      <c r="S26" s="88">
        <f t="shared" si="3"/>
        <v>34.402999999999999</v>
      </c>
      <c r="T26" s="88">
        <f t="shared" si="3"/>
        <v>12.454000000000001</v>
      </c>
      <c r="U26" s="88">
        <f t="shared" si="3"/>
        <v>15.225</v>
      </c>
      <c r="V26" s="88">
        <f t="shared" si="3"/>
        <v>22.39</v>
      </c>
      <c r="W26" s="88">
        <f t="shared" si="3"/>
        <v>20.097999999999999</v>
      </c>
      <c r="X26" s="88">
        <f t="shared" si="3"/>
        <v>29.765999999999998</v>
      </c>
      <c r="Y26" s="88">
        <f t="shared" si="3"/>
        <v>32.911999999999999</v>
      </c>
      <c r="Z26" s="89" t="str">
        <f t="shared" si="3"/>
        <v/>
      </c>
      <c r="AA26" s="90">
        <f>SUM(AA19:AA25)</f>
        <v>404.22399999999999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77.418999999999997</v>
      </c>
      <c r="C30" s="77">
        <v>28.390999999999998</v>
      </c>
      <c r="D30" s="77">
        <v>39.784999999999997</v>
      </c>
      <c r="E30" s="77">
        <v>39.121000000000002</v>
      </c>
      <c r="F30" s="77">
        <v>38.008000000000003</v>
      </c>
      <c r="G30" s="77">
        <v>100.91800000000001</v>
      </c>
      <c r="H30" s="77">
        <v>35.448999999999998</v>
      </c>
      <c r="I30" s="77">
        <v>29.664999999999999</v>
      </c>
      <c r="J30" s="77">
        <v>36.17</v>
      </c>
      <c r="K30" s="77">
        <v>26.885000000000002</v>
      </c>
      <c r="L30" s="77">
        <v>5.6920000000000002</v>
      </c>
      <c r="M30" s="77">
        <v>7.1210000000000004</v>
      </c>
      <c r="N30" s="77">
        <v>7.6970000000000001</v>
      </c>
      <c r="O30" s="77">
        <v>4.3049999999999997</v>
      </c>
      <c r="P30" s="77">
        <v>47.3</v>
      </c>
      <c r="Q30" s="77">
        <v>15.95</v>
      </c>
      <c r="R30" s="77">
        <v>20.510999999999999</v>
      </c>
      <c r="S30" s="77">
        <v>78.578000000000003</v>
      </c>
      <c r="T30" s="77">
        <v>12.454000000000001</v>
      </c>
      <c r="U30" s="77">
        <v>15.225</v>
      </c>
      <c r="V30" s="77">
        <v>27.39</v>
      </c>
      <c r="W30" s="77">
        <v>25.097999999999999</v>
      </c>
      <c r="X30" s="77">
        <v>40.665999999999997</v>
      </c>
      <c r="Y30" s="77">
        <v>50.07</v>
      </c>
      <c r="Z30" s="78"/>
      <c r="AA30" s="79">
        <f>SUM(B30:Z30)</f>
        <v>809.86800000000005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77.418999999999997</v>
      </c>
      <c r="C32" s="62">
        <f t="shared" ref="C32:Z32" si="4">IF(LEN(C$2)&gt;0,SUM(C29:C31),"")</f>
        <v>28.390999999999998</v>
      </c>
      <c r="D32" s="62">
        <f t="shared" si="4"/>
        <v>39.784999999999997</v>
      </c>
      <c r="E32" s="62">
        <f t="shared" si="4"/>
        <v>39.121000000000002</v>
      </c>
      <c r="F32" s="62">
        <f t="shared" si="4"/>
        <v>38.008000000000003</v>
      </c>
      <c r="G32" s="62">
        <f t="shared" si="4"/>
        <v>100.91800000000001</v>
      </c>
      <c r="H32" s="62">
        <f t="shared" si="4"/>
        <v>35.448999999999998</v>
      </c>
      <c r="I32" s="62">
        <f t="shared" si="4"/>
        <v>29.664999999999999</v>
      </c>
      <c r="J32" s="62">
        <f t="shared" si="4"/>
        <v>36.17</v>
      </c>
      <c r="K32" s="62">
        <f t="shared" si="4"/>
        <v>26.885000000000002</v>
      </c>
      <c r="L32" s="62">
        <f t="shared" si="4"/>
        <v>5.6920000000000002</v>
      </c>
      <c r="M32" s="62">
        <f t="shared" si="4"/>
        <v>7.1210000000000004</v>
      </c>
      <c r="N32" s="62">
        <f t="shared" si="4"/>
        <v>7.6970000000000001</v>
      </c>
      <c r="O32" s="62">
        <f t="shared" si="4"/>
        <v>4.3049999999999997</v>
      </c>
      <c r="P32" s="62">
        <f t="shared" si="4"/>
        <v>47.3</v>
      </c>
      <c r="Q32" s="62">
        <f t="shared" si="4"/>
        <v>15.95</v>
      </c>
      <c r="R32" s="62">
        <f t="shared" si="4"/>
        <v>20.510999999999999</v>
      </c>
      <c r="S32" s="62">
        <f t="shared" si="4"/>
        <v>78.578000000000003</v>
      </c>
      <c r="T32" s="62">
        <f t="shared" si="4"/>
        <v>12.454000000000001</v>
      </c>
      <c r="U32" s="62">
        <f t="shared" si="4"/>
        <v>15.225</v>
      </c>
      <c r="V32" s="62">
        <f t="shared" si="4"/>
        <v>27.39</v>
      </c>
      <c r="W32" s="62">
        <f t="shared" si="4"/>
        <v>25.097999999999999</v>
      </c>
      <c r="X32" s="62">
        <f t="shared" si="4"/>
        <v>40.665999999999997</v>
      </c>
      <c r="Y32" s="62">
        <f t="shared" si="4"/>
        <v>50.07</v>
      </c>
      <c r="Z32" s="63" t="str">
        <f t="shared" si="4"/>
        <v/>
      </c>
      <c r="AA32" s="64">
        <f>SUM(AA29:AA31)</f>
        <v>809.86800000000005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>
        <v>6</v>
      </c>
      <c r="D37" s="99">
        <v>19.5</v>
      </c>
      <c r="E37" s="99">
        <v>15.5</v>
      </c>
      <c r="F37" s="99">
        <v>18.7</v>
      </c>
      <c r="G37" s="99"/>
      <c r="H37" s="99">
        <v>3.4</v>
      </c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>
        <v>10.3</v>
      </c>
      <c r="Z37" s="100"/>
      <c r="AA37" s="79">
        <f t="shared" si="5"/>
        <v>73.400000000000006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6</v>
      </c>
      <c r="D40" s="88">
        <f t="shared" si="6"/>
        <v>19.5</v>
      </c>
      <c r="E40" s="88">
        <f t="shared" si="6"/>
        <v>15.5</v>
      </c>
      <c r="F40" s="88">
        <f t="shared" si="6"/>
        <v>18.7</v>
      </c>
      <c r="G40" s="88">
        <f t="shared" si="6"/>
        <v>0</v>
      </c>
      <c r="H40" s="88">
        <f t="shared" si="6"/>
        <v>3.4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10.3</v>
      </c>
      <c r="Z40" s="89" t="str">
        <f t="shared" si="6"/>
        <v/>
      </c>
      <c r="AA40" s="90">
        <f t="shared" si="5"/>
        <v>73.400000000000006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>
        <v>6</v>
      </c>
      <c r="D45" s="99">
        <v>19.5</v>
      </c>
      <c r="E45" s="99">
        <v>15.5</v>
      </c>
      <c r="F45" s="99">
        <v>18.7</v>
      </c>
      <c r="G45" s="99"/>
      <c r="H45" s="99">
        <v>3.4</v>
      </c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>
        <v>10.3</v>
      </c>
      <c r="Z45" s="100"/>
      <c r="AA45" s="79">
        <f t="shared" si="7"/>
        <v>73.400000000000006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6</v>
      </c>
      <c r="D49" s="88">
        <f t="shared" si="8"/>
        <v>19.5</v>
      </c>
      <c r="E49" s="88">
        <f t="shared" si="8"/>
        <v>15.5</v>
      </c>
      <c r="F49" s="88">
        <f t="shared" si="8"/>
        <v>18.7</v>
      </c>
      <c r="G49" s="88">
        <f t="shared" si="8"/>
        <v>0</v>
      </c>
      <c r="H49" s="88">
        <f t="shared" si="8"/>
        <v>3.4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10.3</v>
      </c>
      <c r="Z49" s="89" t="str">
        <f t="shared" si="8"/>
        <v/>
      </c>
      <c r="AA49" s="90">
        <f t="shared" si="7"/>
        <v>73.400000000000006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77.419000000000011</v>
      </c>
      <c r="C52" s="88">
        <f t="shared" ref="C52:Z52" si="10">IF(LEN(C$2)&gt;0,SUM(C10:C15)+C26+C40,"")</f>
        <v>34.391000000000005</v>
      </c>
      <c r="D52" s="88">
        <f t="shared" si="10"/>
        <v>59.284999999999997</v>
      </c>
      <c r="E52" s="88">
        <f t="shared" si="10"/>
        <v>54.621000000000002</v>
      </c>
      <c r="F52" s="88">
        <f t="shared" si="10"/>
        <v>56.707999999999998</v>
      </c>
      <c r="G52" s="88">
        <f t="shared" si="10"/>
        <v>100.91799999999999</v>
      </c>
      <c r="H52" s="88">
        <f t="shared" si="10"/>
        <v>38.848999999999997</v>
      </c>
      <c r="I52" s="88">
        <f t="shared" si="10"/>
        <v>29.664999999999999</v>
      </c>
      <c r="J52" s="88">
        <f t="shared" si="10"/>
        <v>36.17</v>
      </c>
      <c r="K52" s="88">
        <f t="shared" si="10"/>
        <v>26.885000000000002</v>
      </c>
      <c r="L52" s="88">
        <f t="shared" si="10"/>
        <v>5.6920000000000002</v>
      </c>
      <c r="M52" s="88">
        <f t="shared" si="10"/>
        <v>7.1209999999999996</v>
      </c>
      <c r="N52" s="88">
        <f t="shared" si="10"/>
        <v>7.6970000000000001</v>
      </c>
      <c r="O52" s="88">
        <f t="shared" si="10"/>
        <v>4.3049999999999997</v>
      </c>
      <c r="P52" s="88">
        <f t="shared" si="10"/>
        <v>47.3</v>
      </c>
      <c r="Q52" s="88">
        <f t="shared" si="10"/>
        <v>15.95</v>
      </c>
      <c r="R52" s="88">
        <f t="shared" si="10"/>
        <v>20.510999999999999</v>
      </c>
      <c r="S52" s="88">
        <f t="shared" si="10"/>
        <v>78.578000000000003</v>
      </c>
      <c r="T52" s="88">
        <f t="shared" si="10"/>
        <v>12.454000000000001</v>
      </c>
      <c r="U52" s="88">
        <f t="shared" si="10"/>
        <v>15.225</v>
      </c>
      <c r="V52" s="88">
        <f t="shared" si="10"/>
        <v>27.39</v>
      </c>
      <c r="W52" s="88">
        <f t="shared" si="10"/>
        <v>25.097999999999999</v>
      </c>
      <c r="X52" s="88">
        <f t="shared" si="10"/>
        <v>40.665999999999997</v>
      </c>
      <c r="Y52" s="88">
        <f t="shared" si="10"/>
        <v>60.370000000000005</v>
      </c>
      <c r="Z52" s="89" t="str">
        <f t="shared" si="10"/>
        <v/>
      </c>
      <c r="AA52" s="104">
        <f>SUM(B52:Z52)</f>
        <v>883.26799999999992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-76.8</v>
      </c>
      <c r="C4" s="18">
        <v>6</v>
      </c>
      <c r="D4" s="18">
        <v>19.5</v>
      </c>
      <c r="E4" s="18">
        <v>15.5</v>
      </c>
      <c r="F4" s="18">
        <v>18.7</v>
      </c>
      <c r="G4" s="18">
        <v>-0.9</v>
      </c>
      <c r="H4" s="18">
        <v>-6.5</v>
      </c>
      <c r="I4" s="18">
        <v>-6.5</v>
      </c>
      <c r="J4" s="18">
        <v>-5</v>
      </c>
      <c r="K4" s="18">
        <v>-0.9</v>
      </c>
      <c r="L4" s="18"/>
      <c r="M4" s="18"/>
      <c r="N4" s="18"/>
      <c r="O4" s="18"/>
      <c r="P4" s="18">
        <v>-47.3</v>
      </c>
      <c r="Q4" s="18">
        <v>-15</v>
      </c>
      <c r="R4" s="18">
        <v>-12</v>
      </c>
      <c r="S4" s="18">
        <v>-75.399999999999991</v>
      </c>
      <c r="T4" s="18">
        <v>-3.9</v>
      </c>
      <c r="U4" s="18">
        <v>-2.6</v>
      </c>
      <c r="V4" s="18">
        <v>-5.5</v>
      </c>
      <c r="W4" s="18">
        <v>-0.1</v>
      </c>
      <c r="X4" s="18">
        <v>-17.5</v>
      </c>
      <c r="Y4" s="18">
        <v>10.3</v>
      </c>
      <c r="Z4" s="19"/>
      <c r="AA4" s="111">
        <f>SUM(B4:Z4)</f>
        <v>-205.89999999999995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112.2</v>
      </c>
      <c r="C7" s="117">
        <v>101.6</v>
      </c>
      <c r="D7" s="117">
        <v>92.75</v>
      </c>
      <c r="E7" s="117">
        <v>88.65</v>
      </c>
      <c r="F7" s="117">
        <v>92.48</v>
      </c>
      <c r="G7" s="117">
        <v>104.73</v>
      </c>
      <c r="H7" s="117">
        <v>114.28</v>
      </c>
      <c r="I7" s="117">
        <v>114.05</v>
      </c>
      <c r="J7" s="117">
        <v>90.01</v>
      </c>
      <c r="K7" s="117">
        <v>87.03</v>
      </c>
      <c r="L7" s="117">
        <v>46.2</v>
      </c>
      <c r="M7" s="117">
        <v>28.3</v>
      </c>
      <c r="N7" s="117">
        <v>38.299999999999997</v>
      </c>
      <c r="O7" s="117">
        <v>49.68</v>
      </c>
      <c r="P7" s="117">
        <v>58.76</v>
      </c>
      <c r="Q7" s="117">
        <v>75.86</v>
      </c>
      <c r="R7" s="117">
        <v>106.3</v>
      </c>
      <c r="S7" s="117">
        <v>113.17</v>
      </c>
      <c r="T7" s="117">
        <v>135.81</v>
      </c>
      <c r="U7" s="117">
        <v>175.79</v>
      </c>
      <c r="V7" s="117">
        <v>238.67</v>
      </c>
      <c r="W7" s="117">
        <v>187.21</v>
      </c>
      <c r="X7" s="117">
        <v>129.30000000000001</v>
      </c>
      <c r="Y7" s="117">
        <v>111.56</v>
      </c>
      <c r="Z7" s="118"/>
      <c r="AA7" s="119">
        <f>IF(SUM(B7:Z7)&lt;&gt;0,AVERAGEIF(B7:Z7,"&lt;&gt;"""),"")</f>
        <v>103.86208333333333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76.8</v>
      </c>
      <c r="C13" s="129"/>
      <c r="D13" s="129"/>
      <c r="E13" s="129"/>
      <c r="F13" s="129"/>
      <c r="G13" s="129">
        <v>0.9</v>
      </c>
      <c r="H13" s="129"/>
      <c r="I13" s="129">
        <v>6.5</v>
      </c>
      <c r="J13" s="129">
        <v>5</v>
      </c>
      <c r="K13" s="129">
        <v>0.9</v>
      </c>
      <c r="L13" s="129"/>
      <c r="M13" s="129"/>
      <c r="N13" s="129"/>
      <c r="O13" s="129"/>
      <c r="P13" s="129">
        <v>47.3</v>
      </c>
      <c r="Q13" s="129">
        <v>15</v>
      </c>
      <c r="R13" s="129">
        <v>12</v>
      </c>
      <c r="S13" s="129">
        <v>0.8</v>
      </c>
      <c r="T13" s="129">
        <v>3.9</v>
      </c>
      <c r="U13" s="129">
        <v>2.6</v>
      </c>
      <c r="V13" s="129">
        <v>5.5</v>
      </c>
      <c r="W13" s="129">
        <v>0.1</v>
      </c>
      <c r="X13" s="129"/>
      <c r="Y13" s="130"/>
      <c r="Z13" s="131"/>
      <c r="AA13" s="132">
        <f t="shared" si="0"/>
        <v>177.3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9.9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74.599999999999994</v>
      </c>
      <c r="T15" s="133"/>
      <c r="U15" s="133"/>
      <c r="V15" s="133"/>
      <c r="W15" s="133"/>
      <c r="X15" s="133">
        <v>17.5</v>
      </c>
      <c r="Y15" s="133"/>
      <c r="Z15" s="131"/>
      <c r="AA15" s="132">
        <f t="shared" si="0"/>
        <v>102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76.8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0.9</v>
      </c>
      <c r="H16" s="135">
        <f t="shared" si="1"/>
        <v>9.9</v>
      </c>
      <c r="I16" s="135">
        <f t="shared" si="1"/>
        <v>6.5</v>
      </c>
      <c r="J16" s="135">
        <f t="shared" si="1"/>
        <v>5</v>
      </c>
      <c r="K16" s="135">
        <f t="shared" si="1"/>
        <v>0.9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47.3</v>
      </c>
      <c r="Q16" s="135">
        <f t="shared" si="1"/>
        <v>15</v>
      </c>
      <c r="R16" s="135">
        <f t="shared" si="1"/>
        <v>12</v>
      </c>
      <c r="S16" s="135">
        <f t="shared" si="1"/>
        <v>75.399999999999991</v>
      </c>
      <c r="T16" s="135">
        <f t="shared" si="1"/>
        <v>3.9</v>
      </c>
      <c r="U16" s="135">
        <f t="shared" si="1"/>
        <v>2.6</v>
      </c>
      <c r="V16" s="135">
        <f t="shared" si="1"/>
        <v>5.5</v>
      </c>
      <c r="W16" s="135">
        <f t="shared" si="1"/>
        <v>0.1</v>
      </c>
      <c r="X16" s="135">
        <f t="shared" si="1"/>
        <v>17.5</v>
      </c>
      <c r="Y16" s="135">
        <f t="shared" si="1"/>
        <v>0</v>
      </c>
      <c r="Z16" s="136" t="str">
        <f t="shared" si="1"/>
        <v/>
      </c>
      <c r="AA16" s="90">
        <f t="shared" si="0"/>
        <v>279.3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>
        <v>6</v>
      </c>
      <c r="D21" s="129">
        <v>19.5</v>
      </c>
      <c r="E21" s="129">
        <v>15.5</v>
      </c>
      <c r="F21" s="129">
        <v>18.7</v>
      </c>
      <c r="G21" s="129"/>
      <c r="H21" s="129">
        <v>3.4</v>
      </c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>
        <v>10.3</v>
      </c>
      <c r="Z21" s="131"/>
      <c r="AA21" s="132">
        <f t="shared" si="2"/>
        <v>73.400000000000006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6</v>
      </c>
      <c r="D24" s="135">
        <f t="shared" si="3"/>
        <v>19.5</v>
      </c>
      <c r="E24" s="135">
        <f t="shared" si="3"/>
        <v>15.5</v>
      </c>
      <c r="F24" s="135">
        <f t="shared" si="3"/>
        <v>18.7</v>
      </c>
      <c r="G24" s="135">
        <f t="shared" si="3"/>
        <v>0</v>
      </c>
      <c r="H24" s="135">
        <f t="shared" si="3"/>
        <v>3.4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10.3</v>
      </c>
      <c r="Z24" s="136" t="str">
        <f t="shared" si="3"/>
        <v/>
      </c>
      <c r="AA24" s="90">
        <f t="shared" si="2"/>
        <v>73.400000000000006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2025-07-13T13:25:33Z</dcterms:created>
  <dcterms:modified xsi:type="dcterms:W3CDTF">2025-07-13T13:25:35Z</dcterms:modified>
</cp:coreProperties>
</file>