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55" windowHeight="120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<sst xmlns="http://schemas.openxmlformats.org/spreadsheetml/2006/main" count="119" uniqueCount="54">
  <si>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12/07/2025 16:38:16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</si>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</sst>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193-4E37-BCF4-C12D1765017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193-4E37-BCF4-C12D1765017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3">
                  <c:v>0.35299999999999998</c:v>
                </c:pt>
                <c:pt idx="4">
                  <c:v>0.63600000000000001</c:v>
                </c:pt>
                <c:pt idx="5">
                  <c:v>0.20699999999999999</c:v>
                </c:pt>
                <c:pt idx="7">
                  <c:v>0.29699999999999999</c:v>
                </c:pt>
                <c:pt idx="9">
                  <c:v>3.14</c:v>
                </c:pt>
                <c:pt idx="10">
                  <c:v>8.1900000000000013</c:v>
                </c:pt>
                <c:pt idx="11">
                  <c:v>4.1900000000000004</c:v>
                </c:pt>
                <c:pt idx="12">
                  <c:v>0.59799999999999998</c:v>
                </c:pt>
                <c:pt idx="16">
                  <c:v>10.280000000000001</c:v>
                </c:pt>
                <c:pt idx="17">
                  <c:v>1.3560000000000001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93-4E37-BCF4-C12D1765017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2.452</c:v>
                </c:pt>
                <c:pt idx="1">
                  <c:v>2.5390000000000001</c:v>
                </c:pt>
                <c:pt idx="2">
                  <c:v>1.966</c:v>
                </c:pt>
                <c:pt idx="3">
                  <c:v>2.274</c:v>
                </c:pt>
                <c:pt idx="4">
                  <c:v>5.2990000000000004</c:v>
                </c:pt>
                <c:pt idx="5">
                  <c:v>6.22</c:v>
                </c:pt>
                <c:pt idx="6">
                  <c:v>1.0589999999999999</c:v>
                </c:pt>
                <c:pt idx="7">
                  <c:v>1.587</c:v>
                </c:pt>
                <c:pt idx="8">
                  <c:v>28.727</c:v>
                </c:pt>
                <c:pt idx="9">
                  <c:v>52.998999999999995</c:v>
                </c:pt>
                <c:pt idx="10">
                  <c:v>77.754000000000005</c:v>
                </c:pt>
                <c:pt idx="11">
                  <c:v>83.203999999999994</c:v>
                </c:pt>
                <c:pt idx="12">
                  <c:v>53.372</c:v>
                </c:pt>
                <c:pt idx="13">
                  <c:v>5.4820000000000002</c:v>
                </c:pt>
                <c:pt idx="14">
                  <c:v>5.96</c:v>
                </c:pt>
                <c:pt idx="15">
                  <c:v>6.4030000000000005</c:v>
                </c:pt>
                <c:pt idx="16">
                  <c:v>78.677000000000007</c:v>
                </c:pt>
                <c:pt idx="17">
                  <c:v>3.8540000000000001</c:v>
                </c:pt>
                <c:pt idx="18">
                  <c:v>4.0369999999999999</c:v>
                </c:pt>
                <c:pt idx="19">
                  <c:v>3.3580000000000001</c:v>
                </c:pt>
                <c:pt idx="20">
                  <c:v>3.242</c:v>
                </c:pt>
                <c:pt idx="21">
                  <c:v>3.2210000000000001</c:v>
                </c:pt>
                <c:pt idx="22">
                  <c:v>3.6</c:v>
                </c:pt>
                <c:pt idx="23">
                  <c:v>3.1269999999999998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93-4E37-BCF4-C12D1765017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193-4E37-BCF4-C12D1765017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193-4E37-BCF4-C12D1765017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193-4E37-BCF4-C12D1765017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193-4E37-BCF4-C12D1765017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193-4E37-BCF4-C12D1765017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">
                  <c:v>13.019</c:v>
                </c:pt>
                <c:pt idx="2">
                  <c:v>12.2</c:v>
                </c:pt>
                <c:pt idx="3">
                  <c:v>1.821</c:v>
                </c:pt>
                <c:pt idx="6">
                  <c:v>29.212</c:v>
                </c:pt>
                <c:pt idx="18">
                  <c:v>20.228000000000002</c:v>
                </c:pt>
                <c:pt idx="19">
                  <c:v>31.459</c:v>
                </c:pt>
                <c:pt idx="22">
                  <c:v>4.2190000000000003</c:v>
                </c:pt>
                <c:pt idx="23">
                  <c:v>50.13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193-4E37-BCF4-C12D1765017C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150.6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69.3</c:v>
                </c:pt>
                <c:pt idx="21">
                  <c:v>92</c:v>
                </c:pt>
                <c:pt idx="22">
                  <c:v>71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193-4E37-BCF4-C12D1765017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1.1179999999999999</c:v>
                </c:pt>
                <c:pt idx="1">
                  <c:v>3.16</c:v>
                </c:pt>
                <c:pt idx="2">
                  <c:v>3.94</c:v>
                </c:pt>
                <c:pt idx="3">
                  <c:v>3.4209999999999998</c:v>
                </c:pt>
                <c:pt idx="4">
                  <c:v>1.877</c:v>
                </c:pt>
                <c:pt idx="5">
                  <c:v>1.1600000000000001</c:v>
                </c:pt>
                <c:pt idx="9">
                  <c:v>60.484000000000002</c:v>
                </c:pt>
                <c:pt idx="10">
                  <c:v>171.99299999999999</c:v>
                </c:pt>
                <c:pt idx="11">
                  <c:v>126.866</c:v>
                </c:pt>
                <c:pt idx="12">
                  <c:v>311.23399999999998</c:v>
                </c:pt>
                <c:pt idx="13">
                  <c:v>246.29199999999997</c:v>
                </c:pt>
                <c:pt idx="14">
                  <c:v>237.554</c:v>
                </c:pt>
                <c:pt idx="15">
                  <c:v>309.88600000000002</c:v>
                </c:pt>
                <c:pt idx="16">
                  <c:v>6.4260000000000002</c:v>
                </c:pt>
                <c:pt idx="17">
                  <c:v>0.315</c:v>
                </c:pt>
                <c:pt idx="19">
                  <c:v>0.28899999999999998</c:v>
                </c:pt>
                <c:pt idx="20">
                  <c:v>0.14599999999999999</c:v>
                </c:pt>
                <c:pt idx="21">
                  <c:v>0.128</c:v>
                </c:pt>
                <c:pt idx="22">
                  <c:v>0.114</c:v>
                </c:pt>
                <c:pt idx="23">
                  <c:v>8.4000000000000005E-2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193-4E37-BCF4-C12D1765017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193-4E37-BCF4-C12D1765017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193-4E37-BCF4-C12D17650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105.96</c:v>
                </c:pt>
                <c:pt idx="1">
                  <c:v>107.6</c:v>
                </c:pt>
                <c:pt idx="2">
                  <c:v>105.44</c:v>
                </c:pt>
                <c:pt idx="3">
                  <c:v>105</c:v>
                </c:pt>
                <c:pt idx="4">
                  <c:v>102.49</c:v>
                </c:pt>
                <c:pt idx="5">
                  <c:v>98.95</c:v>
                </c:pt>
                <c:pt idx="6">
                  <c:v>88.92</c:v>
                </c:pt>
                <c:pt idx="7">
                  <c:v>78.05</c:v>
                </c:pt>
                <c:pt idx="8">
                  <c:v>18.2</c:v>
                </c:pt>
                <c:pt idx="9">
                  <c:v>11.44</c:v>
                </c:pt>
                <c:pt idx="10">
                  <c:v>3</c:v>
                </c:pt>
                <c:pt idx="11">
                  <c:v>3.01</c:v>
                </c:pt>
                <c:pt idx="12">
                  <c:v>0.21</c:v>
                </c:pt>
                <c:pt idx="13">
                  <c:v>0</c:v>
                </c:pt>
                <c:pt idx="14">
                  <c:v>0</c:v>
                </c:pt>
                <c:pt idx="15">
                  <c:v>0.01</c:v>
                </c:pt>
                <c:pt idx="16">
                  <c:v>5.22</c:v>
                </c:pt>
                <c:pt idx="17">
                  <c:v>68.75</c:v>
                </c:pt>
                <c:pt idx="18">
                  <c:v>104.87</c:v>
                </c:pt>
                <c:pt idx="19">
                  <c:v>114.11</c:v>
                </c:pt>
                <c:pt idx="20">
                  <c:v>117.3</c:v>
                </c:pt>
                <c:pt idx="21">
                  <c:v>116.33</c:v>
                </c:pt>
                <c:pt idx="22">
                  <c:v>120.13</c:v>
                </c:pt>
                <c:pt idx="23">
                  <c:v>113.94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193-4E37-BCF4-C12D176501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A88-4B94-B9C0-A42B333BAF7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0">
                  <c:v>1.7</c:v>
                </c:pt>
                <c:pt idx="11">
                  <c:v>4</c:v>
                </c:pt>
                <c:pt idx="12">
                  <c:v>3.8</c:v>
                </c:pt>
                <c:pt idx="13">
                  <c:v>3.8</c:v>
                </c:pt>
                <c:pt idx="14">
                  <c:v>6.5</c:v>
                </c:pt>
                <c:pt idx="15">
                  <c:v>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A88-4B94-B9C0-A42B333BAF7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41.552</c:v>
                </c:pt>
                <c:pt idx="1">
                  <c:v>4.9190000000000005</c:v>
                </c:pt>
                <c:pt idx="2">
                  <c:v>4.8970000000000002</c:v>
                </c:pt>
                <c:pt idx="3">
                  <c:v>4.5540000000000003</c:v>
                </c:pt>
                <c:pt idx="4">
                  <c:v>4.585</c:v>
                </c:pt>
                <c:pt idx="5">
                  <c:v>4.3529999999999998</c:v>
                </c:pt>
                <c:pt idx="6">
                  <c:v>5.5039999999999996</c:v>
                </c:pt>
                <c:pt idx="7">
                  <c:v>0.51200000000000001</c:v>
                </c:pt>
                <c:pt idx="10">
                  <c:v>5</c:v>
                </c:pt>
                <c:pt idx="11">
                  <c:v>46.012</c:v>
                </c:pt>
                <c:pt idx="12">
                  <c:v>54.404000000000003</c:v>
                </c:pt>
                <c:pt idx="13">
                  <c:v>65</c:v>
                </c:pt>
                <c:pt idx="14">
                  <c:v>55</c:v>
                </c:pt>
                <c:pt idx="15">
                  <c:v>49.134999999999998</c:v>
                </c:pt>
                <c:pt idx="16">
                  <c:v>36.042000000000002</c:v>
                </c:pt>
                <c:pt idx="17">
                  <c:v>0.69599999999999995</c:v>
                </c:pt>
                <c:pt idx="18">
                  <c:v>4.9269999999999996</c:v>
                </c:pt>
                <c:pt idx="19">
                  <c:v>5.0280000000000005</c:v>
                </c:pt>
                <c:pt idx="20">
                  <c:v>7.008</c:v>
                </c:pt>
                <c:pt idx="21">
                  <c:v>8.1560000000000006</c:v>
                </c:pt>
                <c:pt idx="22">
                  <c:v>6.5910000000000002</c:v>
                </c:pt>
                <c:pt idx="23">
                  <c:v>5.0229999999999997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A88-4B94-B9C0-A42B333BAF7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15.396999999999998</c:v>
                </c:pt>
                <c:pt idx="1">
                  <c:v>8.0410000000000004</c:v>
                </c:pt>
                <c:pt idx="2">
                  <c:v>8.016</c:v>
                </c:pt>
                <c:pt idx="3">
                  <c:v>3.3149999999999999</c:v>
                </c:pt>
                <c:pt idx="4">
                  <c:v>3.2269999999999999</c:v>
                </c:pt>
                <c:pt idx="5">
                  <c:v>3.1139999999999999</c:v>
                </c:pt>
                <c:pt idx="6">
                  <c:v>15.901</c:v>
                </c:pt>
                <c:pt idx="7">
                  <c:v>1.3089999999999999</c:v>
                </c:pt>
                <c:pt idx="17">
                  <c:v>0.92600000000000005</c:v>
                </c:pt>
                <c:pt idx="18">
                  <c:v>13.759</c:v>
                </c:pt>
                <c:pt idx="19">
                  <c:v>14.413</c:v>
                </c:pt>
                <c:pt idx="20">
                  <c:v>15.795999999999999</c:v>
                </c:pt>
                <c:pt idx="21">
                  <c:v>25.138000000000002</c:v>
                </c:pt>
                <c:pt idx="22">
                  <c:v>21.279</c:v>
                </c:pt>
                <c:pt idx="23">
                  <c:v>21.134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A88-4B94-B9C0-A42B333BAF7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A88-4B94-B9C0-A42B333BAF7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A88-4B94-B9C0-A42B333BAF7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A88-4B94-B9C0-A42B333BAF7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A88-4B94-B9C0-A42B333BAF7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A88-4B94-B9C0-A42B333BAF7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0">
                  <c:v>44</c:v>
                </c:pt>
                <c:pt idx="1">
                  <c:v>0.75800000000000001</c:v>
                </c:pt>
                <c:pt idx="11">
                  <c:v>31</c:v>
                </c:pt>
                <c:pt idx="12">
                  <c:v>31</c:v>
                </c:pt>
                <c:pt idx="13">
                  <c:v>31</c:v>
                </c:pt>
                <c:pt idx="14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A88-4B94-B9C0-A42B333BAF7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A88-4B94-B9C0-A42B333BAF7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53.228000000000002</c:v>
                </c:pt>
                <c:pt idx="1">
                  <c:v>5</c:v>
                </c:pt>
                <c:pt idx="2">
                  <c:v>5.1929999999999996</c:v>
                </c:pt>
                <c:pt idx="5">
                  <c:v>0.12</c:v>
                </c:pt>
                <c:pt idx="6">
                  <c:v>8.8659999999999997</c:v>
                </c:pt>
                <c:pt idx="7">
                  <c:v>6.3E-2</c:v>
                </c:pt>
                <c:pt idx="8">
                  <c:v>28.727</c:v>
                </c:pt>
                <c:pt idx="9">
                  <c:v>116.62299999999999</c:v>
                </c:pt>
                <c:pt idx="10">
                  <c:v>251.23699999999999</c:v>
                </c:pt>
                <c:pt idx="11">
                  <c:v>133.24799999999999</c:v>
                </c:pt>
                <c:pt idx="12">
                  <c:v>276</c:v>
                </c:pt>
                <c:pt idx="13">
                  <c:v>151.97399999999999</c:v>
                </c:pt>
                <c:pt idx="14">
                  <c:v>151.01400000000001</c:v>
                </c:pt>
                <c:pt idx="15">
                  <c:v>264.154</c:v>
                </c:pt>
                <c:pt idx="16">
                  <c:v>59.341000000000001</c:v>
                </c:pt>
                <c:pt idx="17">
                  <c:v>3.903</c:v>
                </c:pt>
                <c:pt idx="18">
                  <c:v>5.5789999999999997</c:v>
                </c:pt>
                <c:pt idx="19">
                  <c:v>15.665000000000001</c:v>
                </c:pt>
                <c:pt idx="20">
                  <c:v>49.917999999999999</c:v>
                </c:pt>
                <c:pt idx="21">
                  <c:v>62.009</c:v>
                </c:pt>
                <c:pt idx="22">
                  <c:v>51.080999999999996</c:v>
                </c:pt>
                <c:pt idx="23">
                  <c:v>27.183999999999997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A88-4B94-B9C0-A42B333BAF7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A88-4B94-B9C0-A42B333BAF7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A88-4B94-B9C0-A42B333BA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105.96</c:v>
                </c:pt>
                <c:pt idx="1">
                  <c:v>107.6</c:v>
                </c:pt>
                <c:pt idx="2">
                  <c:v>105.44</c:v>
                </c:pt>
                <c:pt idx="3">
                  <c:v>105</c:v>
                </c:pt>
                <c:pt idx="4">
                  <c:v>102.49</c:v>
                </c:pt>
                <c:pt idx="5">
                  <c:v>98.95</c:v>
                </c:pt>
                <c:pt idx="6">
                  <c:v>88.92</c:v>
                </c:pt>
                <c:pt idx="7">
                  <c:v>78.05</c:v>
                </c:pt>
                <c:pt idx="8">
                  <c:v>18.2</c:v>
                </c:pt>
                <c:pt idx="9">
                  <c:v>11.44</c:v>
                </c:pt>
                <c:pt idx="10">
                  <c:v>3</c:v>
                </c:pt>
                <c:pt idx="11">
                  <c:v>3.01</c:v>
                </c:pt>
                <c:pt idx="12">
                  <c:v>0.21</c:v>
                </c:pt>
                <c:pt idx="13">
                  <c:v>0</c:v>
                </c:pt>
                <c:pt idx="14">
                  <c:v>0</c:v>
                </c:pt>
                <c:pt idx="15">
                  <c:v>0.01</c:v>
                </c:pt>
                <c:pt idx="16">
                  <c:v>5.22</c:v>
                </c:pt>
                <c:pt idx="17">
                  <c:v>68.75</c:v>
                </c:pt>
                <c:pt idx="18">
                  <c:v>104.87</c:v>
                </c:pt>
                <c:pt idx="19">
                  <c:v>114.11</c:v>
                </c:pt>
                <c:pt idx="20">
                  <c:v>117.3</c:v>
                </c:pt>
                <c:pt idx="21">
                  <c:v>116.33</c:v>
                </c:pt>
                <c:pt idx="22">
                  <c:v>120.13</c:v>
                </c:pt>
                <c:pt idx="23">
                  <c:v>113.94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A88-4B94-B9C0-A42B333BA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154.16999999999999</v>
      </c>
      <c r="C4" s="18">
        <v>18.718</v>
      </c>
      <c r="D4" s="18">
        <v>18.106000000000002</v>
      </c>
      <c r="E4" s="18">
        <v>7.8689999999999998</v>
      </c>
      <c r="F4" s="18">
        <v>7.8120000000000003</v>
      </c>
      <c r="G4" s="18">
        <v>7.5869999999999997</v>
      </c>
      <c r="H4" s="18">
        <v>30.271000000000001</v>
      </c>
      <c r="I4" s="18">
        <v>1.8839999999999999</v>
      </c>
      <c r="J4" s="18">
        <v>28.727</v>
      </c>
      <c r="K4" s="18">
        <v>116.62299999999999</v>
      </c>
      <c r="L4" s="18">
        <v>257.93699999999995</v>
      </c>
      <c r="M4" s="18">
        <v>214.26</v>
      </c>
      <c r="N4" s="18">
        <v>365.20400000000001</v>
      </c>
      <c r="O4" s="18">
        <v>251.774</v>
      </c>
      <c r="P4" s="18">
        <v>243.51399999999998</v>
      </c>
      <c r="Q4" s="18">
        <v>316.28899999999999</v>
      </c>
      <c r="R4" s="18">
        <v>95.38300000000001</v>
      </c>
      <c r="S4" s="18">
        <v>5.5250000000000004</v>
      </c>
      <c r="T4" s="18">
        <v>24.265000000000001</v>
      </c>
      <c r="U4" s="18">
        <v>35.106000000000002</v>
      </c>
      <c r="V4" s="18">
        <v>72.688000000000002</v>
      </c>
      <c r="W4" s="18">
        <v>95.349000000000004</v>
      </c>
      <c r="X4" s="18">
        <v>78.932999999999993</v>
      </c>
      <c r="Y4" s="18">
        <v>53.341000000000001</v>
      </c>
      <c r="Z4" s="19"/>
      <c r="AA4" s="20">
        <f>SUM(B4:Z4)</f>
        <v>2501.335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105.96</v>
      </c>
      <c r="C7" s="28">
        <v>107.6</v>
      </c>
      <c r="D7" s="28">
        <v>105.44</v>
      </c>
      <c r="E7" s="28">
        <v>105</v>
      </c>
      <c r="F7" s="28">
        <v>102.49</v>
      </c>
      <c r="G7" s="28">
        <v>98.95</v>
      </c>
      <c r="H7" s="28">
        <v>88.92</v>
      </c>
      <c r="I7" s="28">
        <v>78.05</v>
      </c>
      <c r="J7" s="28">
        <v>18.2</v>
      </c>
      <c r="K7" s="28">
        <v>11.44</v>
      </c>
      <c r="L7" s="28">
        <v>3</v>
      </c>
      <c r="M7" s="28">
        <v>3.01</v>
      </c>
      <c r="N7" s="28">
        <v>0.21</v>
      </c>
      <c r="O7" s="28">
        <v>0</v>
      </c>
      <c r="P7" s="28">
        <v>0</v>
      </c>
      <c r="Q7" s="28">
        <v>0.01</v>
      </c>
      <c r="R7" s="28">
        <v>5.22</v>
      </c>
      <c r="S7" s="28">
        <v>68.75</v>
      </c>
      <c r="T7" s="28">
        <v>104.87</v>
      </c>
      <c r="U7" s="28">
        <v>114.11</v>
      </c>
      <c r="V7" s="28">
        <v>117.3</v>
      </c>
      <c r="W7" s="28">
        <v>116.33</v>
      </c>
      <c r="X7" s="28">
        <v>120.13</v>
      </c>
      <c r="Y7" s="28">
        <v>113.94</v>
      </c>
      <c r="Z7" s="29"/>
      <c r="AA7" s="30">
        <f>IF(SUM(B7:Z7)&lt;&gt;0,AVERAGEIF(B7:Z7,"&lt;&gt;"""),"")</f>
        <v>66.205416666666665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13.019</v>
      </c>
      <c r="D12" s="52">
        <v>12.2</v>
      </c>
      <c r="E12" s="52">
        <v>1.821</v>
      </c>
      <c r="F12" s="52"/>
      <c r="G12" s="52"/>
      <c r="H12" s="52">
        <v>29.212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20.228000000000002</v>
      </c>
      <c r="U12" s="52">
        <v>31.459</v>
      </c>
      <c r="V12" s="52"/>
      <c r="W12" s="52"/>
      <c r="X12" s="52">
        <v>4.2190000000000003</v>
      </c>
      <c r="Y12" s="52">
        <v>50.13</v>
      </c>
      <c r="Z12" s="53"/>
      <c r="AA12" s="54">
        <f t="shared" si="0"/>
        <v>162.28800000000001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1.1179999999999999</v>
      </c>
      <c r="C14" s="57">
        <v>3.16</v>
      </c>
      <c r="D14" s="57">
        <v>3.94</v>
      </c>
      <c r="E14" s="57">
        <v>3.4209999999999998</v>
      </c>
      <c r="F14" s="57">
        <v>1.877</v>
      </c>
      <c r="G14" s="57">
        <v>1.1600000000000001</v>
      </c>
      <c r="H14" s="57"/>
      <c r="I14" s="57"/>
      <c r="J14" s="57"/>
      <c r="K14" s="57">
        <v>60.484000000000002</v>
      </c>
      <c r="L14" s="57">
        <v>171.99299999999999</v>
      </c>
      <c r="M14" s="57">
        <v>126.866</v>
      </c>
      <c r="N14" s="57">
        <v>311.23399999999998</v>
      </c>
      <c r="O14" s="57">
        <v>246.29199999999997</v>
      </c>
      <c r="P14" s="57">
        <v>237.554</v>
      </c>
      <c r="Q14" s="57">
        <v>309.88600000000002</v>
      </c>
      <c r="R14" s="57">
        <v>6.4260000000000002</v>
      </c>
      <c r="S14" s="57">
        <v>0.315</v>
      </c>
      <c r="T14" s="57"/>
      <c r="U14" s="57">
        <v>0.28899999999999998</v>
      </c>
      <c r="V14" s="57">
        <v>0.14599999999999999</v>
      </c>
      <c r="W14" s="57">
        <v>0.128</v>
      </c>
      <c r="X14" s="57">
        <v>0.114</v>
      </c>
      <c r="Y14" s="57">
        <v>8.4000000000000005E-2</v>
      </c>
      <c r="Z14" s="58"/>
      <c r="AA14" s="59">
        <f t="shared" si="0"/>
        <v>1486.4869999999999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1.1179999999999999</v>
      </c>
      <c r="C16" s="62">
        <f t="shared" si="1"/>
        <v>16.179000000000002</v>
      </c>
      <c r="D16" s="62">
        <f t="shared" si="1"/>
        <v>16.14</v>
      </c>
      <c r="E16" s="62">
        <f t="shared" si="1"/>
        <v>5.242</v>
      </c>
      <c r="F16" s="62">
        <f t="shared" si="1"/>
        <v>1.877</v>
      </c>
      <c r="G16" s="62">
        <f t="shared" si="1"/>
        <v>1.1600000000000001</v>
      </c>
      <c r="H16" s="62">
        <f t="shared" si="1"/>
        <v>29.212</v>
      </c>
      <c r="I16" s="62">
        <f t="shared" si="1"/>
        <v>0</v>
      </c>
      <c r="J16" s="62">
        <f t="shared" si="1"/>
        <v>0</v>
      </c>
      <c r="K16" s="62">
        <f t="shared" si="1"/>
        <v>60.484000000000002</v>
      </c>
      <c r="L16" s="62">
        <f t="shared" si="1"/>
        <v>171.99299999999999</v>
      </c>
      <c r="M16" s="62">
        <f t="shared" si="1"/>
        <v>126.866</v>
      </c>
      <c r="N16" s="62">
        <f t="shared" si="1"/>
        <v>311.23399999999998</v>
      </c>
      <c r="O16" s="62">
        <f t="shared" si="1"/>
        <v>246.29199999999997</v>
      </c>
      <c r="P16" s="62">
        <f t="shared" si="1"/>
        <v>237.554</v>
      </c>
      <c r="Q16" s="62">
        <f t="shared" si="1"/>
        <v>309.88600000000002</v>
      </c>
      <c r="R16" s="62">
        <f t="shared" si="1"/>
        <v>6.4260000000000002</v>
      </c>
      <c r="S16" s="62">
        <f t="shared" si="1"/>
        <v>0.315</v>
      </c>
      <c r="T16" s="62">
        <f t="shared" si="1"/>
        <v>20.228000000000002</v>
      </c>
      <c r="U16" s="62">
        <f t="shared" si="1"/>
        <v>31.748000000000001</v>
      </c>
      <c r="V16" s="62">
        <f t="shared" si="1"/>
        <v>0.14599999999999999</v>
      </c>
      <c r="W16" s="62">
        <f t="shared" si="1"/>
        <v>0.128</v>
      </c>
      <c r="X16" s="62">
        <f t="shared" si="1"/>
        <v>4.3330000000000002</v>
      </c>
      <c r="Y16" s="62">
        <f t="shared" si="1"/>
        <v>50.214000000000006</v>
      </c>
      <c r="Z16" s="63" t="str">
        <f t="shared" si="1"/>
        <v/>
      </c>
      <c r="AA16" s="64">
        <f>SUM(AA10:AA15)</f>
        <v>1648.7749999999999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>
        <v>0.35299999999999998</v>
      </c>
      <c r="F20" s="77">
        <v>0.63600000000000001</v>
      </c>
      <c r="G20" s="77">
        <v>0.20699999999999999</v>
      </c>
      <c r="H20" s="77"/>
      <c r="I20" s="77">
        <v>0.29699999999999999</v>
      </c>
      <c r="J20" s="77"/>
      <c r="K20" s="77">
        <v>3.14</v>
      </c>
      <c r="L20" s="77">
        <v>8.1900000000000013</v>
      </c>
      <c r="M20" s="77">
        <v>4.1900000000000004</v>
      </c>
      <c r="N20" s="77">
        <v>0.59799999999999998</v>
      </c>
      <c r="O20" s="77"/>
      <c r="P20" s="77"/>
      <c r="Q20" s="77"/>
      <c r="R20" s="77">
        <v>10.280000000000001</v>
      </c>
      <c r="S20" s="77">
        <v>1.3560000000000001</v>
      </c>
      <c r="T20" s="77"/>
      <c r="U20" s="77"/>
      <c r="V20" s="77"/>
      <c r="W20" s="77"/>
      <c r="X20" s="77"/>
      <c r="Y20" s="77"/>
      <c r="Z20" s="78"/>
      <c r="AA20" s="79">
        <f t="shared" si="2"/>
        <v>29.247000000000003</v>
      </c>
    </row>
    <row r="21" spans="1:27" ht="24.95" customHeight="1" x14ac:dyDescent="0.2">
      <c r="A21" s="75" t="s">
        <v>16</v>
      </c>
      <c r="B21" s="80">
        <v>2.452</v>
      </c>
      <c r="C21" s="81">
        <v>2.5390000000000001</v>
      </c>
      <c r="D21" s="81">
        <v>1.966</v>
      </c>
      <c r="E21" s="81">
        <v>2.274</v>
      </c>
      <c r="F21" s="81">
        <v>5.2990000000000004</v>
      </c>
      <c r="G21" s="81">
        <v>6.22</v>
      </c>
      <c r="H21" s="81">
        <v>1.0589999999999999</v>
      </c>
      <c r="I21" s="81">
        <v>1.587</v>
      </c>
      <c r="J21" s="81">
        <v>28.727</v>
      </c>
      <c r="K21" s="81">
        <v>52.998999999999995</v>
      </c>
      <c r="L21" s="81">
        <v>77.754000000000005</v>
      </c>
      <c r="M21" s="81">
        <v>83.203999999999994</v>
      </c>
      <c r="N21" s="81">
        <v>53.372</v>
      </c>
      <c r="O21" s="81">
        <v>5.4820000000000002</v>
      </c>
      <c r="P21" s="81">
        <v>5.96</v>
      </c>
      <c r="Q21" s="81">
        <v>6.4030000000000005</v>
      </c>
      <c r="R21" s="81">
        <v>78.677000000000007</v>
      </c>
      <c r="S21" s="81">
        <v>3.8540000000000001</v>
      </c>
      <c r="T21" s="81">
        <v>4.0369999999999999</v>
      </c>
      <c r="U21" s="81">
        <v>3.3580000000000001</v>
      </c>
      <c r="V21" s="81">
        <v>3.242</v>
      </c>
      <c r="W21" s="81">
        <v>3.2210000000000001</v>
      </c>
      <c r="X21" s="81">
        <v>3.6</v>
      </c>
      <c r="Y21" s="81">
        <v>3.1269999999999998</v>
      </c>
      <c r="Z21" s="78"/>
      <c r="AA21" s="79">
        <f t="shared" si="2"/>
        <v>440.41300000000007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2.452</v>
      </c>
      <c r="C26" s="88">
        <f t="shared" si="3"/>
        <v>2.5390000000000001</v>
      </c>
      <c r="D26" s="88">
        <f t="shared" si="3"/>
        <v>1.966</v>
      </c>
      <c r="E26" s="88">
        <f t="shared" si="3"/>
        <v>2.6269999999999998</v>
      </c>
      <c r="F26" s="88">
        <f t="shared" si="3"/>
        <v>5.9350000000000005</v>
      </c>
      <c r="G26" s="88">
        <f t="shared" si="3"/>
        <v>6.4269999999999996</v>
      </c>
      <c r="H26" s="88">
        <f t="shared" si="3"/>
        <v>1.0589999999999999</v>
      </c>
      <c r="I26" s="88">
        <f t="shared" si="3"/>
        <v>1.8839999999999999</v>
      </c>
      <c r="J26" s="88">
        <f t="shared" si="3"/>
        <v>28.727</v>
      </c>
      <c r="K26" s="88">
        <f t="shared" si="3"/>
        <v>56.138999999999996</v>
      </c>
      <c r="L26" s="88">
        <f t="shared" si="3"/>
        <v>85.944000000000003</v>
      </c>
      <c r="M26" s="88">
        <f t="shared" si="3"/>
        <v>87.393999999999991</v>
      </c>
      <c r="N26" s="88">
        <f t="shared" si="3"/>
        <v>53.97</v>
      </c>
      <c r="O26" s="88">
        <f t="shared" si="3"/>
        <v>5.4820000000000002</v>
      </c>
      <c r="P26" s="88">
        <f t="shared" si="3"/>
        <v>5.96</v>
      </c>
      <c r="Q26" s="88">
        <f t="shared" si="3"/>
        <v>6.4030000000000005</v>
      </c>
      <c r="R26" s="88">
        <f t="shared" si="3"/>
        <v>88.957000000000008</v>
      </c>
      <c r="S26" s="88">
        <f t="shared" si="3"/>
        <v>5.21</v>
      </c>
      <c r="T26" s="88">
        <f t="shared" si="3"/>
        <v>4.0369999999999999</v>
      </c>
      <c r="U26" s="88">
        <f t="shared" si="3"/>
        <v>3.3580000000000001</v>
      </c>
      <c r="V26" s="88">
        <f t="shared" si="3"/>
        <v>3.242</v>
      </c>
      <c r="W26" s="88">
        <f t="shared" si="3"/>
        <v>3.2210000000000001</v>
      </c>
      <c r="X26" s="88">
        <f t="shared" si="3"/>
        <v>3.6</v>
      </c>
      <c r="Y26" s="88">
        <f t="shared" si="3"/>
        <v>3.1269999999999998</v>
      </c>
      <c r="Z26" s="89" t="str">
        <f t="shared" si="3"/>
        <v/>
      </c>
      <c r="AA26" s="90">
        <f>SUM(AA19:AA25)</f>
        <v>469.66000000000008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3.57</v>
      </c>
      <c r="C30" s="77">
        <v>18.718</v>
      </c>
      <c r="D30" s="77">
        <v>18.106000000000002</v>
      </c>
      <c r="E30" s="77">
        <v>7.8689999999999998</v>
      </c>
      <c r="F30" s="77">
        <v>7.8120000000000003</v>
      </c>
      <c r="G30" s="77">
        <v>7.5869999999999997</v>
      </c>
      <c r="H30" s="77">
        <v>30.271000000000001</v>
      </c>
      <c r="I30" s="77">
        <v>1.8839999999999999</v>
      </c>
      <c r="J30" s="77">
        <v>28.727</v>
      </c>
      <c r="K30" s="77">
        <v>116.623</v>
      </c>
      <c r="L30" s="77">
        <v>257.93700000000001</v>
      </c>
      <c r="M30" s="77">
        <v>214.26</v>
      </c>
      <c r="N30" s="77">
        <v>365.20400000000001</v>
      </c>
      <c r="O30" s="77">
        <v>251.774</v>
      </c>
      <c r="P30" s="77">
        <v>243.51400000000001</v>
      </c>
      <c r="Q30" s="77">
        <v>316.28899999999999</v>
      </c>
      <c r="R30" s="77">
        <v>95.382999999999996</v>
      </c>
      <c r="S30" s="77">
        <v>5.5250000000000004</v>
      </c>
      <c r="T30" s="77">
        <v>24.265000000000001</v>
      </c>
      <c r="U30" s="77">
        <v>35.106000000000002</v>
      </c>
      <c r="V30" s="77">
        <v>3.3879999999999999</v>
      </c>
      <c r="W30" s="77">
        <v>3.3490000000000002</v>
      </c>
      <c r="X30" s="77">
        <v>7.9329999999999998</v>
      </c>
      <c r="Y30" s="77">
        <v>53.341000000000001</v>
      </c>
      <c r="Z30" s="78"/>
      <c r="AA30" s="79">
        <f>SUM(B30:Z30)</f>
        <v>2118.4350000000004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3.57</v>
      </c>
      <c r="C32" s="62">
        <f t="shared" ref="C32:Z32" si="4">IF(LEN(C$2)&gt;0,SUM(C29:C31),"")</f>
        <v>18.718</v>
      </c>
      <c r="D32" s="62">
        <f t="shared" si="4"/>
        <v>18.106000000000002</v>
      </c>
      <c r="E32" s="62">
        <f t="shared" si="4"/>
        <v>7.8689999999999998</v>
      </c>
      <c r="F32" s="62">
        <f t="shared" si="4"/>
        <v>7.8120000000000003</v>
      </c>
      <c r="G32" s="62">
        <f t="shared" si="4"/>
        <v>7.5869999999999997</v>
      </c>
      <c r="H32" s="62">
        <f t="shared" si="4"/>
        <v>30.271000000000001</v>
      </c>
      <c r="I32" s="62">
        <f t="shared" si="4"/>
        <v>1.8839999999999999</v>
      </c>
      <c r="J32" s="62">
        <f t="shared" si="4"/>
        <v>28.727</v>
      </c>
      <c r="K32" s="62">
        <f t="shared" si="4"/>
        <v>116.623</v>
      </c>
      <c r="L32" s="62">
        <f t="shared" si="4"/>
        <v>257.93700000000001</v>
      </c>
      <c r="M32" s="62">
        <f t="shared" si="4"/>
        <v>214.26</v>
      </c>
      <c r="N32" s="62">
        <f t="shared" si="4"/>
        <v>365.20400000000001</v>
      </c>
      <c r="O32" s="62">
        <f t="shared" si="4"/>
        <v>251.774</v>
      </c>
      <c r="P32" s="62">
        <f t="shared" si="4"/>
        <v>243.51400000000001</v>
      </c>
      <c r="Q32" s="62">
        <f t="shared" si="4"/>
        <v>316.28899999999999</v>
      </c>
      <c r="R32" s="62">
        <f t="shared" si="4"/>
        <v>95.382999999999996</v>
      </c>
      <c r="S32" s="62">
        <f t="shared" si="4"/>
        <v>5.5250000000000004</v>
      </c>
      <c r="T32" s="62">
        <f t="shared" si="4"/>
        <v>24.265000000000001</v>
      </c>
      <c r="U32" s="62">
        <f t="shared" si="4"/>
        <v>35.106000000000002</v>
      </c>
      <c r="V32" s="62">
        <f t="shared" si="4"/>
        <v>3.3879999999999999</v>
      </c>
      <c r="W32" s="62">
        <f t="shared" si="4"/>
        <v>3.3490000000000002</v>
      </c>
      <c r="X32" s="62">
        <f t="shared" si="4"/>
        <v>7.9329999999999998</v>
      </c>
      <c r="Y32" s="62">
        <f t="shared" si="4"/>
        <v>53.341000000000001</v>
      </c>
      <c r="Z32" s="63" t="str">
        <f t="shared" si="4"/>
        <v/>
      </c>
      <c r="AA32" s="64">
        <f>SUM(AA29:AA31)</f>
        <v>2118.4350000000004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>
        <v>150.6</v>
      </c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>
        <v>69.3</v>
      </c>
      <c r="W39" s="99">
        <v>92</v>
      </c>
      <c r="X39" s="99">
        <v>71</v>
      </c>
      <c r="Y39" s="99"/>
      <c r="Z39" s="100"/>
      <c r="AA39" s="79">
        <f t="shared" si="5"/>
        <v>382.9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150.6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69.3</v>
      </c>
      <c r="W40" s="88">
        <f t="shared" si="6"/>
        <v>92</v>
      </c>
      <c r="X40" s="88">
        <f t="shared" si="6"/>
        <v>71</v>
      </c>
      <c r="Y40" s="88">
        <f t="shared" si="6"/>
        <v>0</v>
      </c>
      <c r="Z40" s="89" t="str">
        <f t="shared" si="6"/>
        <v/>
      </c>
      <c r="AA40" s="90">
        <f t="shared" si="5"/>
        <v>382.9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>
        <v>150.6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>
        <v>69.3</v>
      </c>
      <c r="W47" s="99">
        <v>92</v>
      </c>
      <c r="X47" s="99">
        <v>71</v>
      </c>
      <c r="Y47" s="99"/>
      <c r="Z47" s="100"/>
      <c r="AA47" s="79">
        <f t="shared" si="7"/>
        <v>382.9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150.6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69.3</v>
      </c>
      <c r="W49" s="88">
        <f t="shared" si="8"/>
        <v>92</v>
      </c>
      <c r="X49" s="88">
        <f t="shared" si="8"/>
        <v>71</v>
      </c>
      <c r="Y49" s="88">
        <f t="shared" si="8"/>
        <v>0</v>
      </c>
      <c r="Z49" s="89" t="str">
        <f t="shared" si="8"/>
        <v/>
      </c>
      <c r="AA49" s="90">
        <f t="shared" si="7"/>
        <v>382.9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154.16999999999999</v>
      </c>
      <c r="C52" s="88">
        <f t="shared" si="10"/>
        <v>18.718000000000004</v>
      </c>
      <c r="D52" s="88">
        <f t="shared" si="10"/>
        <v>18.106000000000002</v>
      </c>
      <c r="E52" s="88">
        <f t="shared" si="10"/>
        <v>7.8689999999999998</v>
      </c>
      <c r="F52" s="88">
        <f t="shared" si="10"/>
        <v>7.8120000000000003</v>
      </c>
      <c r="G52" s="88">
        <f t="shared" si="10"/>
        <v>7.5869999999999997</v>
      </c>
      <c r="H52" s="88">
        <f t="shared" si="10"/>
        <v>30.271000000000001</v>
      </c>
      <c r="I52" s="88">
        <f t="shared" si="10"/>
        <v>1.8839999999999999</v>
      </c>
      <c r="J52" s="88">
        <f t="shared" si="10"/>
        <v>28.727</v>
      </c>
      <c r="K52" s="88">
        <f t="shared" si="10"/>
        <v>116.62299999999999</v>
      </c>
      <c r="L52" s="88">
        <f t="shared" si="10"/>
        <v>257.93700000000001</v>
      </c>
      <c r="M52" s="88">
        <f t="shared" si="10"/>
        <v>214.26</v>
      </c>
      <c r="N52" s="88">
        <f t="shared" si="10"/>
        <v>365.20399999999995</v>
      </c>
      <c r="O52" s="88">
        <f t="shared" si="10"/>
        <v>251.77399999999997</v>
      </c>
      <c r="P52" s="88">
        <f t="shared" si="10"/>
        <v>243.51400000000001</v>
      </c>
      <c r="Q52" s="88">
        <f t="shared" si="10"/>
        <v>316.28900000000004</v>
      </c>
      <c r="R52" s="88">
        <f t="shared" si="10"/>
        <v>95.38300000000001</v>
      </c>
      <c r="S52" s="88">
        <f t="shared" si="10"/>
        <v>5.5250000000000004</v>
      </c>
      <c r="T52" s="88">
        <f t="shared" si="10"/>
        <v>24.265000000000001</v>
      </c>
      <c r="U52" s="88">
        <f t="shared" si="10"/>
        <v>35.106000000000002</v>
      </c>
      <c r="V52" s="88">
        <f t="shared" si="10"/>
        <v>72.688000000000002</v>
      </c>
      <c r="W52" s="88">
        <f t="shared" si="10"/>
        <v>95.349000000000004</v>
      </c>
      <c r="X52" s="88">
        <f t="shared" si="10"/>
        <v>78.932999999999993</v>
      </c>
      <c r="Y52" s="88">
        <f t="shared" si="10"/>
        <v>53.341000000000008</v>
      </c>
      <c r="Z52" s="89" t="str">
        <f t="shared" si="10"/>
        <v/>
      </c>
      <c r="AA52" s="104">
        <f>SUM(B52:Z52)</f>
        <v>2501.335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45851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154.17699999999999</v>
      </c>
      <c r="C4" s="18">
        <v>18.718</v>
      </c>
      <c r="D4" s="18">
        <v>18.105999999999998</v>
      </c>
      <c r="E4" s="18">
        <v>7.8689999999999998</v>
      </c>
      <c r="F4" s="18">
        <v>7.8119999999999985</v>
      </c>
      <c r="G4" s="18">
        <v>7.5869999999999997</v>
      </c>
      <c r="H4" s="18">
        <v>30.271000000000001</v>
      </c>
      <c r="I4" s="18">
        <v>1.8839999999999999</v>
      </c>
      <c r="J4" s="18">
        <v>28.727</v>
      </c>
      <c r="K4" s="18">
        <v>116.62299999999999</v>
      </c>
      <c r="L4" s="18">
        <v>257.93700000000001</v>
      </c>
      <c r="M4" s="18">
        <v>214.26</v>
      </c>
      <c r="N4" s="18">
        <v>365.20400000000001</v>
      </c>
      <c r="O4" s="18">
        <v>251.774</v>
      </c>
      <c r="P4" s="18">
        <v>243.51400000000001</v>
      </c>
      <c r="Q4" s="18">
        <v>316.28899999999999</v>
      </c>
      <c r="R4" s="18">
        <v>95.38300000000001</v>
      </c>
      <c r="S4" s="18">
        <v>5.5250000000000004</v>
      </c>
      <c r="T4" s="18">
        <v>24.265000000000001</v>
      </c>
      <c r="U4" s="18">
        <v>35.105999999999995</v>
      </c>
      <c r="V4" s="18">
        <v>72.722000000000008</v>
      </c>
      <c r="W4" s="18">
        <v>95.302999999999997</v>
      </c>
      <c r="X4" s="18">
        <v>78.950999999999993</v>
      </c>
      <c r="Y4" s="18">
        <v>53.340999999999994</v>
      </c>
      <c r="Z4" s="19"/>
      <c r="AA4" s="20">
        <f>SUM(B4:Z4)</f>
        <v>2501.348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105.96</v>
      </c>
      <c r="C7" s="28">
        <v>107.6</v>
      </c>
      <c r="D7" s="28">
        <v>105.44</v>
      </c>
      <c r="E7" s="28">
        <v>105</v>
      </c>
      <c r="F7" s="28">
        <v>102.49</v>
      </c>
      <c r="G7" s="28">
        <v>98.95</v>
      </c>
      <c r="H7" s="28">
        <v>88.92</v>
      </c>
      <c r="I7" s="28">
        <v>78.05</v>
      </c>
      <c r="J7" s="28">
        <v>18.2</v>
      </c>
      <c r="K7" s="28">
        <v>11.44</v>
      </c>
      <c r="L7" s="28">
        <v>3</v>
      </c>
      <c r="M7" s="28">
        <v>3.01</v>
      </c>
      <c r="N7" s="28">
        <v>0.21</v>
      </c>
      <c r="O7" s="28">
        <v>0</v>
      </c>
      <c r="P7" s="28">
        <v>0</v>
      </c>
      <c r="Q7" s="28">
        <v>0.01</v>
      </c>
      <c r="R7" s="28">
        <v>5.22</v>
      </c>
      <c r="S7" s="28">
        <v>68.75</v>
      </c>
      <c r="T7" s="28">
        <v>104.87</v>
      </c>
      <c r="U7" s="28">
        <v>114.11</v>
      </c>
      <c r="V7" s="28">
        <v>117.3</v>
      </c>
      <c r="W7" s="28">
        <v>116.33</v>
      </c>
      <c r="X7" s="28">
        <v>120.13</v>
      </c>
      <c r="Y7" s="28">
        <v>113.94</v>
      </c>
      <c r="Z7" s="29"/>
      <c r="AA7" s="30">
        <f>IF(SUM(B7:Z7)&lt;&gt;0,AVERAGEIF(B7:Z7,"&lt;&gt;"""),"")</f>
        <v>66.205416666666665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44</v>
      </c>
      <c r="C12" s="52">
        <v>0.75800000000000001</v>
      </c>
      <c r="D12" s="52"/>
      <c r="E12" s="52"/>
      <c r="F12" s="52"/>
      <c r="G12" s="52"/>
      <c r="H12" s="52"/>
      <c r="I12" s="52"/>
      <c r="J12" s="52"/>
      <c r="K12" s="52"/>
      <c r="L12" s="52"/>
      <c r="M12" s="52">
        <v>31</v>
      </c>
      <c r="N12" s="52">
        <v>31</v>
      </c>
      <c r="O12" s="52">
        <v>31</v>
      </c>
      <c r="P12" s="52">
        <v>31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168.75800000000001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53.228000000000002</v>
      </c>
      <c r="C14" s="57">
        <v>5</v>
      </c>
      <c r="D14" s="57">
        <v>5.1929999999999996</v>
      </c>
      <c r="E14" s="57"/>
      <c r="F14" s="57"/>
      <c r="G14" s="57">
        <v>0.12</v>
      </c>
      <c r="H14" s="57">
        <v>8.8659999999999997</v>
      </c>
      <c r="I14" s="57">
        <v>6.3E-2</v>
      </c>
      <c r="J14" s="57">
        <v>28.727</v>
      </c>
      <c r="K14" s="57">
        <v>116.62299999999999</v>
      </c>
      <c r="L14" s="57">
        <v>251.23699999999999</v>
      </c>
      <c r="M14" s="57">
        <v>133.24799999999999</v>
      </c>
      <c r="N14" s="57">
        <v>276</v>
      </c>
      <c r="O14" s="57">
        <v>151.97399999999999</v>
      </c>
      <c r="P14" s="57">
        <v>151.01400000000001</v>
      </c>
      <c r="Q14" s="57">
        <v>264.154</v>
      </c>
      <c r="R14" s="57">
        <v>59.341000000000001</v>
      </c>
      <c r="S14" s="57">
        <v>3.903</v>
      </c>
      <c r="T14" s="57">
        <v>5.5789999999999997</v>
      </c>
      <c r="U14" s="57">
        <v>15.665000000000001</v>
      </c>
      <c r="V14" s="57">
        <v>49.917999999999999</v>
      </c>
      <c r="W14" s="57">
        <v>62.009</v>
      </c>
      <c r="X14" s="57">
        <v>51.080999999999996</v>
      </c>
      <c r="Y14" s="57">
        <v>27.183999999999997</v>
      </c>
      <c r="Z14" s="58"/>
      <c r="AA14" s="59">
        <f t="shared" si="0"/>
        <v>1720.1269999999997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97.228000000000009</v>
      </c>
      <c r="C16" s="62">
        <f t="shared" ref="C16:Z16" si="1">IF(LEN(C$2)&gt;0,SUM(C10:C15),"")</f>
        <v>5.758</v>
      </c>
      <c r="D16" s="62">
        <f t="shared" si="1"/>
        <v>5.1929999999999996</v>
      </c>
      <c r="E16" s="62">
        <f t="shared" si="1"/>
        <v>0</v>
      </c>
      <c r="F16" s="62">
        <f t="shared" si="1"/>
        <v>0</v>
      </c>
      <c r="G16" s="62">
        <f t="shared" si="1"/>
        <v>0.12</v>
      </c>
      <c r="H16" s="62">
        <f t="shared" si="1"/>
        <v>8.8659999999999997</v>
      </c>
      <c r="I16" s="62">
        <f t="shared" si="1"/>
        <v>6.3E-2</v>
      </c>
      <c r="J16" s="62">
        <f t="shared" si="1"/>
        <v>28.727</v>
      </c>
      <c r="K16" s="62">
        <f t="shared" si="1"/>
        <v>116.62299999999999</v>
      </c>
      <c r="L16" s="62">
        <f t="shared" si="1"/>
        <v>251.23699999999999</v>
      </c>
      <c r="M16" s="62">
        <f t="shared" si="1"/>
        <v>164.24799999999999</v>
      </c>
      <c r="N16" s="62">
        <f t="shared" si="1"/>
        <v>307</v>
      </c>
      <c r="O16" s="62">
        <f t="shared" si="1"/>
        <v>182.97399999999999</v>
      </c>
      <c r="P16" s="62">
        <f t="shared" si="1"/>
        <v>182.01400000000001</v>
      </c>
      <c r="Q16" s="62">
        <f t="shared" si="1"/>
        <v>264.154</v>
      </c>
      <c r="R16" s="62">
        <f t="shared" si="1"/>
        <v>59.341000000000001</v>
      </c>
      <c r="S16" s="62">
        <f t="shared" si="1"/>
        <v>3.903</v>
      </c>
      <c r="T16" s="62">
        <f t="shared" si="1"/>
        <v>5.5789999999999997</v>
      </c>
      <c r="U16" s="62">
        <f t="shared" si="1"/>
        <v>15.665000000000001</v>
      </c>
      <c r="V16" s="62">
        <f t="shared" si="1"/>
        <v>49.917999999999999</v>
      </c>
      <c r="W16" s="62">
        <f t="shared" si="1"/>
        <v>62.009</v>
      </c>
      <c r="X16" s="62">
        <f t="shared" si="1"/>
        <v>51.080999999999996</v>
      </c>
      <c r="Y16" s="62">
        <f t="shared" si="1"/>
        <v>27.183999999999997</v>
      </c>
      <c r="Z16" s="63" t="str">
        <f t="shared" si="1"/>
        <v/>
      </c>
      <c r="AA16" s="64">
        <f>SUM(AA10:AA15)</f>
        <v>1888.8849999999998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>
        <v>1.7</v>
      </c>
      <c r="M19" s="72">
        <v>4</v>
      </c>
      <c r="N19" s="72">
        <v>3.8</v>
      </c>
      <c r="O19" s="72">
        <v>3.8</v>
      </c>
      <c r="P19" s="72">
        <v>6.5</v>
      </c>
      <c r="Q19" s="72">
        <v>3</v>
      </c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22.8</v>
      </c>
    </row>
    <row r="20" spans="1:27" ht="24.95" customHeight="1" x14ac:dyDescent="0.2">
      <c r="A20" s="75" t="s">
        <v>15</v>
      </c>
      <c r="B20" s="76">
        <v>41.552</v>
      </c>
      <c r="C20" s="77">
        <v>4.9190000000000005</v>
      </c>
      <c r="D20" s="77">
        <v>4.8970000000000002</v>
      </c>
      <c r="E20" s="77">
        <v>4.5540000000000003</v>
      </c>
      <c r="F20" s="77">
        <v>4.585</v>
      </c>
      <c r="G20" s="77">
        <v>4.3529999999999998</v>
      </c>
      <c r="H20" s="77">
        <v>5.5039999999999996</v>
      </c>
      <c r="I20" s="77">
        <v>0.51200000000000001</v>
      </c>
      <c r="J20" s="77"/>
      <c r="K20" s="77"/>
      <c r="L20" s="77">
        <v>5</v>
      </c>
      <c r="M20" s="77">
        <v>46.012</v>
      </c>
      <c r="N20" s="77">
        <v>54.404000000000003</v>
      </c>
      <c r="O20" s="77">
        <v>65</v>
      </c>
      <c r="P20" s="77">
        <v>55</v>
      </c>
      <c r="Q20" s="77">
        <v>49.134999999999998</v>
      </c>
      <c r="R20" s="77">
        <v>36.042000000000002</v>
      </c>
      <c r="S20" s="77">
        <v>0.69599999999999995</v>
      </c>
      <c r="T20" s="77">
        <v>4.9269999999999996</v>
      </c>
      <c r="U20" s="77">
        <v>5.0280000000000005</v>
      </c>
      <c r="V20" s="77">
        <v>7.008</v>
      </c>
      <c r="W20" s="77">
        <v>8.1560000000000006</v>
      </c>
      <c r="X20" s="77">
        <v>6.5910000000000002</v>
      </c>
      <c r="Y20" s="77">
        <v>5.0229999999999997</v>
      </c>
      <c r="Z20" s="78"/>
      <c r="AA20" s="79">
        <f t="shared" si="2"/>
        <v>418.89800000000014</v>
      </c>
    </row>
    <row r="21" spans="1:27" ht="24.95" customHeight="1" x14ac:dyDescent="0.2">
      <c r="A21" s="75" t="s">
        <v>16</v>
      </c>
      <c r="B21" s="80">
        <v>15.396999999999998</v>
      </c>
      <c r="C21" s="81">
        <v>8.0410000000000004</v>
      </c>
      <c r="D21" s="81">
        <v>8.016</v>
      </c>
      <c r="E21" s="81">
        <v>3.3149999999999999</v>
      </c>
      <c r="F21" s="81">
        <v>3.2269999999999999</v>
      </c>
      <c r="G21" s="81">
        <v>3.1139999999999999</v>
      </c>
      <c r="H21" s="81">
        <v>15.901</v>
      </c>
      <c r="I21" s="81">
        <v>1.3089999999999999</v>
      </c>
      <c r="J21" s="81"/>
      <c r="K21" s="81"/>
      <c r="L21" s="81"/>
      <c r="M21" s="81"/>
      <c r="N21" s="81"/>
      <c r="O21" s="81"/>
      <c r="P21" s="81"/>
      <c r="Q21" s="81"/>
      <c r="R21" s="81"/>
      <c r="S21" s="81">
        <v>0.92600000000000005</v>
      </c>
      <c r="T21" s="81">
        <v>13.759</v>
      </c>
      <c r="U21" s="81">
        <v>14.413</v>
      </c>
      <c r="V21" s="81">
        <v>15.795999999999999</v>
      </c>
      <c r="W21" s="81">
        <v>25.138000000000002</v>
      </c>
      <c r="X21" s="81">
        <v>21.279</v>
      </c>
      <c r="Y21" s="81">
        <v>21.134</v>
      </c>
      <c r="Z21" s="78"/>
      <c r="AA21" s="79">
        <f t="shared" si="2"/>
        <v>170.76499999999999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56.948999999999998</v>
      </c>
      <c r="C26" s="88">
        <f t="shared" ref="C26:Z26" si="3">IF(LEN(C$2)&gt;0,SUM(C19:C25),"")</f>
        <v>12.96</v>
      </c>
      <c r="D26" s="88">
        <f t="shared" si="3"/>
        <v>12.913</v>
      </c>
      <c r="E26" s="88">
        <f t="shared" si="3"/>
        <v>7.8689999999999998</v>
      </c>
      <c r="F26" s="88">
        <f t="shared" si="3"/>
        <v>7.8119999999999994</v>
      </c>
      <c r="G26" s="88">
        <f t="shared" si="3"/>
        <v>7.4669999999999996</v>
      </c>
      <c r="H26" s="88">
        <f t="shared" si="3"/>
        <v>21.405000000000001</v>
      </c>
      <c r="I26" s="88">
        <f t="shared" si="3"/>
        <v>1.821</v>
      </c>
      <c r="J26" s="88">
        <f t="shared" si="3"/>
        <v>0</v>
      </c>
      <c r="K26" s="88">
        <f t="shared" si="3"/>
        <v>0</v>
      </c>
      <c r="L26" s="88">
        <f t="shared" si="3"/>
        <v>6.7</v>
      </c>
      <c r="M26" s="88">
        <f t="shared" si="3"/>
        <v>50.012</v>
      </c>
      <c r="N26" s="88">
        <f t="shared" si="3"/>
        <v>58.204000000000001</v>
      </c>
      <c r="O26" s="88">
        <f t="shared" si="3"/>
        <v>68.8</v>
      </c>
      <c r="P26" s="88">
        <f t="shared" si="3"/>
        <v>61.5</v>
      </c>
      <c r="Q26" s="88">
        <f t="shared" si="3"/>
        <v>52.134999999999998</v>
      </c>
      <c r="R26" s="88">
        <f t="shared" si="3"/>
        <v>36.042000000000002</v>
      </c>
      <c r="S26" s="88">
        <f t="shared" si="3"/>
        <v>1.6219999999999999</v>
      </c>
      <c r="T26" s="88">
        <f t="shared" si="3"/>
        <v>18.686</v>
      </c>
      <c r="U26" s="88">
        <f t="shared" si="3"/>
        <v>19.441000000000003</v>
      </c>
      <c r="V26" s="88">
        <f t="shared" si="3"/>
        <v>22.803999999999998</v>
      </c>
      <c r="W26" s="88">
        <f t="shared" si="3"/>
        <v>33.294000000000004</v>
      </c>
      <c r="X26" s="88">
        <f t="shared" si="3"/>
        <v>27.87</v>
      </c>
      <c r="Y26" s="88">
        <f t="shared" si="3"/>
        <v>26.157</v>
      </c>
      <c r="Z26" s="89" t="str">
        <f t="shared" si="3"/>
        <v/>
      </c>
      <c r="AA26" s="90">
        <f>SUM(AA19:AA25)</f>
        <v>612.46300000000019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154.17699999999999</v>
      </c>
      <c r="C30" s="77">
        <v>18.718</v>
      </c>
      <c r="D30" s="77">
        <v>18.106000000000002</v>
      </c>
      <c r="E30" s="77">
        <v>7.8689999999999998</v>
      </c>
      <c r="F30" s="77">
        <v>7.8120000000000003</v>
      </c>
      <c r="G30" s="77">
        <v>7.5869999999999997</v>
      </c>
      <c r="H30" s="77">
        <v>30.271000000000001</v>
      </c>
      <c r="I30" s="77">
        <v>1.8839999999999999</v>
      </c>
      <c r="J30" s="77">
        <v>28.727</v>
      </c>
      <c r="K30" s="77">
        <v>116.623</v>
      </c>
      <c r="L30" s="77">
        <v>257.93700000000001</v>
      </c>
      <c r="M30" s="77">
        <v>214.26</v>
      </c>
      <c r="N30" s="77">
        <v>365.20400000000001</v>
      </c>
      <c r="O30" s="77">
        <v>251.774</v>
      </c>
      <c r="P30" s="77">
        <v>243.51400000000001</v>
      </c>
      <c r="Q30" s="77">
        <v>316.28899999999999</v>
      </c>
      <c r="R30" s="77">
        <v>95.382999999999996</v>
      </c>
      <c r="S30" s="77">
        <v>5.5250000000000004</v>
      </c>
      <c r="T30" s="77">
        <v>24.265000000000001</v>
      </c>
      <c r="U30" s="77">
        <v>35.106000000000002</v>
      </c>
      <c r="V30" s="77">
        <v>72.721999999999994</v>
      </c>
      <c r="W30" s="77">
        <v>95.302999999999997</v>
      </c>
      <c r="X30" s="77">
        <v>78.950999999999993</v>
      </c>
      <c r="Y30" s="77">
        <v>53.341000000000001</v>
      </c>
      <c r="Z30" s="78"/>
      <c r="AA30" s="79">
        <f>SUM(B30:Z30)</f>
        <v>2501.3480000000004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154.17699999999999</v>
      </c>
      <c r="C32" s="62">
        <f t="shared" ref="C32:Z32" si="4">IF(LEN(C$2)&gt;0,SUM(C29:C31),"")</f>
        <v>18.718</v>
      </c>
      <c r="D32" s="62">
        <f t="shared" si="4"/>
        <v>18.106000000000002</v>
      </c>
      <c r="E32" s="62">
        <f t="shared" si="4"/>
        <v>7.8689999999999998</v>
      </c>
      <c r="F32" s="62">
        <f t="shared" si="4"/>
        <v>7.8120000000000003</v>
      </c>
      <c r="G32" s="62">
        <f t="shared" si="4"/>
        <v>7.5869999999999997</v>
      </c>
      <c r="H32" s="62">
        <f t="shared" si="4"/>
        <v>30.271000000000001</v>
      </c>
      <c r="I32" s="62">
        <f t="shared" si="4"/>
        <v>1.8839999999999999</v>
      </c>
      <c r="J32" s="62">
        <f t="shared" si="4"/>
        <v>28.727</v>
      </c>
      <c r="K32" s="62">
        <f t="shared" si="4"/>
        <v>116.623</v>
      </c>
      <c r="L32" s="62">
        <f t="shared" si="4"/>
        <v>257.93700000000001</v>
      </c>
      <c r="M32" s="62">
        <f t="shared" si="4"/>
        <v>214.26</v>
      </c>
      <c r="N32" s="62">
        <f t="shared" si="4"/>
        <v>365.20400000000001</v>
      </c>
      <c r="O32" s="62">
        <f t="shared" si="4"/>
        <v>251.774</v>
      </c>
      <c r="P32" s="62">
        <f t="shared" si="4"/>
        <v>243.51400000000001</v>
      </c>
      <c r="Q32" s="62">
        <f t="shared" si="4"/>
        <v>316.28899999999999</v>
      </c>
      <c r="R32" s="62">
        <f t="shared" si="4"/>
        <v>95.382999999999996</v>
      </c>
      <c r="S32" s="62">
        <f t="shared" si="4"/>
        <v>5.5250000000000004</v>
      </c>
      <c r="T32" s="62">
        <f t="shared" si="4"/>
        <v>24.265000000000001</v>
      </c>
      <c r="U32" s="62">
        <f t="shared" si="4"/>
        <v>35.106000000000002</v>
      </c>
      <c r="V32" s="62">
        <f t="shared" si="4"/>
        <v>72.721999999999994</v>
      </c>
      <c r="W32" s="62">
        <f t="shared" si="4"/>
        <v>95.302999999999997</v>
      </c>
      <c r="X32" s="62">
        <f t="shared" si="4"/>
        <v>78.950999999999993</v>
      </c>
      <c r="Y32" s="62">
        <f t="shared" si="4"/>
        <v>53.341000000000001</v>
      </c>
      <c r="Z32" s="63" t="str">
        <f t="shared" si="4"/>
        <v/>
      </c>
      <c r="AA32" s="64">
        <f>SUM(AA29:AA31)</f>
        <v>2501.3480000000004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154.17700000000002</v>
      </c>
      <c r="C52" s="88">
        <f t="shared" ref="C52:Z52" si="10">IF(LEN(C$2)&gt;0,SUM(C10:C15)+C26+C40,"")</f>
        <v>18.718</v>
      </c>
      <c r="D52" s="88">
        <f t="shared" si="10"/>
        <v>18.106000000000002</v>
      </c>
      <c r="E52" s="88">
        <f t="shared" si="10"/>
        <v>7.8689999999999998</v>
      </c>
      <c r="F52" s="88">
        <f t="shared" si="10"/>
        <v>7.8119999999999994</v>
      </c>
      <c r="G52" s="88">
        <f t="shared" si="10"/>
        <v>7.5869999999999997</v>
      </c>
      <c r="H52" s="88">
        <f t="shared" si="10"/>
        <v>30.271000000000001</v>
      </c>
      <c r="I52" s="88">
        <f t="shared" si="10"/>
        <v>1.8839999999999999</v>
      </c>
      <c r="J52" s="88">
        <f t="shared" si="10"/>
        <v>28.727</v>
      </c>
      <c r="K52" s="88">
        <f t="shared" si="10"/>
        <v>116.62299999999999</v>
      </c>
      <c r="L52" s="88">
        <f t="shared" si="10"/>
        <v>257.93700000000001</v>
      </c>
      <c r="M52" s="88">
        <f t="shared" si="10"/>
        <v>214.26</v>
      </c>
      <c r="N52" s="88">
        <f t="shared" si="10"/>
        <v>365.20400000000001</v>
      </c>
      <c r="O52" s="88">
        <f t="shared" si="10"/>
        <v>251.774</v>
      </c>
      <c r="P52" s="88">
        <f t="shared" si="10"/>
        <v>243.51400000000001</v>
      </c>
      <c r="Q52" s="88">
        <f t="shared" si="10"/>
        <v>316.28899999999999</v>
      </c>
      <c r="R52" s="88">
        <f t="shared" si="10"/>
        <v>95.38300000000001</v>
      </c>
      <c r="S52" s="88">
        <f t="shared" si="10"/>
        <v>5.5250000000000004</v>
      </c>
      <c r="T52" s="88">
        <f t="shared" si="10"/>
        <v>24.265000000000001</v>
      </c>
      <c r="U52" s="88">
        <f t="shared" si="10"/>
        <v>35.106000000000002</v>
      </c>
      <c r="V52" s="88">
        <f t="shared" si="10"/>
        <v>72.721999999999994</v>
      </c>
      <c r="W52" s="88">
        <f t="shared" si="10"/>
        <v>95.302999999999997</v>
      </c>
      <c r="X52" s="88">
        <f t="shared" si="10"/>
        <v>78.950999999999993</v>
      </c>
      <c r="Y52" s="88">
        <f t="shared" si="10"/>
        <v>53.340999999999994</v>
      </c>
      <c r="Z52" s="89" t="str">
        <f t="shared" si="10"/>
        <v/>
      </c>
      <c r="AA52" s="104">
        <f>SUM(B52:Z52)</f>
        <v>2501.3480000000004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-150.6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>
        <v>-69.3</v>
      </c>
      <c r="W4" s="18">
        <v>-92</v>
      </c>
      <c r="X4" s="18">
        <v>-71</v>
      </c>
      <c r="Y4" s="18"/>
      <c r="Z4" s="19"/>
      <c r="AA4" s="111">
        <f>SUM(B4:Z4)</f>
        <v>-382.9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105.96</v>
      </c>
      <c r="C7" s="117">
        <v>107.6</v>
      </c>
      <c r="D7" s="117">
        <v>105.44</v>
      </c>
      <c r="E7" s="117">
        <v>105</v>
      </c>
      <c r="F7" s="117">
        <v>102.49</v>
      </c>
      <c r="G7" s="117">
        <v>98.95</v>
      </c>
      <c r="H7" s="117">
        <v>88.92</v>
      </c>
      <c r="I7" s="117">
        <v>78.05</v>
      </c>
      <c r="J7" s="117">
        <v>18.2</v>
      </c>
      <c r="K7" s="117">
        <v>11.44</v>
      </c>
      <c r="L7" s="117">
        <v>3</v>
      </c>
      <c r="M7" s="117">
        <v>3.01</v>
      </c>
      <c r="N7" s="117">
        <v>0.21</v>
      </c>
      <c r="O7" s="117">
        <v>0</v>
      </c>
      <c r="P7" s="117">
        <v>0</v>
      </c>
      <c r="Q7" s="117">
        <v>0.01</v>
      </c>
      <c r="R7" s="117">
        <v>5.22</v>
      </c>
      <c r="S7" s="117">
        <v>68.75</v>
      </c>
      <c r="T7" s="117">
        <v>104.87</v>
      </c>
      <c r="U7" s="117">
        <v>114.11</v>
      </c>
      <c r="V7" s="117">
        <v>117.3</v>
      </c>
      <c r="W7" s="117">
        <v>116.33</v>
      </c>
      <c r="X7" s="117">
        <v>120.13</v>
      </c>
      <c r="Y7" s="117">
        <v>113.94</v>
      </c>
      <c r="Z7" s="118"/>
      <c r="AA7" s="119">
        <f>IF(SUM(B7:Z7)&lt;&gt;0,AVERAGEIF(B7:Z7,"&lt;&gt;"""),"")</f>
        <v>66.205416666666665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>
        <v>150.6</v>
      </c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>
        <v>69.3</v>
      </c>
      <c r="W15" s="133">
        <v>92</v>
      </c>
      <c r="X15" s="133">
        <v>71</v>
      </c>
      <c r="Y15" s="133"/>
      <c r="Z15" s="131"/>
      <c r="AA15" s="132">
        <f t="shared" si="0"/>
        <v>382.9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150.6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69.3</v>
      </c>
      <c r="W16" s="135">
        <f t="shared" si="1"/>
        <v>92</v>
      </c>
      <c r="X16" s="135">
        <f t="shared" si="1"/>
        <v>71</v>
      </c>
      <c r="Y16" s="135">
        <f t="shared" si="1"/>
        <v>0</v>
      </c>
      <c r="Z16" s="136" t="str">
        <f t="shared" si="1"/>
        <v/>
      </c>
      <c r="AA16" s="90">
        <f t="shared" si="0"/>
        <v>382.9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2025-07-12T13:38:16Z</dcterms:created>
  <dcterms:modified xsi:type="dcterms:W3CDTF">2025-07-12T13:38:17Z</dcterms:modified>
</cp:coreProperties>
</file>