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<sst xmlns="http://schemas.openxmlformats.org/spreadsheetml/2006/main" count="119" uniqueCount="54">
  <si>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11/07/2025 16:31:23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</si>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</sst>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3D-48E7-823C-9C50CF180B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3D-48E7-823C-9C50CF180B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6">
                  <c:v>0.39800000000000002</c:v>
                </c:pt>
                <c:pt idx="18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D-48E7-823C-9C50CF180B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3.8</c:v>
                </c:pt>
                <c:pt idx="8">
                  <c:v>3.8710000000000004</c:v>
                </c:pt>
                <c:pt idx="9">
                  <c:v>6.0679999999999996</c:v>
                </c:pt>
                <c:pt idx="10">
                  <c:v>7.8559999999999999</c:v>
                </c:pt>
                <c:pt idx="11">
                  <c:v>6.92</c:v>
                </c:pt>
                <c:pt idx="12">
                  <c:v>6.92</c:v>
                </c:pt>
                <c:pt idx="13">
                  <c:v>7.42</c:v>
                </c:pt>
                <c:pt idx="14">
                  <c:v>7.66</c:v>
                </c:pt>
                <c:pt idx="15">
                  <c:v>9.7399999999999984</c:v>
                </c:pt>
                <c:pt idx="16">
                  <c:v>25.665000000000003</c:v>
                </c:pt>
                <c:pt idx="17">
                  <c:v>9.2349999999999994</c:v>
                </c:pt>
                <c:pt idx="18">
                  <c:v>1.5720000000000001</c:v>
                </c:pt>
                <c:pt idx="19">
                  <c:v>4.9960000000000004</c:v>
                </c:pt>
                <c:pt idx="20">
                  <c:v>2.7110000000000003</c:v>
                </c:pt>
                <c:pt idx="22">
                  <c:v>0.441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3D-48E7-823C-9C50CF180B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3D-48E7-823C-9C50CF180B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3D-48E7-823C-9C50CF180B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3D-48E7-823C-9C50CF180B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3D-48E7-823C-9C50CF180B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3D-48E7-823C-9C50CF180B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12.8</c:v>
                </c:pt>
                <c:pt idx="3">
                  <c:v>89</c:v>
                </c:pt>
                <c:pt idx="4">
                  <c:v>1.224</c:v>
                </c:pt>
                <c:pt idx="6">
                  <c:v>6.0910000000000002</c:v>
                </c:pt>
                <c:pt idx="7">
                  <c:v>9.4809999999999999</c:v>
                </c:pt>
                <c:pt idx="17">
                  <c:v>40.851999999999997</c:v>
                </c:pt>
                <c:pt idx="18">
                  <c:v>70.600000000000009</c:v>
                </c:pt>
                <c:pt idx="19">
                  <c:v>73.819000000000003</c:v>
                </c:pt>
                <c:pt idx="20">
                  <c:v>36.813000000000002</c:v>
                </c:pt>
                <c:pt idx="21">
                  <c:v>23.673000000000002</c:v>
                </c:pt>
                <c:pt idx="22">
                  <c:v>71.510000000000005</c:v>
                </c:pt>
                <c:pt idx="23">
                  <c:v>45.225000000000001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3D-48E7-823C-9C50CF180B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187.6</c:v>
                </c:pt>
                <c:pt idx="1">
                  <c:v>101.5</c:v>
                </c:pt>
                <c:pt idx="2">
                  <c:v>0.3</c:v>
                </c:pt>
                <c:pt idx="3">
                  <c:v>0</c:v>
                </c:pt>
                <c:pt idx="4">
                  <c:v>28.9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8.1999999999999993</c:v>
                </c:pt>
                <c:pt idx="18">
                  <c:v>22</c:v>
                </c:pt>
                <c:pt idx="19">
                  <c:v>32.4</c:v>
                </c:pt>
                <c:pt idx="20">
                  <c:v>0</c:v>
                </c:pt>
                <c:pt idx="21">
                  <c:v>44.099999999999994</c:v>
                </c:pt>
                <c:pt idx="22">
                  <c:v>8.1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3D-48E7-823C-9C50CF180B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2.056</c:v>
                </c:pt>
                <c:pt idx="1">
                  <c:v>4.32</c:v>
                </c:pt>
                <c:pt idx="2">
                  <c:v>6.4329999999999998</c:v>
                </c:pt>
                <c:pt idx="3">
                  <c:v>6.976</c:v>
                </c:pt>
                <c:pt idx="4">
                  <c:v>8.34</c:v>
                </c:pt>
                <c:pt idx="5">
                  <c:v>14.24</c:v>
                </c:pt>
                <c:pt idx="6">
                  <c:v>17.504999999999999</c:v>
                </c:pt>
                <c:pt idx="7">
                  <c:v>30.919</c:v>
                </c:pt>
                <c:pt idx="8">
                  <c:v>45.505000000000003</c:v>
                </c:pt>
                <c:pt idx="9">
                  <c:v>52.415999999999997</c:v>
                </c:pt>
                <c:pt idx="10">
                  <c:v>58.073999999999998</c:v>
                </c:pt>
                <c:pt idx="11">
                  <c:v>57.845999999999997</c:v>
                </c:pt>
                <c:pt idx="12">
                  <c:v>49.677</c:v>
                </c:pt>
                <c:pt idx="13">
                  <c:v>48.256</c:v>
                </c:pt>
                <c:pt idx="14">
                  <c:v>43.417999999999999</c:v>
                </c:pt>
                <c:pt idx="15">
                  <c:v>37.99</c:v>
                </c:pt>
                <c:pt idx="16">
                  <c:v>48.936999999999998</c:v>
                </c:pt>
                <c:pt idx="17">
                  <c:v>25.347999999999999</c:v>
                </c:pt>
                <c:pt idx="18">
                  <c:v>24.908000000000001</c:v>
                </c:pt>
                <c:pt idx="19">
                  <c:v>13.127000000000001</c:v>
                </c:pt>
                <c:pt idx="20">
                  <c:v>11.087</c:v>
                </c:pt>
                <c:pt idx="21">
                  <c:v>7.1550000000000002</c:v>
                </c:pt>
                <c:pt idx="22">
                  <c:v>6.157</c:v>
                </c:pt>
                <c:pt idx="23">
                  <c:v>5.2939999999999996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3D-48E7-823C-9C50CF180B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3D-48E7-823C-9C50CF180B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3D-48E7-823C-9C50CF180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115.57</c:v>
                </c:pt>
                <c:pt idx="1">
                  <c:v>107.46</c:v>
                </c:pt>
                <c:pt idx="2">
                  <c:v>107.56</c:v>
                </c:pt>
                <c:pt idx="3">
                  <c:v>93.59</c:v>
                </c:pt>
                <c:pt idx="4">
                  <c:v>103</c:v>
                </c:pt>
                <c:pt idx="5">
                  <c:v>100.37</c:v>
                </c:pt>
                <c:pt idx="6">
                  <c:v>88</c:v>
                </c:pt>
                <c:pt idx="7">
                  <c:v>88</c:v>
                </c:pt>
                <c:pt idx="8">
                  <c:v>78.67</c:v>
                </c:pt>
                <c:pt idx="9">
                  <c:v>40</c:v>
                </c:pt>
                <c:pt idx="10">
                  <c:v>14.94</c:v>
                </c:pt>
                <c:pt idx="11">
                  <c:v>10.77</c:v>
                </c:pt>
                <c:pt idx="12">
                  <c:v>13.48</c:v>
                </c:pt>
                <c:pt idx="13">
                  <c:v>24.96</c:v>
                </c:pt>
                <c:pt idx="14">
                  <c:v>27.31</c:v>
                </c:pt>
                <c:pt idx="15">
                  <c:v>28.59</c:v>
                </c:pt>
                <c:pt idx="16">
                  <c:v>53</c:v>
                </c:pt>
                <c:pt idx="17">
                  <c:v>90.78</c:v>
                </c:pt>
                <c:pt idx="18">
                  <c:v>104.03</c:v>
                </c:pt>
                <c:pt idx="19">
                  <c:v>107.79</c:v>
                </c:pt>
                <c:pt idx="20">
                  <c:v>122.1</c:v>
                </c:pt>
                <c:pt idx="21">
                  <c:v>128.9</c:v>
                </c:pt>
                <c:pt idx="22">
                  <c:v>125.92</c:v>
                </c:pt>
                <c:pt idx="23">
                  <c:v>117.15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3D-48E7-823C-9C50CF180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08-4622-99AF-AA83492D52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  <c:pt idx="16">
                  <c:v>75</c:v>
                </c:pt>
                <c:pt idx="17">
                  <c:v>75</c:v>
                </c:pt>
                <c:pt idx="18">
                  <c:v>103</c:v>
                </c:pt>
                <c:pt idx="19">
                  <c:v>103</c:v>
                </c:pt>
                <c:pt idx="20">
                  <c:v>28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08-4622-99AF-AA83492D52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36.160000000000004</c:v>
                </c:pt>
                <c:pt idx="1">
                  <c:v>5.1610000000000005</c:v>
                </c:pt>
                <c:pt idx="2">
                  <c:v>5.1239999999999997</c:v>
                </c:pt>
                <c:pt idx="3">
                  <c:v>5.4829999999999997</c:v>
                </c:pt>
                <c:pt idx="4">
                  <c:v>5.1679999999999993</c:v>
                </c:pt>
                <c:pt idx="5">
                  <c:v>4.5750000000000002</c:v>
                </c:pt>
                <c:pt idx="6">
                  <c:v>1.2290000000000001</c:v>
                </c:pt>
                <c:pt idx="7">
                  <c:v>1.1990000000000001</c:v>
                </c:pt>
                <c:pt idx="8">
                  <c:v>1.1100000000000001</c:v>
                </c:pt>
                <c:pt idx="9">
                  <c:v>3.395</c:v>
                </c:pt>
                <c:pt idx="11">
                  <c:v>5.0990000000000002</c:v>
                </c:pt>
                <c:pt idx="12">
                  <c:v>14.946999999999999</c:v>
                </c:pt>
                <c:pt idx="13">
                  <c:v>14.739999999999998</c:v>
                </c:pt>
                <c:pt idx="14">
                  <c:v>16.619</c:v>
                </c:pt>
                <c:pt idx="15">
                  <c:v>10.1</c:v>
                </c:pt>
                <c:pt idx="17">
                  <c:v>0.75800000000000001</c:v>
                </c:pt>
                <c:pt idx="18">
                  <c:v>5.1430000000000007</c:v>
                </c:pt>
                <c:pt idx="19">
                  <c:v>5.4849999999999994</c:v>
                </c:pt>
                <c:pt idx="20">
                  <c:v>1.17</c:v>
                </c:pt>
                <c:pt idx="21">
                  <c:v>5.6449999999999996</c:v>
                </c:pt>
                <c:pt idx="22">
                  <c:v>5.53</c:v>
                </c:pt>
                <c:pt idx="23">
                  <c:v>5.4949999999999992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08-4622-99AF-AA83492D52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37.701000000000001</c:v>
                </c:pt>
                <c:pt idx="1">
                  <c:v>32.266000000000005</c:v>
                </c:pt>
                <c:pt idx="2">
                  <c:v>14.409000000000001</c:v>
                </c:pt>
                <c:pt idx="3">
                  <c:v>35.761000000000003</c:v>
                </c:pt>
                <c:pt idx="4">
                  <c:v>22.679000000000002</c:v>
                </c:pt>
                <c:pt idx="5">
                  <c:v>4.0789999999999997</c:v>
                </c:pt>
                <c:pt idx="6">
                  <c:v>6.8109999999999999</c:v>
                </c:pt>
                <c:pt idx="7">
                  <c:v>8.4819999999999993</c:v>
                </c:pt>
                <c:pt idx="8">
                  <c:v>12.959999999999999</c:v>
                </c:pt>
                <c:pt idx="11">
                  <c:v>3.7210000000000001</c:v>
                </c:pt>
                <c:pt idx="12">
                  <c:v>4.0030000000000001</c:v>
                </c:pt>
                <c:pt idx="13">
                  <c:v>5.3620000000000001</c:v>
                </c:pt>
                <c:pt idx="14">
                  <c:v>3.2189999999999999</c:v>
                </c:pt>
                <c:pt idx="17">
                  <c:v>0.69199999999999995</c:v>
                </c:pt>
                <c:pt idx="18">
                  <c:v>5.9580000000000002</c:v>
                </c:pt>
                <c:pt idx="19">
                  <c:v>4.766</c:v>
                </c:pt>
                <c:pt idx="20">
                  <c:v>3.7359999999999998</c:v>
                </c:pt>
                <c:pt idx="21">
                  <c:v>36.234999999999999</c:v>
                </c:pt>
                <c:pt idx="22">
                  <c:v>6.2629999999999999</c:v>
                </c:pt>
                <c:pt idx="23">
                  <c:v>40.823999999999998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08-4622-99AF-AA83492D52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08-4622-99AF-AA83492D52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08-4622-99AF-AA83492D52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08-4622-99AF-AA83492D52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D08-4622-99AF-AA83492D52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08-4622-99AF-AA83492D52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56.497</c:v>
                </c:pt>
                <c:pt idx="1">
                  <c:v>41.030999999999999</c:v>
                </c:pt>
                <c:pt idx="17">
                  <c:v>0.66300000000000003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08-4622-99AF-AA83492D524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</c:v>
                </c:pt>
                <c:pt idx="10">
                  <c:v>60.4</c:v>
                </c:pt>
                <c:pt idx="11">
                  <c:v>43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5.2</c:v>
                </c:pt>
                <c:pt idx="21">
                  <c:v>0</c:v>
                </c:pt>
                <c:pt idx="22">
                  <c:v>69.5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08-4622-99AF-AA83492D52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31.3</c:v>
                </c:pt>
                <c:pt idx="1">
                  <c:v>27.393000000000001</c:v>
                </c:pt>
                <c:pt idx="3">
                  <c:v>27.882999999999999</c:v>
                </c:pt>
                <c:pt idx="4">
                  <c:v>10.617000000000001</c:v>
                </c:pt>
                <c:pt idx="5">
                  <c:v>5.5860000000000003</c:v>
                </c:pt>
                <c:pt idx="6">
                  <c:v>15.555999999999999</c:v>
                </c:pt>
                <c:pt idx="7">
                  <c:v>34.518999999999998</c:v>
                </c:pt>
                <c:pt idx="8">
                  <c:v>36.256999999999998</c:v>
                </c:pt>
                <c:pt idx="9">
                  <c:v>52.988999999999997</c:v>
                </c:pt>
                <c:pt idx="10">
                  <c:v>8.23</c:v>
                </c:pt>
                <c:pt idx="11">
                  <c:v>15.882</c:v>
                </c:pt>
                <c:pt idx="12">
                  <c:v>40.546999999999997</c:v>
                </c:pt>
                <c:pt idx="13">
                  <c:v>35.774000000000001</c:v>
                </c:pt>
                <c:pt idx="14">
                  <c:v>36.24</c:v>
                </c:pt>
                <c:pt idx="15">
                  <c:v>37.629999999999995</c:v>
                </c:pt>
                <c:pt idx="17">
                  <c:v>6.5440000000000005</c:v>
                </c:pt>
                <c:pt idx="18">
                  <c:v>5</c:v>
                </c:pt>
                <c:pt idx="19">
                  <c:v>11.137</c:v>
                </c:pt>
                <c:pt idx="20">
                  <c:v>12.498999999999999</c:v>
                </c:pt>
                <c:pt idx="21">
                  <c:v>5.0990000000000002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08-4622-99AF-AA83492D52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08-4622-99AF-AA83492D52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08-4622-99AF-AA83492D5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115.57</c:v>
                </c:pt>
                <c:pt idx="1">
                  <c:v>107.46</c:v>
                </c:pt>
                <c:pt idx="2">
                  <c:v>107.56</c:v>
                </c:pt>
                <c:pt idx="3">
                  <c:v>93.59</c:v>
                </c:pt>
                <c:pt idx="4">
                  <c:v>103</c:v>
                </c:pt>
                <c:pt idx="5">
                  <c:v>100.37</c:v>
                </c:pt>
                <c:pt idx="6">
                  <c:v>88</c:v>
                </c:pt>
                <c:pt idx="7">
                  <c:v>88</c:v>
                </c:pt>
                <c:pt idx="8">
                  <c:v>78.67</c:v>
                </c:pt>
                <c:pt idx="9">
                  <c:v>40</c:v>
                </c:pt>
                <c:pt idx="10">
                  <c:v>14.94</c:v>
                </c:pt>
                <c:pt idx="11">
                  <c:v>10.77</c:v>
                </c:pt>
                <c:pt idx="12">
                  <c:v>13.48</c:v>
                </c:pt>
                <c:pt idx="13">
                  <c:v>24.96</c:v>
                </c:pt>
                <c:pt idx="14">
                  <c:v>27.31</c:v>
                </c:pt>
                <c:pt idx="15">
                  <c:v>28.59</c:v>
                </c:pt>
                <c:pt idx="16">
                  <c:v>53</c:v>
                </c:pt>
                <c:pt idx="17">
                  <c:v>90.78</c:v>
                </c:pt>
                <c:pt idx="18">
                  <c:v>104.03</c:v>
                </c:pt>
                <c:pt idx="19">
                  <c:v>107.79</c:v>
                </c:pt>
                <c:pt idx="20">
                  <c:v>122.1</c:v>
                </c:pt>
                <c:pt idx="21">
                  <c:v>128.9</c:v>
                </c:pt>
                <c:pt idx="22">
                  <c:v>125.92</c:v>
                </c:pt>
                <c:pt idx="23">
                  <c:v>117.15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08-4622-99AF-AA83492D5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189.65600000000001</v>
      </c>
      <c r="C4" s="18">
        <v>105.82000000000001</v>
      </c>
      <c r="D4" s="18">
        <v>19.533000000000005</v>
      </c>
      <c r="E4" s="18">
        <v>95.975999999999999</v>
      </c>
      <c r="F4" s="18">
        <v>38.463999999999999</v>
      </c>
      <c r="G4" s="18">
        <v>14.24</v>
      </c>
      <c r="H4" s="18">
        <v>23.596</v>
      </c>
      <c r="I4" s="18">
        <v>44.2</v>
      </c>
      <c r="J4" s="18">
        <v>50.376000000000005</v>
      </c>
      <c r="K4" s="18">
        <v>58.483999999999995</v>
      </c>
      <c r="L4" s="18">
        <v>70.929999999999993</v>
      </c>
      <c r="M4" s="18">
        <v>69.766000000000005</v>
      </c>
      <c r="N4" s="18">
        <v>61.597000000000001</v>
      </c>
      <c r="O4" s="18">
        <v>60.676000000000002</v>
      </c>
      <c r="P4" s="18">
        <v>56.078000000000003</v>
      </c>
      <c r="Q4" s="18">
        <v>47.730000000000004</v>
      </c>
      <c r="R4" s="18">
        <v>74.999999999999986</v>
      </c>
      <c r="S4" s="18">
        <v>83.635000000000005</v>
      </c>
      <c r="T4" s="18">
        <v>119.09000000000002</v>
      </c>
      <c r="U4" s="18">
        <v>124.34200000000001</v>
      </c>
      <c r="V4" s="18">
        <v>50.611000000000004</v>
      </c>
      <c r="W4" s="18">
        <v>74.927999999999997</v>
      </c>
      <c r="X4" s="18">
        <v>86.207999999999998</v>
      </c>
      <c r="Y4" s="18">
        <v>51.318999999999996</v>
      </c>
      <c r="Z4" s="19"/>
      <c r="AA4" s="20">
        <f>SUM(B4:Z4)</f>
        <v>1672.2550000000001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115.57</v>
      </c>
      <c r="C7" s="28">
        <v>107.46</v>
      </c>
      <c r="D7" s="28">
        <v>107.56</v>
      </c>
      <c r="E7" s="28">
        <v>93.59</v>
      </c>
      <c r="F7" s="28">
        <v>103</v>
      </c>
      <c r="G7" s="28">
        <v>100.37</v>
      </c>
      <c r="H7" s="28">
        <v>88</v>
      </c>
      <c r="I7" s="28">
        <v>88</v>
      </c>
      <c r="J7" s="28">
        <v>78.67</v>
      </c>
      <c r="K7" s="28">
        <v>40</v>
      </c>
      <c r="L7" s="28">
        <v>14.94</v>
      </c>
      <c r="M7" s="28">
        <v>10.77</v>
      </c>
      <c r="N7" s="28">
        <v>13.48</v>
      </c>
      <c r="O7" s="28">
        <v>24.96</v>
      </c>
      <c r="P7" s="28">
        <v>27.31</v>
      </c>
      <c r="Q7" s="28">
        <v>28.59</v>
      </c>
      <c r="R7" s="28">
        <v>53</v>
      </c>
      <c r="S7" s="28">
        <v>90.78</v>
      </c>
      <c r="T7" s="28">
        <v>104.03</v>
      </c>
      <c r="U7" s="28">
        <v>107.79</v>
      </c>
      <c r="V7" s="28">
        <v>122.1</v>
      </c>
      <c r="W7" s="28">
        <v>128.9</v>
      </c>
      <c r="X7" s="28">
        <v>125.92</v>
      </c>
      <c r="Y7" s="28">
        <v>117.15</v>
      </c>
      <c r="Z7" s="29"/>
      <c r="AA7" s="30">
        <f>IF(SUM(B7:Z7)&lt;&gt;0,AVERAGEIF(B7:Z7,"&lt;&gt;"""),"")</f>
        <v>78.830833333333331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12.8</v>
      </c>
      <c r="E12" s="52">
        <v>89</v>
      </c>
      <c r="F12" s="52">
        <v>1.224</v>
      </c>
      <c r="G12" s="52"/>
      <c r="H12" s="52">
        <v>6.0910000000000002</v>
      </c>
      <c r="I12" s="52">
        <v>9.4809999999999999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40.851999999999997</v>
      </c>
      <c r="T12" s="52">
        <v>70.600000000000009</v>
      </c>
      <c r="U12" s="52">
        <v>73.819000000000003</v>
      </c>
      <c r="V12" s="52">
        <v>36.813000000000002</v>
      </c>
      <c r="W12" s="52">
        <v>23.673000000000002</v>
      </c>
      <c r="X12" s="52">
        <v>71.510000000000005</v>
      </c>
      <c r="Y12" s="52">
        <v>45.225000000000001</v>
      </c>
      <c r="Z12" s="53"/>
      <c r="AA12" s="54">
        <f t="shared" si="0"/>
        <v>481.08800000000002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2.056</v>
      </c>
      <c r="C14" s="57">
        <v>4.32</v>
      </c>
      <c r="D14" s="57">
        <v>6.4329999999999998</v>
      </c>
      <c r="E14" s="57">
        <v>6.976</v>
      </c>
      <c r="F14" s="57">
        <v>8.34</v>
      </c>
      <c r="G14" s="57">
        <v>14.24</v>
      </c>
      <c r="H14" s="57">
        <v>17.504999999999999</v>
      </c>
      <c r="I14" s="57">
        <v>30.919</v>
      </c>
      <c r="J14" s="57">
        <v>45.505000000000003</v>
      </c>
      <c r="K14" s="57">
        <v>52.415999999999997</v>
      </c>
      <c r="L14" s="57">
        <v>58.073999999999998</v>
      </c>
      <c r="M14" s="57">
        <v>57.845999999999997</v>
      </c>
      <c r="N14" s="57">
        <v>49.677</v>
      </c>
      <c r="O14" s="57">
        <v>48.256</v>
      </c>
      <c r="P14" s="57">
        <v>43.417999999999999</v>
      </c>
      <c r="Q14" s="57">
        <v>37.99</v>
      </c>
      <c r="R14" s="57">
        <v>48.936999999999998</v>
      </c>
      <c r="S14" s="57">
        <v>25.347999999999999</v>
      </c>
      <c r="T14" s="57">
        <v>24.908000000000001</v>
      </c>
      <c r="U14" s="57">
        <v>13.127000000000001</v>
      </c>
      <c r="V14" s="57">
        <v>11.087</v>
      </c>
      <c r="W14" s="57">
        <v>7.1550000000000002</v>
      </c>
      <c r="X14" s="57">
        <v>6.157</v>
      </c>
      <c r="Y14" s="57">
        <v>5.2939999999999996</v>
      </c>
      <c r="Z14" s="58"/>
      <c r="AA14" s="59">
        <f t="shared" si="0"/>
        <v>625.98399999999992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2.056</v>
      </c>
      <c r="C16" s="62">
        <f t="shared" si="1"/>
        <v>4.32</v>
      </c>
      <c r="D16" s="62">
        <f t="shared" si="1"/>
        <v>19.233000000000001</v>
      </c>
      <c r="E16" s="62">
        <f t="shared" si="1"/>
        <v>95.975999999999999</v>
      </c>
      <c r="F16" s="62">
        <f t="shared" si="1"/>
        <v>9.5640000000000001</v>
      </c>
      <c r="G16" s="62">
        <f t="shared" si="1"/>
        <v>14.24</v>
      </c>
      <c r="H16" s="62">
        <f t="shared" si="1"/>
        <v>23.596</v>
      </c>
      <c r="I16" s="62">
        <f t="shared" si="1"/>
        <v>40.4</v>
      </c>
      <c r="J16" s="62">
        <f t="shared" si="1"/>
        <v>45.505000000000003</v>
      </c>
      <c r="K16" s="62">
        <f t="shared" si="1"/>
        <v>52.415999999999997</v>
      </c>
      <c r="L16" s="62">
        <f t="shared" si="1"/>
        <v>58.073999999999998</v>
      </c>
      <c r="M16" s="62">
        <f t="shared" si="1"/>
        <v>57.845999999999997</v>
      </c>
      <c r="N16" s="62">
        <f t="shared" si="1"/>
        <v>49.677</v>
      </c>
      <c r="O16" s="62">
        <f t="shared" si="1"/>
        <v>48.256</v>
      </c>
      <c r="P16" s="62">
        <f t="shared" si="1"/>
        <v>43.417999999999999</v>
      </c>
      <c r="Q16" s="62">
        <f t="shared" si="1"/>
        <v>37.99</v>
      </c>
      <c r="R16" s="62">
        <f t="shared" si="1"/>
        <v>48.936999999999998</v>
      </c>
      <c r="S16" s="62">
        <f t="shared" si="1"/>
        <v>66.199999999999989</v>
      </c>
      <c r="T16" s="62">
        <f t="shared" si="1"/>
        <v>95.50800000000001</v>
      </c>
      <c r="U16" s="62">
        <f t="shared" si="1"/>
        <v>86.945999999999998</v>
      </c>
      <c r="V16" s="62">
        <f t="shared" si="1"/>
        <v>47.900000000000006</v>
      </c>
      <c r="W16" s="62">
        <f t="shared" si="1"/>
        <v>30.828000000000003</v>
      </c>
      <c r="X16" s="62">
        <f t="shared" si="1"/>
        <v>77.667000000000002</v>
      </c>
      <c r="Y16" s="62">
        <f t="shared" si="1"/>
        <v>50.518999999999998</v>
      </c>
      <c r="Z16" s="63" t="str">
        <f t="shared" si="1"/>
        <v/>
      </c>
      <c r="AA16" s="64">
        <f>SUM(AA10:AA15)</f>
        <v>1107.0719999999999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/>
      <c r="R20" s="77">
        <v>0.39800000000000002</v>
      </c>
      <c r="S20" s="77"/>
      <c r="T20" s="77">
        <v>0.01</v>
      </c>
      <c r="U20" s="77"/>
      <c r="V20" s="77"/>
      <c r="W20" s="77"/>
      <c r="X20" s="77"/>
      <c r="Y20" s="77"/>
      <c r="Z20" s="78"/>
      <c r="AA20" s="79">
        <f t="shared" si="2"/>
        <v>25.408000000000001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3.8</v>
      </c>
      <c r="J21" s="81">
        <v>3.8710000000000004</v>
      </c>
      <c r="K21" s="81">
        <v>6.0679999999999996</v>
      </c>
      <c r="L21" s="81">
        <v>7.8559999999999999</v>
      </c>
      <c r="M21" s="81">
        <v>6.92</v>
      </c>
      <c r="N21" s="81">
        <v>6.92</v>
      </c>
      <c r="O21" s="81">
        <v>7.42</v>
      </c>
      <c r="P21" s="81">
        <v>7.66</v>
      </c>
      <c r="Q21" s="81">
        <v>9.7399999999999984</v>
      </c>
      <c r="R21" s="81">
        <v>25.665000000000003</v>
      </c>
      <c r="S21" s="81">
        <v>9.2349999999999994</v>
      </c>
      <c r="T21" s="81">
        <v>1.5720000000000001</v>
      </c>
      <c r="U21" s="81">
        <v>4.9960000000000004</v>
      </c>
      <c r="V21" s="81">
        <v>2.7110000000000003</v>
      </c>
      <c r="W21" s="81"/>
      <c r="X21" s="81">
        <v>0.441</v>
      </c>
      <c r="Y21" s="81"/>
      <c r="Z21" s="78"/>
      <c r="AA21" s="79">
        <f t="shared" si="2"/>
        <v>104.875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3.8</v>
      </c>
      <c r="J26" s="88">
        <f t="shared" si="3"/>
        <v>3.8710000000000004</v>
      </c>
      <c r="K26" s="88">
        <f t="shared" si="3"/>
        <v>6.0679999999999996</v>
      </c>
      <c r="L26" s="88">
        <f t="shared" si="3"/>
        <v>12.856</v>
      </c>
      <c r="M26" s="88">
        <f t="shared" si="3"/>
        <v>11.92</v>
      </c>
      <c r="N26" s="88">
        <f t="shared" si="3"/>
        <v>11.92</v>
      </c>
      <c r="O26" s="88">
        <f t="shared" si="3"/>
        <v>12.42</v>
      </c>
      <c r="P26" s="88">
        <f t="shared" si="3"/>
        <v>12.66</v>
      </c>
      <c r="Q26" s="88">
        <f t="shared" si="3"/>
        <v>9.7399999999999984</v>
      </c>
      <c r="R26" s="88">
        <f t="shared" si="3"/>
        <v>26.063000000000002</v>
      </c>
      <c r="S26" s="88">
        <f t="shared" si="3"/>
        <v>9.2349999999999994</v>
      </c>
      <c r="T26" s="88">
        <f t="shared" si="3"/>
        <v>1.5820000000000001</v>
      </c>
      <c r="U26" s="88">
        <f t="shared" si="3"/>
        <v>4.9960000000000004</v>
      </c>
      <c r="V26" s="88">
        <f t="shared" si="3"/>
        <v>2.7110000000000003</v>
      </c>
      <c r="W26" s="88">
        <f t="shared" si="3"/>
        <v>0</v>
      </c>
      <c r="X26" s="88">
        <f t="shared" si="3"/>
        <v>0.441</v>
      </c>
      <c r="Y26" s="88">
        <f t="shared" si="3"/>
        <v>0</v>
      </c>
      <c r="Z26" s="89" t="str">
        <f t="shared" si="3"/>
        <v/>
      </c>
      <c r="AA26" s="90">
        <f>SUM(AA19:AA25)</f>
        <v>130.28300000000002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2.056</v>
      </c>
      <c r="C30" s="77">
        <v>4.32</v>
      </c>
      <c r="D30" s="77">
        <v>19.233000000000001</v>
      </c>
      <c r="E30" s="77">
        <v>95.975999999999999</v>
      </c>
      <c r="F30" s="77">
        <v>9.5640000000000001</v>
      </c>
      <c r="G30" s="77">
        <v>14.24</v>
      </c>
      <c r="H30" s="77">
        <v>23.596</v>
      </c>
      <c r="I30" s="77">
        <v>44.2</v>
      </c>
      <c r="J30" s="77">
        <v>49.375999999999998</v>
      </c>
      <c r="K30" s="77">
        <v>58.484000000000002</v>
      </c>
      <c r="L30" s="77">
        <v>70.930000000000007</v>
      </c>
      <c r="M30" s="77">
        <v>69.766000000000005</v>
      </c>
      <c r="N30" s="77">
        <v>61.597000000000001</v>
      </c>
      <c r="O30" s="77">
        <v>60.676000000000002</v>
      </c>
      <c r="P30" s="77">
        <v>56.078000000000003</v>
      </c>
      <c r="Q30" s="77">
        <v>47.73</v>
      </c>
      <c r="R30" s="77">
        <v>75</v>
      </c>
      <c r="S30" s="77">
        <v>75.435000000000002</v>
      </c>
      <c r="T30" s="77">
        <v>97.09</v>
      </c>
      <c r="U30" s="77">
        <v>91.941999999999993</v>
      </c>
      <c r="V30" s="77">
        <v>50.610999999999997</v>
      </c>
      <c r="W30" s="77">
        <v>30.827999999999999</v>
      </c>
      <c r="X30" s="77">
        <v>78.108000000000004</v>
      </c>
      <c r="Y30" s="77">
        <v>50.518999999999998</v>
      </c>
      <c r="Z30" s="78"/>
      <c r="AA30" s="79">
        <f>SUM(B30:Z30)</f>
        <v>1237.355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2.056</v>
      </c>
      <c r="C32" s="62">
        <f t="shared" ref="C32:Z32" si="4">IF(LEN(C$2)&gt;0,SUM(C29:C31),"")</f>
        <v>4.32</v>
      </c>
      <c r="D32" s="62">
        <f t="shared" si="4"/>
        <v>19.233000000000001</v>
      </c>
      <c r="E32" s="62">
        <f t="shared" si="4"/>
        <v>95.975999999999999</v>
      </c>
      <c r="F32" s="62">
        <f t="shared" si="4"/>
        <v>9.5640000000000001</v>
      </c>
      <c r="G32" s="62">
        <f t="shared" si="4"/>
        <v>14.24</v>
      </c>
      <c r="H32" s="62">
        <f t="shared" si="4"/>
        <v>23.596</v>
      </c>
      <c r="I32" s="62">
        <f t="shared" si="4"/>
        <v>44.2</v>
      </c>
      <c r="J32" s="62">
        <f t="shared" si="4"/>
        <v>49.375999999999998</v>
      </c>
      <c r="K32" s="62">
        <f t="shared" si="4"/>
        <v>58.484000000000002</v>
      </c>
      <c r="L32" s="62">
        <f t="shared" si="4"/>
        <v>70.930000000000007</v>
      </c>
      <c r="M32" s="62">
        <f t="shared" si="4"/>
        <v>69.766000000000005</v>
      </c>
      <c r="N32" s="62">
        <f t="shared" si="4"/>
        <v>61.597000000000001</v>
      </c>
      <c r="O32" s="62">
        <f t="shared" si="4"/>
        <v>60.676000000000002</v>
      </c>
      <c r="P32" s="62">
        <f t="shared" si="4"/>
        <v>56.078000000000003</v>
      </c>
      <c r="Q32" s="62">
        <f t="shared" si="4"/>
        <v>47.73</v>
      </c>
      <c r="R32" s="62">
        <f t="shared" si="4"/>
        <v>75</v>
      </c>
      <c r="S32" s="62">
        <f t="shared" si="4"/>
        <v>75.435000000000002</v>
      </c>
      <c r="T32" s="62">
        <f t="shared" si="4"/>
        <v>97.09</v>
      </c>
      <c r="U32" s="62">
        <f t="shared" si="4"/>
        <v>91.941999999999993</v>
      </c>
      <c r="V32" s="62">
        <f t="shared" si="4"/>
        <v>50.610999999999997</v>
      </c>
      <c r="W32" s="62">
        <f t="shared" si="4"/>
        <v>30.827999999999999</v>
      </c>
      <c r="X32" s="62">
        <f t="shared" si="4"/>
        <v>78.108000000000004</v>
      </c>
      <c r="Y32" s="62">
        <f t="shared" si="4"/>
        <v>50.518999999999998</v>
      </c>
      <c r="Z32" s="63" t="str">
        <f t="shared" si="4"/>
        <v/>
      </c>
      <c r="AA32" s="64">
        <f>SUM(AA29:AA31)</f>
        <v>1237.355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0.2</v>
      </c>
      <c r="C37" s="99">
        <v>0.6</v>
      </c>
      <c r="D37" s="99">
        <v>0.3</v>
      </c>
      <c r="E37" s="99"/>
      <c r="F37" s="99"/>
      <c r="G37" s="99"/>
      <c r="H37" s="99"/>
      <c r="I37" s="99"/>
      <c r="J37" s="99">
        <v>1</v>
      </c>
      <c r="K37" s="99"/>
      <c r="L37" s="99"/>
      <c r="M37" s="99"/>
      <c r="N37" s="99"/>
      <c r="O37" s="99"/>
      <c r="P37" s="99"/>
      <c r="Q37" s="99"/>
      <c r="R37" s="99"/>
      <c r="S37" s="99">
        <v>8.1999999999999993</v>
      </c>
      <c r="T37" s="99">
        <v>22</v>
      </c>
      <c r="U37" s="99">
        <v>32.4</v>
      </c>
      <c r="V37" s="99"/>
      <c r="W37" s="99">
        <v>1.8</v>
      </c>
      <c r="X37" s="99">
        <v>8.1</v>
      </c>
      <c r="Y37" s="99">
        <v>0.8</v>
      </c>
      <c r="Z37" s="100"/>
      <c r="AA37" s="79">
        <f t="shared" si="5"/>
        <v>75.399999999999977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187.4</v>
      </c>
      <c r="C39" s="99">
        <v>100.9</v>
      </c>
      <c r="D39" s="99"/>
      <c r="E39" s="99"/>
      <c r="F39" s="99">
        <v>28.9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42.3</v>
      </c>
      <c r="X39" s="99"/>
      <c r="Y39" s="99"/>
      <c r="Z39" s="100"/>
      <c r="AA39" s="79">
        <f t="shared" si="5"/>
        <v>359.5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187.6</v>
      </c>
      <c r="C40" s="88">
        <f t="shared" si="6"/>
        <v>101.5</v>
      </c>
      <c r="D40" s="88">
        <f t="shared" si="6"/>
        <v>0.3</v>
      </c>
      <c r="E40" s="88">
        <f t="shared" si="6"/>
        <v>0</v>
      </c>
      <c r="F40" s="88">
        <f t="shared" si="6"/>
        <v>28.9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8.1999999999999993</v>
      </c>
      <c r="T40" s="88">
        <f t="shared" si="6"/>
        <v>22</v>
      </c>
      <c r="U40" s="88">
        <f t="shared" si="6"/>
        <v>32.4</v>
      </c>
      <c r="V40" s="88">
        <f t="shared" si="6"/>
        <v>0</v>
      </c>
      <c r="W40" s="88">
        <f t="shared" si="6"/>
        <v>44.099999999999994</v>
      </c>
      <c r="X40" s="88">
        <f t="shared" si="6"/>
        <v>8.1</v>
      </c>
      <c r="Y40" s="88">
        <f t="shared" si="6"/>
        <v>0.8</v>
      </c>
      <c r="Z40" s="89" t="str">
        <f t="shared" si="6"/>
        <v/>
      </c>
      <c r="AA40" s="90">
        <f t="shared" si="5"/>
        <v>434.90000000000003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0.2</v>
      </c>
      <c r="C45" s="99">
        <v>0.6</v>
      </c>
      <c r="D45" s="99">
        <v>0.3</v>
      </c>
      <c r="E45" s="99"/>
      <c r="F45" s="99"/>
      <c r="G45" s="99"/>
      <c r="H45" s="99"/>
      <c r="I45" s="99"/>
      <c r="J45" s="99">
        <v>1</v>
      </c>
      <c r="K45" s="99"/>
      <c r="L45" s="99"/>
      <c r="M45" s="99"/>
      <c r="N45" s="99"/>
      <c r="O45" s="99"/>
      <c r="P45" s="99"/>
      <c r="Q45" s="99"/>
      <c r="R45" s="99"/>
      <c r="S45" s="99">
        <v>8.1999999999999993</v>
      </c>
      <c r="T45" s="99">
        <v>22</v>
      </c>
      <c r="U45" s="99">
        <v>32.4</v>
      </c>
      <c r="V45" s="99"/>
      <c r="W45" s="99">
        <v>1.8</v>
      </c>
      <c r="X45" s="99">
        <v>8.1</v>
      </c>
      <c r="Y45" s="99">
        <v>0.8</v>
      </c>
      <c r="Z45" s="100"/>
      <c r="AA45" s="79">
        <f t="shared" si="7"/>
        <v>75.399999999999977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187.4</v>
      </c>
      <c r="C47" s="99">
        <v>100.9</v>
      </c>
      <c r="D47" s="99"/>
      <c r="E47" s="99"/>
      <c r="F47" s="99">
        <v>28.9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42.3</v>
      </c>
      <c r="X47" s="99"/>
      <c r="Y47" s="99"/>
      <c r="Z47" s="100"/>
      <c r="AA47" s="79">
        <f t="shared" si="7"/>
        <v>359.5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187.6</v>
      </c>
      <c r="C49" s="88">
        <f t="shared" ref="C49:Z49" si="8">IF(LEN(C$2)&gt;0,SUM(C43:C48),"")</f>
        <v>101.5</v>
      </c>
      <c r="D49" s="88">
        <f t="shared" si="8"/>
        <v>0.3</v>
      </c>
      <c r="E49" s="88">
        <f t="shared" si="8"/>
        <v>0</v>
      </c>
      <c r="F49" s="88">
        <f t="shared" si="8"/>
        <v>28.9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8.1999999999999993</v>
      </c>
      <c r="T49" s="88">
        <f t="shared" si="8"/>
        <v>22</v>
      </c>
      <c r="U49" s="88">
        <f t="shared" si="8"/>
        <v>32.4</v>
      </c>
      <c r="V49" s="88">
        <f t="shared" si="8"/>
        <v>0</v>
      </c>
      <c r="W49" s="88">
        <f t="shared" si="8"/>
        <v>44.099999999999994</v>
      </c>
      <c r="X49" s="88">
        <f t="shared" si="8"/>
        <v>8.1</v>
      </c>
      <c r="Y49" s="88">
        <f t="shared" si="8"/>
        <v>0.8</v>
      </c>
      <c r="Z49" s="89" t="str">
        <f t="shared" si="8"/>
        <v/>
      </c>
      <c r="AA49" s="90">
        <f t="shared" si="7"/>
        <v>434.90000000000003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189.65600000000001</v>
      </c>
      <c r="C52" s="88">
        <f t="shared" si="10"/>
        <v>105.82</v>
      </c>
      <c r="D52" s="88">
        <f t="shared" si="10"/>
        <v>19.533000000000001</v>
      </c>
      <c r="E52" s="88">
        <f t="shared" si="10"/>
        <v>95.975999999999999</v>
      </c>
      <c r="F52" s="88">
        <f t="shared" si="10"/>
        <v>38.463999999999999</v>
      </c>
      <c r="G52" s="88">
        <f t="shared" si="10"/>
        <v>14.24</v>
      </c>
      <c r="H52" s="88">
        <f t="shared" si="10"/>
        <v>23.596</v>
      </c>
      <c r="I52" s="88">
        <f t="shared" si="10"/>
        <v>44.199999999999996</v>
      </c>
      <c r="J52" s="88">
        <f t="shared" si="10"/>
        <v>50.376000000000005</v>
      </c>
      <c r="K52" s="88">
        <f t="shared" si="10"/>
        <v>58.483999999999995</v>
      </c>
      <c r="L52" s="88">
        <f t="shared" si="10"/>
        <v>70.929999999999993</v>
      </c>
      <c r="M52" s="88">
        <f t="shared" si="10"/>
        <v>69.765999999999991</v>
      </c>
      <c r="N52" s="88">
        <f t="shared" si="10"/>
        <v>61.597000000000001</v>
      </c>
      <c r="O52" s="88">
        <f t="shared" si="10"/>
        <v>60.676000000000002</v>
      </c>
      <c r="P52" s="88">
        <f t="shared" si="10"/>
        <v>56.078000000000003</v>
      </c>
      <c r="Q52" s="88">
        <f t="shared" si="10"/>
        <v>47.730000000000004</v>
      </c>
      <c r="R52" s="88">
        <f t="shared" si="10"/>
        <v>75</v>
      </c>
      <c r="S52" s="88">
        <f t="shared" si="10"/>
        <v>83.634999999999991</v>
      </c>
      <c r="T52" s="88">
        <f t="shared" si="10"/>
        <v>119.09</v>
      </c>
      <c r="U52" s="88">
        <f t="shared" si="10"/>
        <v>124.34199999999998</v>
      </c>
      <c r="V52" s="88">
        <f t="shared" si="10"/>
        <v>50.611000000000004</v>
      </c>
      <c r="W52" s="88">
        <f t="shared" si="10"/>
        <v>74.927999999999997</v>
      </c>
      <c r="X52" s="88">
        <f t="shared" si="10"/>
        <v>86.207999999999998</v>
      </c>
      <c r="Y52" s="88">
        <f t="shared" si="10"/>
        <v>51.318999999999996</v>
      </c>
      <c r="Z52" s="89" t="str">
        <f t="shared" si="10"/>
        <v/>
      </c>
      <c r="AA52" s="104">
        <f>SUM(B52:Z52)</f>
        <v>1672.2550000000001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189.65800000000002</v>
      </c>
      <c r="C4" s="18">
        <v>105.851</v>
      </c>
      <c r="D4" s="18">
        <v>19.533000000000001</v>
      </c>
      <c r="E4" s="18">
        <v>95.927000000000007</v>
      </c>
      <c r="F4" s="18">
        <v>38.463999999999999</v>
      </c>
      <c r="G4" s="18">
        <v>14.24</v>
      </c>
      <c r="H4" s="18">
        <v>23.596</v>
      </c>
      <c r="I4" s="18">
        <v>44.199999999999989</v>
      </c>
      <c r="J4" s="18">
        <v>50.326999999999998</v>
      </c>
      <c r="K4" s="18">
        <v>58.483999999999995</v>
      </c>
      <c r="L4" s="18">
        <v>70.929999999999993</v>
      </c>
      <c r="M4" s="18">
        <v>69.802000000000007</v>
      </c>
      <c r="N4" s="18">
        <v>61.596999999999994</v>
      </c>
      <c r="O4" s="18">
        <v>60.676000000000002</v>
      </c>
      <c r="P4" s="18">
        <v>56.078000000000003</v>
      </c>
      <c r="Q4" s="18">
        <v>47.730000000000004</v>
      </c>
      <c r="R4" s="18">
        <v>75</v>
      </c>
      <c r="S4" s="18">
        <v>83.656999999999996</v>
      </c>
      <c r="T4" s="18">
        <v>119.10100000000001</v>
      </c>
      <c r="U4" s="18">
        <v>124.38799999999999</v>
      </c>
      <c r="V4" s="18">
        <v>50.605000000000011</v>
      </c>
      <c r="W4" s="18">
        <v>74.978999999999999</v>
      </c>
      <c r="X4" s="18">
        <v>86.292999999999992</v>
      </c>
      <c r="Y4" s="18">
        <v>51.318999999999996</v>
      </c>
      <c r="Z4" s="19"/>
      <c r="AA4" s="20">
        <f>SUM(B4:Z4)</f>
        <v>1672.4349999999999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115.57</v>
      </c>
      <c r="C7" s="28">
        <v>107.46</v>
      </c>
      <c r="D7" s="28">
        <v>107.56</v>
      </c>
      <c r="E7" s="28">
        <v>93.59</v>
      </c>
      <c r="F7" s="28">
        <v>103</v>
      </c>
      <c r="G7" s="28">
        <v>100.37</v>
      </c>
      <c r="H7" s="28">
        <v>88</v>
      </c>
      <c r="I7" s="28">
        <v>88</v>
      </c>
      <c r="J7" s="28">
        <v>78.67</v>
      </c>
      <c r="K7" s="28">
        <v>40</v>
      </c>
      <c r="L7" s="28">
        <v>14.94</v>
      </c>
      <c r="M7" s="28">
        <v>10.77</v>
      </c>
      <c r="N7" s="28">
        <v>13.48</v>
      </c>
      <c r="O7" s="28">
        <v>24.96</v>
      </c>
      <c r="P7" s="28">
        <v>27.31</v>
      </c>
      <c r="Q7" s="28">
        <v>28.59</v>
      </c>
      <c r="R7" s="28">
        <v>53</v>
      </c>
      <c r="S7" s="28">
        <v>90.78</v>
      </c>
      <c r="T7" s="28">
        <v>104.03</v>
      </c>
      <c r="U7" s="28">
        <v>107.79</v>
      </c>
      <c r="V7" s="28">
        <v>122.1</v>
      </c>
      <c r="W7" s="28">
        <v>128.9</v>
      </c>
      <c r="X7" s="28">
        <v>125.92</v>
      </c>
      <c r="Y7" s="28">
        <v>117.15</v>
      </c>
      <c r="Z7" s="29"/>
      <c r="AA7" s="30">
        <f>IF(SUM(B7:Z7)&lt;&gt;0,AVERAGEIF(B7:Z7,"&lt;&gt;"""),"")</f>
        <v>78.830833333333331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56.497</v>
      </c>
      <c r="C12" s="52">
        <v>41.030999999999999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0.66300000000000003</v>
      </c>
      <c r="T12" s="52"/>
      <c r="U12" s="52"/>
      <c r="V12" s="52"/>
      <c r="W12" s="52"/>
      <c r="X12" s="52"/>
      <c r="Y12" s="52"/>
      <c r="Z12" s="53"/>
      <c r="AA12" s="54">
        <f t="shared" si="0"/>
        <v>98.190999999999988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31.3</v>
      </c>
      <c r="C14" s="57">
        <v>27.393000000000001</v>
      </c>
      <c r="D14" s="57"/>
      <c r="E14" s="57">
        <v>27.882999999999999</v>
      </c>
      <c r="F14" s="57">
        <v>10.617000000000001</v>
      </c>
      <c r="G14" s="57">
        <v>5.5860000000000003</v>
      </c>
      <c r="H14" s="57">
        <v>15.555999999999999</v>
      </c>
      <c r="I14" s="57">
        <v>34.518999999999998</v>
      </c>
      <c r="J14" s="57">
        <v>36.256999999999998</v>
      </c>
      <c r="K14" s="57">
        <v>52.988999999999997</v>
      </c>
      <c r="L14" s="57">
        <v>8.23</v>
      </c>
      <c r="M14" s="57">
        <v>15.882</v>
      </c>
      <c r="N14" s="57">
        <v>40.546999999999997</v>
      </c>
      <c r="O14" s="57">
        <v>35.774000000000001</v>
      </c>
      <c r="P14" s="57">
        <v>36.24</v>
      </c>
      <c r="Q14" s="57">
        <v>37.629999999999995</v>
      </c>
      <c r="R14" s="57"/>
      <c r="S14" s="57">
        <v>6.5440000000000005</v>
      </c>
      <c r="T14" s="57">
        <v>5</v>
      </c>
      <c r="U14" s="57">
        <v>11.137</v>
      </c>
      <c r="V14" s="57">
        <v>12.498999999999999</v>
      </c>
      <c r="W14" s="57">
        <v>5.0990000000000002</v>
      </c>
      <c r="X14" s="57">
        <v>5</v>
      </c>
      <c r="Y14" s="57">
        <v>5</v>
      </c>
      <c r="Z14" s="58"/>
      <c r="AA14" s="59">
        <f t="shared" si="0"/>
        <v>466.68200000000002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87.796999999999997</v>
      </c>
      <c r="C16" s="62">
        <f t="shared" ref="C16:Z16" si="1">IF(LEN(C$2)&gt;0,SUM(C10:C15),"")</f>
        <v>68.424000000000007</v>
      </c>
      <c r="D16" s="62">
        <f t="shared" si="1"/>
        <v>0</v>
      </c>
      <c r="E16" s="62">
        <f t="shared" si="1"/>
        <v>27.882999999999999</v>
      </c>
      <c r="F16" s="62">
        <f t="shared" si="1"/>
        <v>10.617000000000001</v>
      </c>
      <c r="G16" s="62">
        <f t="shared" si="1"/>
        <v>5.5860000000000003</v>
      </c>
      <c r="H16" s="62">
        <f t="shared" si="1"/>
        <v>15.555999999999999</v>
      </c>
      <c r="I16" s="62">
        <f t="shared" si="1"/>
        <v>34.518999999999998</v>
      </c>
      <c r="J16" s="62">
        <f t="shared" si="1"/>
        <v>36.256999999999998</v>
      </c>
      <c r="K16" s="62">
        <f t="shared" si="1"/>
        <v>52.988999999999997</v>
      </c>
      <c r="L16" s="62">
        <f t="shared" si="1"/>
        <v>8.23</v>
      </c>
      <c r="M16" s="62">
        <f t="shared" si="1"/>
        <v>15.882</v>
      </c>
      <c r="N16" s="62">
        <f t="shared" si="1"/>
        <v>40.546999999999997</v>
      </c>
      <c r="O16" s="62">
        <f t="shared" si="1"/>
        <v>35.774000000000001</v>
      </c>
      <c r="P16" s="62">
        <f t="shared" si="1"/>
        <v>36.24</v>
      </c>
      <c r="Q16" s="62">
        <f t="shared" si="1"/>
        <v>37.629999999999995</v>
      </c>
      <c r="R16" s="62">
        <f t="shared" si="1"/>
        <v>0</v>
      </c>
      <c r="S16" s="62">
        <f t="shared" si="1"/>
        <v>7.2070000000000007</v>
      </c>
      <c r="T16" s="62">
        <f t="shared" si="1"/>
        <v>5</v>
      </c>
      <c r="U16" s="62">
        <f t="shared" si="1"/>
        <v>11.137</v>
      </c>
      <c r="V16" s="62">
        <f t="shared" si="1"/>
        <v>12.498999999999999</v>
      </c>
      <c r="W16" s="62">
        <f t="shared" si="1"/>
        <v>5.0990000000000002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564.87300000000005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>
        <v>75</v>
      </c>
      <c r="S19" s="72">
        <v>75</v>
      </c>
      <c r="T19" s="72">
        <v>103</v>
      </c>
      <c r="U19" s="72">
        <v>103</v>
      </c>
      <c r="V19" s="72">
        <v>28</v>
      </c>
      <c r="W19" s="72">
        <v>28</v>
      </c>
      <c r="X19" s="72"/>
      <c r="Y19" s="72"/>
      <c r="Z19" s="73"/>
      <c r="AA19" s="74">
        <f t="shared" ref="AA19:AA25" si="2">SUM(B19:Z19)</f>
        <v>451.3</v>
      </c>
    </row>
    <row r="20" spans="1:27" ht="24.95" customHeight="1" x14ac:dyDescent="0.2">
      <c r="A20" s="75" t="s">
        <v>15</v>
      </c>
      <c r="B20" s="76">
        <v>36.160000000000004</v>
      </c>
      <c r="C20" s="77">
        <v>5.1610000000000005</v>
      </c>
      <c r="D20" s="77">
        <v>5.1239999999999997</v>
      </c>
      <c r="E20" s="77">
        <v>5.4829999999999997</v>
      </c>
      <c r="F20" s="77">
        <v>5.1679999999999993</v>
      </c>
      <c r="G20" s="77">
        <v>4.5750000000000002</v>
      </c>
      <c r="H20" s="77">
        <v>1.2290000000000001</v>
      </c>
      <c r="I20" s="77">
        <v>1.1990000000000001</v>
      </c>
      <c r="J20" s="77">
        <v>1.1100000000000001</v>
      </c>
      <c r="K20" s="77">
        <v>3.395</v>
      </c>
      <c r="L20" s="77"/>
      <c r="M20" s="77">
        <v>5.0990000000000002</v>
      </c>
      <c r="N20" s="77">
        <v>14.946999999999999</v>
      </c>
      <c r="O20" s="77">
        <v>14.739999999999998</v>
      </c>
      <c r="P20" s="77">
        <v>16.619</v>
      </c>
      <c r="Q20" s="77">
        <v>10.1</v>
      </c>
      <c r="R20" s="77"/>
      <c r="S20" s="77">
        <v>0.75800000000000001</v>
      </c>
      <c r="T20" s="77">
        <v>5.1430000000000007</v>
      </c>
      <c r="U20" s="77">
        <v>5.4849999999999994</v>
      </c>
      <c r="V20" s="77">
        <v>1.17</v>
      </c>
      <c r="W20" s="77">
        <v>5.6449999999999996</v>
      </c>
      <c r="X20" s="77">
        <v>5.53</v>
      </c>
      <c r="Y20" s="77">
        <v>5.4949999999999992</v>
      </c>
      <c r="Z20" s="78"/>
      <c r="AA20" s="79">
        <f t="shared" si="2"/>
        <v>159.33500000000001</v>
      </c>
    </row>
    <row r="21" spans="1:27" ht="24.95" customHeight="1" x14ac:dyDescent="0.2">
      <c r="A21" s="75" t="s">
        <v>16</v>
      </c>
      <c r="B21" s="80">
        <v>37.701000000000001</v>
      </c>
      <c r="C21" s="81">
        <v>32.266000000000005</v>
      </c>
      <c r="D21" s="81">
        <v>14.409000000000001</v>
      </c>
      <c r="E21" s="81">
        <v>35.761000000000003</v>
      </c>
      <c r="F21" s="81">
        <v>22.679000000000002</v>
      </c>
      <c r="G21" s="81">
        <v>4.0789999999999997</v>
      </c>
      <c r="H21" s="81">
        <v>6.8109999999999999</v>
      </c>
      <c r="I21" s="81">
        <v>8.4819999999999993</v>
      </c>
      <c r="J21" s="81">
        <v>12.959999999999999</v>
      </c>
      <c r="K21" s="81"/>
      <c r="L21" s="81"/>
      <c r="M21" s="81">
        <v>3.7210000000000001</v>
      </c>
      <c r="N21" s="81">
        <v>4.0030000000000001</v>
      </c>
      <c r="O21" s="81">
        <v>5.3620000000000001</v>
      </c>
      <c r="P21" s="81">
        <v>3.2189999999999999</v>
      </c>
      <c r="Q21" s="81"/>
      <c r="R21" s="81"/>
      <c r="S21" s="81">
        <v>0.69199999999999995</v>
      </c>
      <c r="T21" s="81">
        <v>5.9580000000000002</v>
      </c>
      <c r="U21" s="81">
        <v>4.766</v>
      </c>
      <c r="V21" s="81">
        <v>3.7359999999999998</v>
      </c>
      <c r="W21" s="81">
        <v>36.234999999999999</v>
      </c>
      <c r="X21" s="81">
        <v>6.2629999999999999</v>
      </c>
      <c r="Y21" s="81">
        <v>40.823999999999998</v>
      </c>
      <c r="Z21" s="78"/>
      <c r="AA21" s="79">
        <f t="shared" si="2"/>
        <v>289.92700000000002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101.86099999999999</v>
      </c>
      <c r="C26" s="88">
        <f t="shared" ref="C26:Z26" si="3">IF(LEN(C$2)&gt;0,SUM(C19:C25),"")</f>
        <v>37.427000000000007</v>
      </c>
      <c r="D26" s="88">
        <f t="shared" si="3"/>
        <v>19.533000000000001</v>
      </c>
      <c r="E26" s="88">
        <f t="shared" si="3"/>
        <v>41.244</v>
      </c>
      <c r="F26" s="88">
        <f t="shared" si="3"/>
        <v>27.847000000000001</v>
      </c>
      <c r="G26" s="88">
        <f t="shared" si="3"/>
        <v>8.6539999999999999</v>
      </c>
      <c r="H26" s="88">
        <f t="shared" si="3"/>
        <v>8.0399999999999991</v>
      </c>
      <c r="I26" s="88">
        <f t="shared" si="3"/>
        <v>9.6809999999999992</v>
      </c>
      <c r="J26" s="88">
        <f t="shared" si="3"/>
        <v>14.069999999999999</v>
      </c>
      <c r="K26" s="88">
        <f t="shared" si="3"/>
        <v>3.395</v>
      </c>
      <c r="L26" s="88">
        <f t="shared" si="3"/>
        <v>2.2999999999999998</v>
      </c>
      <c r="M26" s="88">
        <f t="shared" si="3"/>
        <v>10.92</v>
      </c>
      <c r="N26" s="88">
        <f t="shared" si="3"/>
        <v>21.05</v>
      </c>
      <c r="O26" s="88">
        <f t="shared" si="3"/>
        <v>24.902000000000001</v>
      </c>
      <c r="P26" s="88">
        <f t="shared" si="3"/>
        <v>19.838000000000001</v>
      </c>
      <c r="Q26" s="88">
        <f t="shared" si="3"/>
        <v>10.1</v>
      </c>
      <c r="R26" s="88">
        <f t="shared" si="3"/>
        <v>75</v>
      </c>
      <c r="S26" s="88">
        <f t="shared" si="3"/>
        <v>76.449999999999989</v>
      </c>
      <c r="T26" s="88">
        <f t="shared" si="3"/>
        <v>114.101</v>
      </c>
      <c r="U26" s="88">
        <f t="shared" si="3"/>
        <v>113.251</v>
      </c>
      <c r="V26" s="88">
        <f t="shared" si="3"/>
        <v>32.905999999999999</v>
      </c>
      <c r="W26" s="88">
        <f t="shared" si="3"/>
        <v>69.88</v>
      </c>
      <c r="X26" s="88">
        <f t="shared" si="3"/>
        <v>11.792999999999999</v>
      </c>
      <c r="Y26" s="88">
        <f t="shared" si="3"/>
        <v>46.318999999999996</v>
      </c>
      <c r="Z26" s="89" t="str">
        <f t="shared" si="3"/>
        <v/>
      </c>
      <c r="AA26" s="90">
        <f>SUM(AA19:AA25)</f>
        <v>900.56200000000001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189.65799999999999</v>
      </c>
      <c r="C30" s="77">
        <v>105.851</v>
      </c>
      <c r="D30" s="77">
        <v>19.533000000000001</v>
      </c>
      <c r="E30" s="77">
        <v>69.126999999999995</v>
      </c>
      <c r="F30" s="77">
        <v>38.463999999999999</v>
      </c>
      <c r="G30" s="77">
        <v>14.24</v>
      </c>
      <c r="H30" s="77">
        <v>23.596</v>
      </c>
      <c r="I30" s="77">
        <v>44.2</v>
      </c>
      <c r="J30" s="77">
        <v>50.326999999999998</v>
      </c>
      <c r="K30" s="77">
        <v>56.384</v>
      </c>
      <c r="L30" s="77">
        <v>10.53</v>
      </c>
      <c r="M30" s="77">
        <v>26.802</v>
      </c>
      <c r="N30" s="77">
        <v>61.597000000000001</v>
      </c>
      <c r="O30" s="77">
        <v>60.676000000000002</v>
      </c>
      <c r="P30" s="77">
        <v>56.078000000000003</v>
      </c>
      <c r="Q30" s="77">
        <v>47.73</v>
      </c>
      <c r="R30" s="77">
        <v>75</v>
      </c>
      <c r="S30" s="77">
        <v>83.656999999999996</v>
      </c>
      <c r="T30" s="77">
        <v>119.101</v>
      </c>
      <c r="U30" s="77">
        <v>124.38800000000001</v>
      </c>
      <c r="V30" s="77">
        <v>45.405000000000001</v>
      </c>
      <c r="W30" s="77">
        <v>74.978999999999999</v>
      </c>
      <c r="X30" s="77">
        <v>16.792999999999999</v>
      </c>
      <c r="Y30" s="77">
        <v>51.319000000000003</v>
      </c>
      <c r="Z30" s="78"/>
      <c r="AA30" s="79">
        <f>SUM(B30:Z30)</f>
        <v>1465.4349999999997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189.65799999999999</v>
      </c>
      <c r="C32" s="62">
        <f t="shared" ref="C32:Z32" si="4">IF(LEN(C$2)&gt;0,SUM(C29:C31),"")</f>
        <v>105.851</v>
      </c>
      <c r="D32" s="62">
        <f t="shared" si="4"/>
        <v>19.533000000000001</v>
      </c>
      <c r="E32" s="62">
        <f t="shared" si="4"/>
        <v>69.126999999999995</v>
      </c>
      <c r="F32" s="62">
        <f t="shared" si="4"/>
        <v>38.463999999999999</v>
      </c>
      <c r="G32" s="62">
        <f t="shared" si="4"/>
        <v>14.24</v>
      </c>
      <c r="H32" s="62">
        <f t="shared" si="4"/>
        <v>23.596</v>
      </c>
      <c r="I32" s="62">
        <f t="shared" si="4"/>
        <v>44.2</v>
      </c>
      <c r="J32" s="62">
        <f t="shared" si="4"/>
        <v>50.326999999999998</v>
      </c>
      <c r="K32" s="62">
        <f t="shared" si="4"/>
        <v>56.384</v>
      </c>
      <c r="L32" s="62">
        <f t="shared" si="4"/>
        <v>10.53</v>
      </c>
      <c r="M32" s="62">
        <f t="shared" si="4"/>
        <v>26.802</v>
      </c>
      <c r="N32" s="62">
        <f t="shared" si="4"/>
        <v>61.597000000000001</v>
      </c>
      <c r="O32" s="62">
        <f t="shared" si="4"/>
        <v>60.676000000000002</v>
      </c>
      <c r="P32" s="62">
        <f t="shared" si="4"/>
        <v>56.078000000000003</v>
      </c>
      <c r="Q32" s="62">
        <f t="shared" si="4"/>
        <v>47.73</v>
      </c>
      <c r="R32" s="62">
        <f t="shared" si="4"/>
        <v>75</v>
      </c>
      <c r="S32" s="62">
        <f t="shared" si="4"/>
        <v>83.656999999999996</v>
      </c>
      <c r="T32" s="62">
        <f t="shared" si="4"/>
        <v>119.101</v>
      </c>
      <c r="U32" s="62">
        <f t="shared" si="4"/>
        <v>124.38800000000001</v>
      </c>
      <c r="V32" s="62">
        <f t="shared" si="4"/>
        <v>45.405000000000001</v>
      </c>
      <c r="W32" s="62">
        <f t="shared" si="4"/>
        <v>74.978999999999999</v>
      </c>
      <c r="X32" s="62">
        <f t="shared" si="4"/>
        <v>16.792999999999999</v>
      </c>
      <c r="Y32" s="62">
        <f t="shared" si="4"/>
        <v>51.319000000000003</v>
      </c>
      <c r="Z32" s="63" t="str">
        <f t="shared" si="4"/>
        <v/>
      </c>
      <c r="AA32" s="64">
        <f>SUM(AA29:AA31)</f>
        <v>1465.4349999999997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26.8</v>
      </c>
      <c r="F37" s="99"/>
      <c r="G37" s="99"/>
      <c r="H37" s="99"/>
      <c r="I37" s="99"/>
      <c r="J37" s="99"/>
      <c r="K37" s="99">
        <v>2.1</v>
      </c>
      <c r="L37" s="99">
        <v>60.4</v>
      </c>
      <c r="M37" s="99">
        <v>43</v>
      </c>
      <c r="N37" s="99"/>
      <c r="O37" s="99"/>
      <c r="P37" s="99"/>
      <c r="Q37" s="99"/>
      <c r="R37" s="99"/>
      <c r="S37" s="99"/>
      <c r="T37" s="99"/>
      <c r="U37" s="99"/>
      <c r="V37" s="99">
        <v>5.2</v>
      </c>
      <c r="W37" s="99"/>
      <c r="X37" s="99"/>
      <c r="Y37" s="99"/>
      <c r="Z37" s="100"/>
      <c r="AA37" s="79">
        <f t="shared" si="5"/>
        <v>137.5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69.5</v>
      </c>
      <c r="Y39" s="99"/>
      <c r="Z39" s="100"/>
      <c r="AA39" s="79">
        <f t="shared" si="5"/>
        <v>69.5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26.8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2.1</v>
      </c>
      <c r="L40" s="88">
        <f t="shared" si="6"/>
        <v>60.4</v>
      </c>
      <c r="M40" s="88">
        <f t="shared" si="6"/>
        <v>43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5.2</v>
      </c>
      <c r="W40" s="88">
        <f t="shared" si="6"/>
        <v>0</v>
      </c>
      <c r="X40" s="88">
        <f t="shared" si="6"/>
        <v>69.5</v>
      </c>
      <c r="Y40" s="88">
        <f t="shared" si="6"/>
        <v>0</v>
      </c>
      <c r="Z40" s="89" t="str">
        <f t="shared" si="6"/>
        <v/>
      </c>
      <c r="AA40" s="90">
        <f t="shared" si="5"/>
        <v>207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26.8</v>
      </c>
      <c r="F45" s="99"/>
      <c r="G45" s="99"/>
      <c r="H45" s="99"/>
      <c r="I45" s="99"/>
      <c r="J45" s="99"/>
      <c r="K45" s="99">
        <v>2.1</v>
      </c>
      <c r="L45" s="99">
        <v>60.4</v>
      </c>
      <c r="M45" s="99">
        <v>43</v>
      </c>
      <c r="N45" s="99"/>
      <c r="O45" s="99"/>
      <c r="P45" s="99"/>
      <c r="Q45" s="99"/>
      <c r="R45" s="99"/>
      <c r="S45" s="99"/>
      <c r="T45" s="99"/>
      <c r="U45" s="99"/>
      <c r="V45" s="99">
        <v>5.2</v>
      </c>
      <c r="W45" s="99"/>
      <c r="X45" s="99"/>
      <c r="Y45" s="99"/>
      <c r="Z45" s="100"/>
      <c r="AA45" s="79">
        <f t="shared" si="7"/>
        <v>137.5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69.5</v>
      </c>
      <c r="Y47" s="99"/>
      <c r="Z47" s="100"/>
      <c r="AA47" s="79">
        <f t="shared" si="7"/>
        <v>69.5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26.8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2.1</v>
      </c>
      <c r="L49" s="88">
        <f t="shared" si="8"/>
        <v>60.4</v>
      </c>
      <c r="M49" s="88">
        <f t="shared" si="8"/>
        <v>43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5.2</v>
      </c>
      <c r="W49" s="88">
        <f t="shared" si="8"/>
        <v>0</v>
      </c>
      <c r="X49" s="88">
        <f t="shared" si="8"/>
        <v>69.5</v>
      </c>
      <c r="Y49" s="88">
        <f t="shared" si="8"/>
        <v>0</v>
      </c>
      <c r="Z49" s="89" t="str">
        <f t="shared" si="8"/>
        <v/>
      </c>
      <c r="AA49" s="90">
        <f t="shared" si="7"/>
        <v>207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189.65799999999999</v>
      </c>
      <c r="C52" s="88">
        <f t="shared" ref="C52:Z52" si="10">IF(LEN(C$2)&gt;0,SUM(C10:C15)+C26+C40,"")</f>
        <v>105.85100000000001</v>
      </c>
      <c r="D52" s="88">
        <f t="shared" si="10"/>
        <v>19.533000000000001</v>
      </c>
      <c r="E52" s="88">
        <f t="shared" si="10"/>
        <v>95.926999999999992</v>
      </c>
      <c r="F52" s="88">
        <f t="shared" si="10"/>
        <v>38.463999999999999</v>
      </c>
      <c r="G52" s="88">
        <f t="shared" si="10"/>
        <v>14.24</v>
      </c>
      <c r="H52" s="88">
        <f t="shared" si="10"/>
        <v>23.595999999999997</v>
      </c>
      <c r="I52" s="88">
        <f t="shared" si="10"/>
        <v>44.199999999999996</v>
      </c>
      <c r="J52" s="88">
        <f t="shared" si="10"/>
        <v>50.326999999999998</v>
      </c>
      <c r="K52" s="88">
        <f t="shared" si="10"/>
        <v>58.484000000000002</v>
      </c>
      <c r="L52" s="88">
        <f t="shared" si="10"/>
        <v>70.930000000000007</v>
      </c>
      <c r="M52" s="88">
        <f t="shared" si="10"/>
        <v>69.801999999999992</v>
      </c>
      <c r="N52" s="88">
        <f t="shared" si="10"/>
        <v>61.596999999999994</v>
      </c>
      <c r="O52" s="88">
        <f t="shared" si="10"/>
        <v>60.676000000000002</v>
      </c>
      <c r="P52" s="88">
        <f t="shared" si="10"/>
        <v>56.078000000000003</v>
      </c>
      <c r="Q52" s="88">
        <f t="shared" si="10"/>
        <v>47.73</v>
      </c>
      <c r="R52" s="88">
        <f t="shared" si="10"/>
        <v>75</v>
      </c>
      <c r="S52" s="88">
        <f t="shared" si="10"/>
        <v>83.656999999999982</v>
      </c>
      <c r="T52" s="88">
        <f t="shared" si="10"/>
        <v>119.101</v>
      </c>
      <c r="U52" s="88">
        <f t="shared" si="10"/>
        <v>124.38800000000001</v>
      </c>
      <c r="V52" s="88">
        <f t="shared" si="10"/>
        <v>50.605000000000004</v>
      </c>
      <c r="W52" s="88">
        <f t="shared" si="10"/>
        <v>74.978999999999999</v>
      </c>
      <c r="X52" s="88">
        <f t="shared" si="10"/>
        <v>86.293000000000006</v>
      </c>
      <c r="Y52" s="88">
        <f t="shared" si="10"/>
        <v>51.318999999999996</v>
      </c>
      <c r="Z52" s="89" t="str">
        <f t="shared" si="10"/>
        <v/>
      </c>
      <c r="AA52" s="104">
        <f>SUM(B52:Z52)</f>
        <v>1672.4349999999999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-187.6</v>
      </c>
      <c r="C4" s="18">
        <v>-101.5</v>
      </c>
      <c r="D4" s="18">
        <v>-0.3</v>
      </c>
      <c r="E4" s="18">
        <v>26.8</v>
      </c>
      <c r="F4" s="18">
        <v>-28.9</v>
      </c>
      <c r="G4" s="18"/>
      <c r="H4" s="18"/>
      <c r="I4" s="18"/>
      <c r="J4" s="18">
        <v>-1</v>
      </c>
      <c r="K4" s="18">
        <v>2.1</v>
      </c>
      <c r="L4" s="18">
        <v>60.4</v>
      </c>
      <c r="M4" s="18">
        <v>43</v>
      </c>
      <c r="N4" s="18"/>
      <c r="O4" s="18"/>
      <c r="P4" s="18"/>
      <c r="Q4" s="18"/>
      <c r="R4" s="18"/>
      <c r="S4" s="18">
        <v>-8.1999999999999993</v>
      </c>
      <c r="T4" s="18">
        <v>-22</v>
      </c>
      <c r="U4" s="18">
        <v>-32.4</v>
      </c>
      <c r="V4" s="18">
        <v>5.2</v>
      </c>
      <c r="W4" s="18">
        <v>-44.099999999999994</v>
      </c>
      <c r="X4" s="18">
        <v>61.4</v>
      </c>
      <c r="Y4" s="18">
        <v>-0.8</v>
      </c>
      <c r="Z4" s="19"/>
      <c r="AA4" s="111">
        <f>SUM(B4:Z4)</f>
        <v>-227.9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115.57</v>
      </c>
      <c r="C7" s="117">
        <v>107.46</v>
      </c>
      <c r="D7" s="117">
        <v>107.56</v>
      </c>
      <c r="E7" s="117">
        <v>93.59</v>
      </c>
      <c r="F7" s="117">
        <v>103</v>
      </c>
      <c r="G7" s="117">
        <v>100.37</v>
      </c>
      <c r="H7" s="117">
        <v>88</v>
      </c>
      <c r="I7" s="117">
        <v>88</v>
      </c>
      <c r="J7" s="117">
        <v>78.67</v>
      </c>
      <c r="K7" s="117">
        <v>40</v>
      </c>
      <c r="L7" s="117">
        <v>14.94</v>
      </c>
      <c r="M7" s="117">
        <v>10.77</v>
      </c>
      <c r="N7" s="117">
        <v>13.48</v>
      </c>
      <c r="O7" s="117">
        <v>24.96</v>
      </c>
      <c r="P7" s="117">
        <v>27.31</v>
      </c>
      <c r="Q7" s="117">
        <v>28.59</v>
      </c>
      <c r="R7" s="117">
        <v>53</v>
      </c>
      <c r="S7" s="117">
        <v>90.78</v>
      </c>
      <c r="T7" s="117">
        <v>104.03</v>
      </c>
      <c r="U7" s="117">
        <v>107.79</v>
      </c>
      <c r="V7" s="117">
        <v>122.1</v>
      </c>
      <c r="W7" s="117">
        <v>128.9</v>
      </c>
      <c r="X7" s="117">
        <v>125.92</v>
      </c>
      <c r="Y7" s="117">
        <v>117.15</v>
      </c>
      <c r="Z7" s="118"/>
      <c r="AA7" s="119">
        <f>IF(SUM(B7:Z7)&lt;&gt;0,AVERAGEIF(B7:Z7,"&lt;&gt;"""),"")</f>
        <v>78.830833333333331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0.2</v>
      </c>
      <c r="C13" s="129">
        <v>0.6</v>
      </c>
      <c r="D13" s="129">
        <v>0.3</v>
      </c>
      <c r="E13" s="129"/>
      <c r="F13" s="129"/>
      <c r="G13" s="129"/>
      <c r="H13" s="129"/>
      <c r="I13" s="129"/>
      <c r="J13" s="129">
        <v>1</v>
      </c>
      <c r="K13" s="129"/>
      <c r="L13" s="129"/>
      <c r="M13" s="129"/>
      <c r="N13" s="129"/>
      <c r="O13" s="129"/>
      <c r="P13" s="129"/>
      <c r="Q13" s="129"/>
      <c r="R13" s="129"/>
      <c r="S13" s="129">
        <v>8.1999999999999993</v>
      </c>
      <c r="T13" s="129">
        <v>22</v>
      </c>
      <c r="U13" s="129">
        <v>32.4</v>
      </c>
      <c r="V13" s="129"/>
      <c r="W13" s="129">
        <v>1.8</v>
      </c>
      <c r="X13" s="129">
        <v>8.1</v>
      </c>
      <c r="Y13" s="130">
        <v>0.8</v>
      </c>
      <c r="Z13" s="131"/>
      <c r="AA13" s="132">
        <f t="shared" si="0"/>
        <v>75.399999999999977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187.4</v>
      </c>
      <c r="C15" s="133">
        <v>100.9</v>
      </c>
      <c r="D15" s="133"/>
      <c r="E15" s="133"/>
      <c r="F15" s="133">
        <v>28.9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42.3</v>
      </c>
      <c r="X15" s="133"/>
      <c r="Y15" s="133"/>
      <c r="Z15" s="131"/>
      <c r="AA15" s="132">
        <f t="shared" si="0"/>
        <v>359.5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187.6</v>
      </c>
      <c r="C16" s="135">
        <f t="shared" si="1"/>
        <v>101.5</v>
      </c>
      <c r="D16" s="135">
        <f t="shared" si="1"/>
        <v>0.3</v>
      </c>
      <c r="E16" s="135">
        <f t="shared" si="1"/>
        <v>0</v>
      </c>
      <c r="F16" s="135">
        <f t="shared" si="1"/>
        <v>28.9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8.1999999999999993</v>
      </c>
      <c r="T16" s="135">
        <f t="shared" si="1"/>
        <v>22</v>
      </c>
      <c r="U16" s="135">
        <f t="shared" si="1"/>
        <v>32.4</v>
      </c>
      <c r="V16" s="135">
        <f t="shared" si="1"/>
        <v>0</v>
      </c>
      <c r="W16" s="135">
        <f t="shared" si="1"/>
        <v>44.099999999999994</v>
      </c>
      <c r="X16" s="135">
        <f t="shared" si="1"/>
        <v>8.1</v>
      </c>
      <c r="Y16" s="135">
        <f t="shared" si="1"/>
        <v>0.8</v>
      </c>
      <c r="Z16" s="136" t="str">
        <f t="shared" si="1"/>
        <v/>
      </c>
      <c r="AA16" s="90">
        <f t="shared" si="0"/>
        <v>434.90000000000003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26.8</v>
      </c>
      <c r="F21" s="129"/>
      <c r="G21" s="129"/>
      <c r="H21" s="129"/>
      <c r="I21" s="129"/>
      <c r="J21" s="129"/>
      <c r="K21" s="129">
        <v>2.1</v>
      </c>
      <c r="L21" s="129">
        <v>60.4</v>
      </c>
      <c r="M21" s="129">
        <v>43</v>
      </c>
      <c r="N21" s="129"/>
      <c r="O21" s="129"/>
      <c r="P21" s="129"/>
      <c r="Q21" s="129"/>
      <c r="R21" s="129"/>
      <c r="S21" s="129"/>
      <c r="T21" s="129"/>
      <c r="U21" s="129"/>
      <c r="V21" s="129">
        <v>5.2</v>
      </c>
      <c r="W21" s="129"/>
      <c r="X21" s="129"/>
      <c r="Y21" s="130"/>
      <c r="Z21" s="131"/>
      <c r="AA21" s="132">
        <f t="shared" si="2"/>
        <v>137.5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69.5</v>
      </c>
      <c r="Y23" s="133"/>
      <c r="Z23" s="131"/>
      <c r="AA23" s="132">
        <f t="shared" si="2"/>
        <v>69.5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26.8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2.1</v>
      </c>
      <c r="L24" s="135">
        <f t="shared" si="3"/>
        <v>60.4</v>
      </c>
      <c r="M24" s="135">
        <f t="shared" si="3"/>
        <v>43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5.2</v>
      </c>
      <c r="W24" s="135">
        <f t="shared" si="3"/>
        <v>0</v>
      </c>
      <c r="X24" s="135">
        <f t="shared" si="3"/>
        <v>69.5</v>
      </c>
      <c r="Y24" s="135">
        <f t="shared" si="3"/>
        <v>0</v>
      </c>
      <c r="Z24" s="136" t="str">
        <f t="shared" si="3"/>
        <v/>
      </c>
      <c r="AA24" s="90">
        <f t="shared" si="2"/>
        <v>207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2025-07-11T13:31:23Z</dcterms:created>
  <dcterms:modified xsi:type="dcterms:W3CDTF">2025-07-11T13:31:25Z</dcterms:modified>
</cp:coreProperties>
</file>