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<sst xmlns="http://schemas.openxmlformats.org/spreadsheetml/2006/main" count="119" uniqueCount="54">
  <si>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10/07/2025 16:28:56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</si>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</sst>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8F3-4F55-8753-9C790879B15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8F3-4F55-8753-9C790879B15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0.122</c:v>
                </c:pt>
                <c:pt idx="5">
                  <c:v>0.317</c:v>
                </c:pt>
                <c:pt idx="6">
                  <c:v>0.317</c:v>
                </c:pt>
                <c:pt idx="7">
                  <c:v>0.32200000000000001</c:v>
                </c:pt>
                <c:pt idx="8">
                  <c:v>2.38</c:v>
                </c:pt>
                <c:pt idx="9">
                  <c:v>0.42199999999999999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8.9710000000000001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8F3-4F55-8753-9C790879B15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10.356999999999999</c:v>
                </c:pt>
                <c:pt idx="1">
                  <c:v>17.740000000000002</c:v>
                </c:pt>
                <c:pt idx="2">
                  <c:v>14.866</c:v>
                </c:pt>
                <c:pt idx="3">
                  <c:v>14.225</c:v>
                </c:pt>
                <c:pt idx="4">
                  <c:v>10.872</c:v>
                </c:pt>
                <c:pt idx="5">
                  <c:v>11.125999999999999</c:v>
                </c:pt>
                <c:pt idx="6">
                  <c:v>0.42599999999999999</c:v>
                </c:pt>
                <c:pt idx="7">
                  <c:v>5.9689999999999994</c:v>
                </c:pt>
                <c:pt idx="8">
                  <c:v>14.218</c:v>
                </c:pt>
                <c:pt idx="9">
                  <c:v>20.123999999999999</c:v>
                </c:pt>
                <c:pt idx="10">
                  <c:v>27.754999999999999</c:v>
                </c:pt>
                <c:pt idx="11">
                  <c:v>23.732999999999997</c:v>
                </c:pt>
                <c:pt idx="12">
                  <c:v>26.96</c:v>
                </c:pt>
                <c:pt idx="13">
                  <c:v>17.768000000000001</c:v>
                </c:pt>
                <c:pt idx="14">
                  <c:v>31.823999999999998</c:v>
                </c:pt>
                <c:pt idx="15">
                  <c:v>6.7119999999999997</c:v>
                </c:pt>
                <c:pt idx="16">
                  <c:v>4.915</c:v>
                </c:pt>
                <c:pt idx="17">
                  <c:v>2.6539999999999999</c:v>
                </c:pt>
                <c:pt idx="18">
                  <c:v>0.89400000000000002</c:v>
                </c:pt>
                <c:pt idx="19">
                  <c:v>0.90300000000000002</c:v>
                </c:pt>
                <c:pt idx="20">
                  <c:v>2.246</c:v>
                </c:pt>
                <c:pt idx="21">
                  <c:v>2.222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8F3-4F55-8753-9C790879B15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8F3-4F55-8753-9C790879B15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8F3-4F55-8753-9C790879B15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2">
                  <c:v>5.9569999999999999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8F3-4F55-8753-9C790879B15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8F3-4F55-8753-9C790879B15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8F3-4F55-8753-9C790879B15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21.619000000000003</c:v>
                </c:pt>
                <c:pt idx="4">
                  <c:v>10.198</c:v>
                </c:pt>
                <c:pt idx="5">
                  <c:v>4.2530000000000001</c:v>
                </c:pt>
                <c:pt idx="6">
                  <c:v>30.43</c:v>
                </c:pt>
                <c:pt idx="7">
                  <c:v>25.634</c:v>
                </c:pt>
                <c:pt idx="8">
                  <c:v>69.337999999999994</c:v>
                </c:pt>
                <c:pt idx="16">
                  <c:v>26.1</c:v>
                </c:pt>
                <c:pt idx="17">
                  <c:v>67.775999999999996</c:v>
                </c:pt>
                <c:pt idx="18">
                  <c:v>78.885999999999996</c:v>
                </c:pt>
                <c:pt idx="19">
                  <c:v>32.14</c:v>
                </c:pt>
                <c:pt idx="20">
                  <c:v>74.62299999999999</c:v>
                </c:pt>
                <c:pt idx="21">
                  <c:v>64.873999999999995</c:v>
                </c:pt>
                <c:pt idx="22">
                  <c:v>50.015999999999998</c:v>
                </c:pt>
                <c:pt idx="23">
                  <c:v>50.587000000000003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8F3-4F55-8753-9C790879B15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15.7</c:v>
                </c:pt>
                <c:pt idx="1">
                  <c:v>10.4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2.7</c:v>
                </c:pt>
                <c:pt idx="6">
                  <c:v>10.5</c:v>
                </c:pt>
                <c:pt idx="7">
                  <c:v>11.4</c:v>
                </c:pt>
                <c:pt idx="8">
                  <c:v>44.4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15.7</c:v>
                </c:pt>
                <c:pt idx="14">
                  <c:v>0</c:v>
                </c:pt>
                <c:pt idx="15">
                  <c:v>28.7</c:v>
                </c:pt>
                <c:pt idx="16">
                  <c:v>22.2</c:v>
                </c:pt>
                <c:pt idx="17">
                  <c:v>1.8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19.5</c:v>
                </c:pt>
                <c:pt idx="22">
                  <c:v>0.2</c:v>
                </c:pt>
                <c:pt idx="23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8F3-4F55-8753-9C790879B15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0.155</c:v>
                </c:pt>
                <c:pt idx="2">
                  <c:v>0.22700000000000001</c:v>
                </c:pt>
                <c:pt idx="3">
                  <c:v>0.17399999999999999</c:v>
                </c:pt>
                <c:pt idx="4">
                  <c:v>0.20699999999999999</c:v>
                </c:pt>
                <c:pt idx="5">
                  <c:v>0.32300000000000001</c:v>
                </c:pt>
                <c:pt idx="6">
                  <c:v>5.3800000000000008</c:v>
                </c:pt>
                <c:pt idx="7">
                  <c:v>5.1230000000000002</c:v>
                </c:pt>
                <c:pt idx="8">
                  <c:v>4.032</c:v>
                </c:pt>
                <c:pt idx="9">
                  <c:v>2.173</c:v>
                </c:pt>
                <c:pt idx="10">
                  <c:v>18.397000000000002</c:v>
                </c:pt>
                <c:pt idx="11">
                  <c:v>20.914999999999999</c:v>
                </c:pt>
                <c:pt idx="12">
                  <c:v>17.056000000000001</c:v>
                </c:pt>
                <c:pt idx="13">
                  <c:v>18.286999999999999</c:v>
                </c:pt>
                <c:pt idx="14">
                  <c:v>26.172000000000001</c:v>
                </c:pt>
                <c:pt idx="15">
                  <c:v>2.8340000000000001</c:v>
                </c:pt>
                <c:pt idx="19">
                  <c:v>0.43900000000000006</c:v>
                </c:pt>
                <c:pt idx="20">
                  <c:v>0.224</c:v>
                </c:pt>
                <c:pt idx="21">
                  <c:v>0.18</c:v>
                </c:pt>
                <c:pt idx="22">
                  <c:v>0.56399999999999995</c:v>
                </c:pt>
                <c:pt idx="23">
                  <c:v>0.84199999999999997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8F3-4F55-8753-9C790879B15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8F3-4F55-8753-9C790879B15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8F3-4F55-8753-9C790879B1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103.39</c:v>
                </c:pt>
                <c:pt idx="1">
                  <c:v>98.87</c:v>
                </c:pt>
                <c:pt idx="2">
                  <c:v>94.22</c:v>
                </c:pt>
                <c:pt idx="3">
                  <c:v>89.2</c:v>
                </c:pt>
                <c:pt idx="4">
                  <c:v>89.98</c:v>
                </c:pt>
                <c:pt idx="5">
                  <c:v>96.84</c:v>
                </c:pt>
                <c:pt idx="6">
                  <c:v>100.39</c:v>
                </c:pt>
                <c:pt idx="7">
                  <c:v>99.77</c:v>
                </c:pt>
                <c:pt idx="8">
                  <c:v>93.4</c:v>
                </c:pt>
                <c:pt idx="9">
                  <c:v>72.12</c:v>
                </c:pt>
                <c:pt idx="10">
                  <c:v>41.89</c:v>
                </c:pt>
                <c:pt idx="11">
                  <c:v>30.45</c:v>
                </c:pt>
                <c:pt idx="12">
                  <c:v>55</c:v>
                </c:pt>
                <c:pt idx="13">
                  <c:v>40</c:v>
                </c:pt>
                <c:pt idx="14">
                  <c:v>35</c:v>
                </c:pt>
                <c:pt idx="15">
                  <c:v>64</c:v>
                </c:pt>
                <c:pt idx="16">
                  <c:v>89.61</c:v>
                </c:pt>
                <c:pt idx="17">
                  <c:v>112.42</c:v>
                </c:pt>
                <c:pt idx="18">
                  <c:v>134.58000000000001</c:v>
                </c:pt>
                <c:pt idx="19">
                  <c:v>149.13999999999999</c:v>
                </c:pt>
                <c:pt idx="20">
                  <c:v>138.57</c:v>
                </c:pt>
                <c:pt idx="21">
                  <c:v>133.31</c:v>
                </c:pt>
                <c:pt idx="22">
                  <c:v>133.15</c:v>
                </c:pt>
                <c:pt idx="23">
                  <c:v>117.9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8F3-4F55-8753-9C790879B1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6F4-4B7B-91D9-08C93E9A217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6F4-4B7B-91D9-08C93E9A217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12.257999999999999</c:v>
                </c:pt>
                <c:pt idx="1">
                  <c:v>11.829999999999998</c:v>
                </c:pt>
                <c:pt idx="2">
                  <c:v>10.644000000000002</c:v>
                </c:pt>
                <c:pt idx="3">
                  <c:v>6.9589999999999996</c:v>
                </c:pt>
                <c:pt idx="4">
                  <c:v>7.2279999999999998</c:v>
                </c:pt>
                <c:pt idx="5">
                  <c:v>13.051000000000002</c:v>
                </c:pt>
                <c:pt idx="6">
                  <c:v>16.059999999999999</c:v>
                </c:pt>
                <c:pt idx="7">
                  <c:v>19.252000000000002</c:v>
                </c:pt>
                <c:pt idx="8">
                  <c:v>14.925000000000001</c:v>
                </c:pt>
                <c:pt idx="9">
                  <c:v>15.949</c:v>
                </c:pt>
                <c:pt idx="10">
                  <c:v>19.548000000000002</c:v>
                </c:pt>
                <c:pt idx="11">
                  <c:v>19.957999999999998</c:v>
                </c:pt>
                <c:pt idx="12">
                  <c:v>15.817</c:v>
                </c:pt>
                <c:pt idx="13">
                  <c:v>18.951000000000001</c:v>
                </c:pt>
                <c:pt idx="14">
                  <c:v>9.9059999999999988</c:v>
                </c:pt>
                <c:pt idx="15">
                  <c:v>16.625</c:v>
                </c:pt>
                <c:pt idx="16">
                  <c:v>17.866999999999997</c:v>
                </c:pt>
                <c:pt idx="17">
                  <c:v>25.681999999999999</c:v>
                </c:pt>
                <c:pt idx="18">
                  <c:v>16.102</c:v>
                </c:pt>
                <c:pt idx="19">
                  <c:v>15.747999999999999</c:v>
                </c:pt>
                <c:pt idx="20">
                  <c:v>9.4169999999999998</c:v>
                </c:pt>
                <c:pt idx="21">
                  <c:v>13.115</c:v>
                </c:pt>
                <c:pt idx="22">
                  <c:v>12.651</c:v>
                </c:pt>
                <c:pt idx="23">
                  <c:v>12.437000000000001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F4-4B7B-91D9-08C93E9A217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8.0180000000000007</c:v>
                </c:pt>
                <c:pt idx="1">
                  <c:v>4.9749999999999996</c:v>
                </c:pt>
                <c:pt idx="2">
                  <c:v>3.4209999999999998</c:v>
                </c:pt>
                <c:pt idx="3">
                  <c:v>3.282</c:v>
                </c:pt>
                <c:pt idx="4">
                  <c:v>3.4550000000000001</c:v>
                </c:pt>
                <c:pt idx="5">
                  <c:v>4.4510000000000005</c:v>
                </c:pt>
                <c:pt idx="6">
                  <c:v>17.984999999999999</c:v>
                </c:pt>
                <c:pt idx="7">
                  <c:v>17.661000000000001</c:v>
                </c:pt>
                <c:pt idx="8">
                  <c:v>4.444</c:v>
                </c:pt>
                <c:pt idx="9">
                  <c:v>6.77</c:v>
                </c:pt>
                <c:pt idx="10">
                  <c:v>6.9429999999999996</c:v>
                </c:pt>
                <c:pt idx="11">
                  <c:v>2.2989999999999999</c:v>
                </c:pt>
                <c:pt idx="12">
                  <c:v>7.5440000000000005</c:v>
                </c:pt>
                <c:pt idx="13">
                  <c:v>6.202</c:v>
                </c:pt>
                <c:pt idx="14">
                  <c:v>1.0469999999999999</c:v>
                </c:pt>
                <c:pt idx="15">
                  <c:v>19.503</c:v>
                </c:pt>
                <c:pt idx="16">
                  <c:v>27.772000000000002</c:v>
                </c:pt>
                <c:pt idx="17">
                  <c:v>34.191000000000003</c:v>
                </c:pt>
                <c:pt idx="18">
                  <c:v>52.465000000000003</c:v>
                </c:pt>
                <c:pt idx="19">
                  <c:v>13.634000000000002</c:v>
                </c:pt>
                <c:pt idx="20">
                  <c:v>33.804000000000002</c:v>
                </c:pt>
                <c:pt idx="21">
                  <c:v>47.808000000000007</c:v>
                </c:pt>
                <c:pt idx="22">
                  <c:v>28.100999999999999</c:v>
                </c:pt>
                <c:pt idx="23">
                  <c:v>34.391999999999996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F4-4B7B-91D9-08C93E9A217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6F4-4B7B-91D9-08C93E9A217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6F4-4B7B-91D9-08C93E9A217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6F4-4B7B-91D9-08C93E9A217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6F4-4B7B-91D9-08C93E9A217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6F4-4B7B-91D9-08C93E9A217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8">
                  <c:v>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6F4-4B7B-91D9-08C93E9A217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3.3</c:v>
                </c:pt>
                <c:pt idx="4">
                  <c:v>9.6999999999999993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56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4.0999999999999996</c:v>
                </c:pt>
                <c:pt idx="19">
                  <c:v>4.0999999999999996</c:v>
                </c:pt>
                <c:pt idx="20">
                  <c:v>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6F4-4B7B-91D9-08C93E9A217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27.407</c:v>
                </c:pt>
                <c:pt idx="1">
                  <c:v>11.647</c:v>
                </c:pt>
                <c:pt idx="2">
                  <c:v>0.53200000000000003</c:v>
                </c:pt>
                <c:pt idx="3">
                  <c:v>0.90700000000000003</c:v>
                </c:pt>
                <c:pt idx="4">
                  <c:v>0.90900000000000003</c:v>
                </c:pt>
                <c:pt idx="5">
                  <c:v>1.2629999999999999</c:v>
                </c:pt>
                <c:pt idx="6">
                  <c:v>12.998999999999999</c:v>
                </c:pt>
                <c:pt idx="7">
                  <c:v>11.513999999999999</c:v>
                </c:pt>
                <c:pt idx="10">
                  <c:v>24.661000000000001</c:v>
                </c:pt>
                <c:pt idx="11">
                  <c:v>27.390999999999998</c:v>
                </c:pt>
                <c:pt idx="12">
                  <c:v>31.611999999999998</c:v>
                </c:pt>
                <c:pt idx="13">
                  <c:v>31.596</c:v>
                </c:pt>
                <c:pt idx="15">
                  <c:v>2.16</c:v>
                </c:pt>
                <c:pt idx="16">
                  <c:v>7.6210000000000004</c:v>
                </c:pt>
                <c:pt idx="17">
                  <c:v>12.382</c:v>
                </c:pt>
                <c:pt idx="18">
                  <c:v>7.1129999999999995</c:v>
                </c:pt>
                <c:pt idx="20">
                  <c:v>28.872</c:v>
                </c:pt>
                <c:pt idx="21">
                  <c:v>25.853000000000002</c:v>
                </c:pt>
                <c:pt idx="22">
                  <c:v>10.027999999999999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6F4-4B7B-91D9-08C93E9A217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6F4-4B7B-91D9-08C93E9A217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6F4-4B7B-91D9-08C93E9A21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103.39</c:v>
                </c:pt>
                <c:pt idx="1">
                  <c:v>98.87</c:v>
                </c:pt>
                <c:pt idx="2">
                  <c:v>94.22</c:v>
                </c:pt>
                <c:pt idx="3">
                  <c:v>89.2</c:v>
                </c:pt>
                <c:pt idx="4">
                  <c:v>89.98</c:v>
                </c:pt>
                <c:pt idx="5">
                  <c:v>96.84</c:v>
                </c:pt>
                <c:pt idx="6">
                  <c:v>100.39</c:v>
                </c:pt>
                <c:pt idx="7">
                  <c:v>99.77</c:v>
                </c:pt>
                <c:pt idx="8">
                  <c:v>93.4</c:v>
                </c:pt>
                <c:pt idx="9">
                  <c:v>72.12</c:v>
                </c:pt>
                <c:pt idx="10">
                  <c:v>41.89</c:v>
                </c:pt>
                <c:pt idx="11">
                  <c:v>30.45</c:v>
                </c:pt>
                <c:pt idx="12">
                  <c:v>55</c:v>
                </c:pt>
                <c:pt idx="13">
                  <c:v>40</c:v>
                </c:pt>
                <c:pt idx="14">
                  <c:v>35</c:v>
                </c:pt>
                <c:pt idx="15">
                  <c:v>64</c:v>
                </c:pt>
                <c:pt idx="16">
                  <c:v>89.61</c:v>
                </c:pt>
                <c:pt idx="17">
                  <c:v>112.42</c:v>
                </c:pt>
                <c:pt idx="18">
                  <c:v>134.58000000000001</c:v>
                </c:pt>
                <c:pt idx="19">
                  <c:v>149.13999999999999</c:v>
                </c:pt>
                <c:pt idx="20">
                  <c:v>138.57</c:v>
                </c:pt>
                <c:pt idx="21">
                  <c:v>133.31</c:v>
                </c:pt>
                <c:pt idx="22">
                  <c:v>133.15</c:v>
                </c:pt>
                <c:pt idx="23">
                  <c:v>117.9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6F4-4B7B-91D9-08C93E9A21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47.676000000000002</v>
      </c>
      <c r="C4" s="18">
        <v>28.417000000000002</v>
      </c>
      <c r="D4" s="18">
        <v>15.093</v>
      </c>
      <c r="E4" s="18">
        <v>14.398999999999999</v>
      </c>
      <c r="F4" s="18">
        <v>21.277000000000001</v>
      </c>
      <c r="G4" s="18">
        <v>18.719000000000001</v>
      </c>
      <c r="H4" s="18">
        <v>47.053000000000004</v>
      </c>
      <c r="I4" s="18">
        <v>48.448</v>
      </c>
      <c r="J4" s="18">
        <v>134.36799999999999</v>
      </c>
      <c r="K4" s="18">
        <v>22.719000000000001</v>
      </c>
      <c r="L4" s="18">
        <v>51.152000000000001</v>
      </c>
      <c r="M4" s="18">
        <v>49.647999999999996</v>
      </c>
      <c r="N4" s="18">
        <v>54.973000000000006</v>
      </c>
      <c r="O4" s="18">
        <v>56.755000000000003</v>
      </c>
      <c r="P4" s="18">
        <v>66.967000000000013</v>
      </c>
      <c r="Q4" s="18">
        <v>38.245999999999995</v>
      </c>
      <c r="R4" s="18">
        <v>53.215000000000003</v>
      </c>
      <c r="S4" s="18">
        <v>72.22999999999999</v>
      </c>
      <c r="T4" s="18">
        <v>79.78</v>
      </c>
      <c r="U4" s="18">
        <v>33.481999999999999</v>
      </c>
      <c r="V4" s="18">
        <v>77.092999999999989</v>
      </c>
      <c r="W4" s="18">
        <v>86.775999999999996</v>
      </c>
      <c r="X4" s="18">
        <v>50.78</v>
      </c>
      <c r="Y4" s="18">
        <v>51.828999999999994</v>
      </c>
      <c r="Z4" s="19"/>
      <c r="AA4" s="20">
        <f>SUM(B4:Z4)</f>
        <v>1221.095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103.39</v>
      </c>
      <c r="C7" s="28">
        <v>98.87</v>
      </c>
      <c r="D7" s="28">
        <v>94.22</v>
      </c>
      <c r="E7" s="28">
        <v>89.2</v>
      </c>
      <c r="F7" s="28">
        <v>89.98</v>
      </c>
      <c r="G7" s="28">
        <v>96.84</v>
      </c>
      <c r="H7" s="28">
        <v>100.39</v>
      </c>
      <c r="I7" s="28">
        <v>99.77</v>
      </c>
      <c r="J7" s="28">
        <v>93.4</v>
      </c>
      <c r="K7" s="28">
        <v>72.12</v>
      </c>
      <c r="L7" s="28">
        <v>41.89</v>
      </c>
      <c r="M7" s="28">
        <v>30.45</v>
      </c>
      <c r="N7" s="28">
        <v>55</v>
      </c>
      <c r="O7" s="28">
        <v>40</v>
      </c>
      <c r="P7" s="28">
        <v>35</v>
      </c>
      <c r="Q7" s="28">
        <v>64</v>
      </c>
      <c r="R7" s="28">
        <v>89.61</v>
      </c>
      <c r="S7" s="28">
        <v>112.42</v>
      </c>
      <c r="T7" s="28">
        <v>134.58000000000001</v>
      </c>
      <c r="U7" s="28">
        <v>149.13999999999999</v>
      </c>
      <c r="V7" s="28">
        <v>138.57</v>
      </c>
      <c r="W7" s="28">
        <v>133.31</v>
      </c>
      <c r="X7" s="28">
        <v>133.15</v>
      </c>
      <c r="Y7" s="28">
        <v>117.9</v>
      </c>
      <c r="Z7" s="29"/>
      <c r="AA7" s="30">
        <f>IF(SUM(B7:Z7)&lt;&gt;0,AVERAGEIF(B7:Z7,"&lt;&gt;"""),"")</f>
        <v>92.216666666666654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21.619000000000003</v>
      </c>
      <c r="C12" s="52"/>
      <c r="D12" s="52"/>
      <c r="E12" s="52"/>
      <c r="F12" s="52">
        <v>10.198</v>
      </c>
      <c r="G12" s="52">
        <v>4.2530000000000001</v>
      </c>
      <c r="H12" s="52">
        <v>30.43</v>
      </c>
      <c r="I12" s="52">
        <v>25.634</v>
      </c>
      <c r="J12" s="52">
        <v>69.337999999999994</v>
      </c>
      <c r="K12" s="52"/>
      <c r="L12" s="52"/>
      <c r="M12" s="52"/>
      <c r="N12" s="52"/>
      <c r="O12" s="52"/>
      <c r="P12" s="52"/>
      <c r="Q12" s="52"/>
      <c r="R12" s="52">
        <v>26.1</v>
      </c>
      <c r="S12" s="52">
        <v>67.775999999999996</v>
      </c>
      <c r="T12" s="52">
        <v>78.885999999999996</v>
      </c>
      <c r="U12" s="52">
        <v>32.14</v>
      </c>
      <c r="V12" s="52">
        <v>74.62299999999999</v>
      </c>
      <c r="W12" s="52">
        <v>64.873999999999995</v>
      </c>
      <c r="X12" s="52">
        <v>50.015999999999998</v>
      </c>
      <c r="Y12" s="52">
        <v>50.587000000000003</v>
      </c>
      <c r="Z12" s="53"/>
      <c r="AA12" s="54">
        <f t="shared" si="0"/>
        <v>606.47399999999982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0.155</v>
      </c>
      <c r="D14" s="57">
        <v>0.22700000000000001</v>
      </c>
      <c r="E14" s="57">
        <v>0.17399999999999999</v>
      </c>
      <c r="F14" s="57">
        <v>0.20699999999999999</v>
      </c>
      <c r="G14" s="57">
        <v>0.32300000000000001</v>
      </c>
      <c r="H14" s="57">
        <v>5.3800000000000008</v>
      </c>
      <c r="I14" s="57">
        <v>5.1230000000000002</v>
      </c>
      <c r="J14" s="57">
        <v>4.032</v>
      </c>
      <c r="K14" s="57">
        <v>2.173</v>
      </c>
      <c r="L14" s="57">
        <v>18.397000000000002</v>
      </c>
      <c r="M14" s="57">
        <v>20.914999999999999</v>
      </c>
      <c r="N14" s="57">
        <v>17.056000000000001</v>
      </c>
      <c r="O14" s="57">
        <v>18.286999999999999</v>
      </c>
      <c r="P14" s="57">
        <v>26.172000000000001</v>
      </c>
      <c r="Q14" s="57">
        <v>2.8340000000000001</v>
      </c>
      <c r="R14" s="57"/>
      <c r="S14" s="57"/>
      <c r="T14" s="57"/>
      <c r="U14" s="57">
        <v>0.43900000000000006</v>
      </c>
      <c r="V14" s="57">
        <v>0.224</v>
      </c>
      <c r="W14" s="57">
        <v>0.18</v>
      </c>
      <c r="X14" s="57">
        <v>0.56399999999999995</v>
      </c>
      <c r="Y14" s="57">
        <v>0.84199999999999997</v>
      </c>
      <c r="Z14" s="58"/>
      <c r="AA14" s="59">
        <f t="shared" si="0"/>
        <v>123.70400000000001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21.619000000000003</v>
      </c>
      <c r="C16" s="62">
        <f t="shared" si="1"/>
        <v>0.155</v>
      </c>
      <c r="D16" s="62">
        <f t="shared" si="1"/>
        <v>0.22700000000000001</v>
      </c>
      <c r="E16" s="62">
        <f t="shared" si="1"/>
        <v>0.17399999999999999</v>
      </c>
      <c r="F16" s="62">
        <f t="shared" si="1"/>
        <v>10.405000000000001</v>
      </c>
      <c r="G16" s="62">
        <f t="shared" si="1"/>
        <v>4.5760000000000005</v>
      </c>
      <c r="H16" s="62">
        <f t="shared" si="1"/>
        <v>35.81</v>
      </c>
      <c r="I16" s="62">
        <f t="shared" si="1"/>
        <v>30.757000000000001</v>
      </c>
      <c r="J16" s="62">
        <f t="shared" si="1"/>
        <v>73.36999999999999</v>
      </c>
      <c r="K16" s="62">
        <f t="shared" si="1"/>
        <v>2.173</v>
      </c>
      <c r="L16" s="62">
        <f t="shared" si="1"/>
        <v>18.397000000000002</v>
      </c>
      <c r="M16" s="62">
        <f t="shared" si="1"/>
        <v>20.914999999999999</v>
      </c>
      <c r="N16" s="62">
        <f t="shared" si="1"/>
        <v>17.056000000000001</v>
      </c>
      <c r="O16" s="62">
        <f t="shared" si="1"/>
        <v>18.286999999999999</v>
      </c>
      <c r="P16" s="62">
        <f t="shared" si="1"/>
        <v>26.172000000000001</v>
      </c>
      <c r="Q16" s="62">
        <f t="shared" si="1"/>
        <v>2.8340000000000001</v>
      </c>
      <c r="R16" s="62">
        <f t="shared" si="1"/>
        <v>26.1</v>
      </c>
      <c r="S16" s="62">
        <f t="shared" si="1"/>
        <v>67.775999999999996</v>
      </c>
      <c r="T16" s="62">
        <f t="shared" si="1"/>
        <v>78.885999999999996</v>
      </c>
      <c r="U16" s="62">
        <f t="shared" si="1"/>
        <v>32.579000000000001</v>
      </c>
      <c r="V16" s="62">
        <f t="shared" si="1"/>
        <v>74.846999999999994</v>
      </c>
      <c r="W16" s="62">
        <f t="shared" si="1"/>
        <v>65.054000000000002</v>
      </c>
      <c r="X16" s="62">
        <f t="shared" si="1"/>
        <v>50.58</v>
      </c>
      <c r="Y16" s="62">
        <f t="shared" si="1"/>
        <v>51.429000000000002</v>
      </c>
      <c r="Z16" s="63" t="str">
        <f t="shared" si="1"/>
        <v/>
      </c>
      <c r="AA16" s="64">
        <f>SUM(AA10:AA15)</f>
        <v>730.17799999999988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0.122</v>
      </c>
      <c r="D20" s="77"/>
      <c r="E20" s="77"/>
      <c r="F20" s="77"/>
      <c r="G20" s="77">
        <v>0.317</v>
      </c>
      <c r="H20" s="77">
        <v>0.317</v>
      </c>
      <c r="I20" s="77">
        <v>0.32200000000000001</v>
      </c>
      <c r="J20" s="77">
        <v>2.38</v>
      </c>
      <c r="K20" s="77">
        <v>0.42199999999999999</v>
      </c>
      <c r="L20" s="77">
        <v>5</v>
      </c>
      <c r="M20" s="77">
        <v>5</v>
      </c>
      <c r="N20" s="77">
        <v>5</v>
      </c>
      <c r="O20" s="77">
        <v>5</v>
      </c>
      <c r="P20" s="77">
        <v>8.9710000000000001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32.850999999999999</v>
      </c>
    </row>
    <row r="21" spans="1:27" ht="24.95" customHeight="1" x14ac:dyDescent="0.2">
      <c r="A21" s="75" t="s">
        <v>16</v>
      </c>
      <c r="B21" s="80">
        <v>10.356999999999999</v>
      </c>
      <c r="C21" s="81">
        <v>17.740000000000002</v>
      </c>
      <c r="D21" s="81">
        <v>14.866</v>
      </c>
      <c r="E21" s="81">
        <v>14.225</v>
      </c>
      <c r="F21" s="81">
        <v>10.872</v>
      </c>
      <c r="G21" s="81">
        <v>11.125999999999999</v>
      </c>
      <c r="H21" s="81">
        <v>0.42599999999999999</v>
      </c>
      <c r="I21" s="81">
        <v>5.9689999999999994</v>
      </c>
      <c r="J21" s="81">
        <v>14.218</v>
      </c>
      <c r="K21" s="81">
        <v>20.123999999999999</v>
      </c>
      <c r="L21" s="81">
        <v>27.754999999999999</v>
      </c>
      <c r="M21" s="81">
        <v>23.732999999999997</v>
      </c>
      <c r="N21" s="81">
        <v>26.96</v>
      </c>
      <c r="O21" s="81">
        <v>17.768000000000001</v>
      </c>
      <c r="P21" s="81">
        <v>31.823999999999998</v>
      </c>
      <c r="Q21" s="81">
        <v>6.7119999999999997</v>
      </c>
      <c r="R21" s="81">
        <v>4.915</v>
      </c>
      <c r="S21" s="81">
        <v>2.6539999999999999</v>
      </c>
      <c r="T21" s="81">
        <v>0.89400000000000002</v>
      </c>
      <c r="U21" s="81">
        <v>0.90300000000000002</v>
      </c>
      <c r="V21" s="81">
        <v>2.246</v>
      </c>
      <c r="W21" s="81">
        <v>2.222</v>
      </c>
      <c r="X21" s="81"/>
      <c r="Y21" s="81"/>
      <c r="Z21" s="78"/>
      <c r="AA21" s="79">
        <f t="shared" si="2"/>
        <v>268.50900000000001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5.9569999999999999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5.9569999999999999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10.356999999999999</v>
      </c>
      <c r="C26" s="88">
        <f t="shared" si="3"/>
        <v>17.862000000000002</v>
      </c>
      <c r="D26" s="88">
        <f t="shared" si="3"/>
        <v>14.866</v>
      </c>
      <c r="E26" s="88">
        <f t="shared" si="3"/>
        <v>14.225</v>
      </c>
      <c r="F26" s="88">
        <f t="shared" si="3"/>
        <v>10.872</v>
      </c>
      <c r="G26" s="88">
        <f t="shared" si="3"/>
        <v>11.443</v>
      </c>
      <c r="H26" s="88">
        <f t="shared" si="3"/>
        <v>0.74299999999999999</v>
      </c>
      <c r="I26" s="88">
        <f t="shared" si="3"/>
        <v>6.2909999999999995</v>
      </c>
      <c r="J26" s="88">
        <f t="shared" si="3"/>
        <v>16.597999999999999</v>
      </c>
      <c r="K26" s="88">
        <f t="shared" si="3"/>
        <v>20.545999999999999</v>
      </c>
      <c r="L26" s="88">
        <f t="shared" si="3"/>
        <v>32.754999999999995</v>
      </c>
      <c r="M26" s="88">
        <f t="shared" si="3"/>
        <v>28.732999999999997</v>
      </c>
      <c r="N26" s="88">
        <f t="shared" si="3"/>
        <v>37.917000000000002</v>
      </c>
      <c r="O26" s="88">
        <f t="shared" si="3"/>
        <v>22.768000000000001</v>
      </c>
      <c r="P26" s="88">
        <f t="shared" si="3"/>
        <v>40.795000000000002</v>
      </c>
      <c r="Q26" s="88">
        <f t="shared" si="3"/>
        <v>6.7119999999999997</v>
      </c>
      <c r="R26" s="88">
        <f t="shared" si="3"/>
        <v>4.915</v>
      </c>
      <c r="S26" s="88">
        <f t="shared" si="3"/>
        <v>2.6539999999999999</v>
      </c>
      <c r="T26" s="88">
        <f t="shared" si="3"/>
        <v>0.89400000000000002</v>
      </c>
      <c r="U26" s="88">
        <f t="shared" si="3"/>
        <v>0.90300000000000002</v>
      </c>
      <c r="V26" s="88">
        <f t="shared" si="3"/>
        <v>2.246</v>
      </c>
      <c r="W26" s="88">
        <f t="shared" si="3"/>
        <v>2.222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307.31700000000001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31.975999999999999</v>
      </c>
      <c r="C30" s="77">
        <v>18.016999999999999</v>
      </c>
      <c r="D30" s="77">
        <v>15.093</v>
      </c>
      <c r="E30" s="77">
        <v>14.398999999999999</v>
      </c>
      <c r="F30" s="77">
        <v>21.277000000000001</v>
      </c>
      <c r="G30" s="77">
        <v>16.018999999999998</v>
      </c>
      <c r="H30" s="77">
        <v>36.552999999999997</v>
      </c>
      <c r="I30" s="77">
        <v>37.048000000000002</v>
      </c>
      <c r="J30" s="77">
        <v>89.968000000000004</v>
      </c>
      <c r="K30" s="77">
        <v>22.719000000000001</v>
      </c>
      <c r="L30" s="77">
        <v>51.152000000000001</v>
      </c>
      <c r="M30" s="77">
        <v>49.648000000000003</v>
      </c>
      <c r="N30" s="77">
        <v>54.972999999999999</v>
      </c>
      <c r="O30" s="77">
        <v>41.055</v>
      </c>
      <c r="P30" s="77">
        <v>66.966999999999999</v>
      </c>
      <c r="Q30" s="77">
        <v>9.5459999999999994</v>
      </c>
      <c r="R30" s="77">
        <v>31.015000000000001</v>
      </c>
      <c r="S30" s="77">
        <v>70.430000000000007</v>
      </c>
      <c r="T30" s="77">
        <v>79.78</v>
      </c>
      <c r="U30" s="77">
        <v>33.481999999999999</v>
      </c>
      <c r="V30" s="77">
        <v>77.093000000000004</v>
      </c>
      <c r="W30" s="77">
        <v>67.275999999999996</v>
      </c>
      <c r="X30" s="77">
        <v>50.58</v>
      </c>
      <c r="Y30" s="77">
        <v>51.429000000000002</v>
      </c>
      <c r="Z30" s="78"/>
      <c r="AA30" s="79">
        <f>SUM(B30:Z30)</f>
        <v>1037.4949999999999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31.975999999999999</v>
      </c>
      <c r="C32" s="62">
        <f t="shared" ref="C32:Z32" si="4">IF(LEN(C$2)&gt;0,SUM(C29:C31),"")</f>
        <v>18.016999999999999</v>
      </c>
      <c r="D32" s="62">
        <f t="shared" si="4"/>
        <v>15.093</v>
      </c>
      <c r="E32" s="62">
        <f t="shared" si="4"/>
        <v>14.398999999999999</v>
      </c>
      <c r="F32" s="62">
        <f t="shared" si="4"/>
        <v>21.277000000000001</v>
      </c>
      <c r="G32" s="62">
        <f t="shared" si="4"/>
        <v>16.018999999999998</v>
      </c>
      <c r="H32" s="62">
        <f t="shared" si="4"/>
        <v>36.552999999999997</v>
      </c>
      <c r="I32" s="62">
        <f t="shared" si="4"/>
        <v>37.048000000000002</v>
      </c>
      <c r="J32" s="62">
        <f t="shared" si="4"/>
        <v>89.968000000000004</v>
      </c>
      <c r="K32" s="62">
        <f t="shared" si="4"/>
        <v>22.719000000000001</v>
      </c>
      <c r="L32" s="62">
        <f t="shared" si="4"/>
        <v>51.152000000000001</v>
      </c>
      <c r="M32" s="62">
        <f t="shared" si="4"/>
        <v>49.648000000000003</v>
      </c>
      <c r="N32" s="62">
        <f t="shared" si="4"/>
        <v>54.972999999999999</v>
      </c>
      <c r="O32" s="62">
        <f t="shared" si="4"/>
        <v>41.055</v>
      </c>
      <c r="P32" s="62">
        <f t="shared" si="4"/>
        <v>66.966999999999999</v>
      </c>
      <c r="Q32" s="62">
        <f t="shared" si="4"/>
        <v>9.5459999999999994</v>
      </c>
      <c r="R32" s="62">
        <f t="shared" si="4"/>
        <v>31.015000000000001</v>
      </c>
      <c r="S32" s="62">
        <f t="shared" si="4"/>
        <v>70.430000000000007</v>
      </c>
      <c r="T32" s="62">
        <f t="shared" si="4"/>
        <v>79.78</v>
      </c>
      <c r="U32" s="62">
        <f t="shared" si="4"/>
        <v>33.481999999999999</v>
      </c>
      <c r="V32" s="62">
        <f t="shared" si="4"/>
        <v>77.093000000000004</v>
      </c>
      <c r="W32" s="62">
        <f t="shared" si="4"/>
        <v>67.275999999999996</v>
      </c>
      <c r="X32" s="62">
        <f t="shared" si="4"/>
        <v>50.58</v>
      </c>
      <c r="Y32" s="62">
        <f t="shared" si="4"/>
        <v>51.429000000000002</v>
      </c>
      <c r="Z32" s="63" t="str">
        <f t="shared" si="4"/>
        <v/>
      </c>
      <c r="AA32" s="64">
        <f>SUM(AA29:AA31)</f>
        <v>1037.4949999999999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15.7</v>
      </c>
      <c r="C37" s="99">
        <v>10.4</v>
      </c>
      <c r="D37" s="99"/>
      <c r="E37" s="99"/>
      <c r="F37" s="99"/>
      <c r="G37" s="99">
        <v>2.7</v>
      </c>
      <c r="H37" s="99">
        <v>10.5</v>
      </c>
      <c r="I37" s="99">
        <v>11.4</v>
      </c>
      <c r="J37" s="99">
        <v>44.4</v>
      </c>
      <c r="K37" s="99"/>
      <c r="L37" s="99"/>
      <c r="M37" s="99"/>
      <c r="N37" s="99"/>
      <c r="O37" s="99">
        <v>15.7</v>
      </c>
      <c r="P37" s="99"/>
      <c r="Q37" s="99">
        <v>28.7</v>
      </c>
      <c r="R37" s="99">
        <v>22.2</v>
      </c>
      <c r="S37" s="99">
        <v>1.8</v>
      </c>
      <c r="T37" s="99"/>
      <c r="U37" s="99"/>
      <c r="V37" s="99"/>
      <c r="W37" s="99">
        <v>19.5</v>
      </c>
      <c r="X37" s="99">
        <v>0.2</v>
      </c>
      <c r="Y37" s="99">
        <v>0.4</v>
      </c>
      <c r="Z37" s="100"/>
      <c r="AA37" s="79">
        <f t="shared" si="5"/>
        <v>183.6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15.7</v>
      </c>
      <c r="C40" s="88">
        <f t="shared" si="6"/>
        <v>10.4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2.7</v>
      </c>
      <c r="H40" s="88">
        <f t="shared" si="6"/>
        <v>10.5</v>
      </c>
      <c r="I40" s="88">
        <f t="shared" si="6"/>
        <v>11.4</v>
      </c>
      <c r="J40" s="88">
        <f t="shared" si="6"/>
        <v>44.4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15.7</v>
      </c>
      <c r="P40" s="88">
        <f t="shared" si="6"/>
        <v>0</v>
      </c>
      <c r="Q40" s="88">
        <f t="shared" si="6"/>
        <v>28.7</v>
      </c>
      <c r="R40" s="88">
        <f t="shared" si="6"/>
        <v>22.2</v>
      </c>
      <c r="S40" s="88">
        <f t="shared" si="6"/>
        <v>1.8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19.5</v>
      </c>
      <c r="X40" s="88">
        <f t="shared" si="6"/>
        <v>0.2</v>
      </c>
      <c r="Y40" s="88">
        <f t="shared" si="6"/>
        <v>0.4</v>
      </c>
      <c r="Z40" s="89" t="str">
        <f t="shared" si="6"/>
        <v/>
      </c>
      <c r="AA40" s="90">
        <f t="shared" si="5"/>
        <v>183.6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15.7</v>
      </c>
      <c r="C45" s="99">
        <v>10.4</v>
      </c>
      <c r="D45" s="99"/>
      <c r="E45" s="99"/>
      <c r="F45" s="99"/>
      <c r="G45" s="99">
        <v>2.7</v>
      </c>
      <c r="H45" s="99">
        <v>10.5</v>
      </c>
      <c r="I45" s="99">
        <v>11.4</v>
      </c>
      <c r="J45" s="99">
        <v>44.4</v>
      </c>
      <c r="K45" s="99"/>
      <c r="L45" s="99"/>
      <c r="M45" s="99"/>
      <c r="N45" s="99"/>
      <c r="O45" s="99">
        <v>15.7</v>
      </c>
      <c r="P45" s="99"/>
      <c r="Q45" s="99">
        <v>28.7</v>
      </c>
      <c r="R45" s="99">
        <v>22.2</v>
      </c>
      <c r="S45" s="99">
        <v>1.8</v>
      </c>
      <c r="T45" s="99"/>
      <c r="U45" s="99"/>
      <c r="V45" s="99"/>
      <c r="W45" s="99">
        <v>19.5</v>
      </c>
      <c r="X45" s="99">
        <v>0.2</v>
      </c>
      <c r="Y45" s="99">
        <v>0.4</v>
      </c>
      <c r="Z45" s="100"/>
      <c r="AA45" s="79">
        <f t="shared" si="7"/>
        <v>183.6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15.7</v>
      </c>
      <c r="C49" s="88">
        <f t="shared" ref="C49:Z49" si="8">IF(LEN(C$2)&gt;0,SUM(C43:C48),"")</f>
        <v>10.4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2.7</v>
      </c>
      <c r="H49" s="88">
        <f t="shared" si="8"/>
        <v>10.5</v>
      </c>
      <c r="I49" s="88">
        <f t="shared" si="8"/>
        <v>11.4</v>
      </c>
      <c r="J49" s="88">
        <f t="shared" si="8"/>
        <v>44.4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15.7</v>
      </c>
      <c r="P49" s="88">
        <f t="shared" si="8"/>
        <v>0</v>
      </c>
      <c r="Q49" s="88">
        <f t="shared" si="8"/>
        <v>28.7</v>
      </c>
      <c r="R49" s="88">
        <f t="shared" si="8"/>
        <v>22.2</v>
      </c>
      <c r="S49" s="88">
        <f t="shared" si="8"/>
        <v>1.8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19.5</v>
      </c>
      <c r="X49" s="88">
        <f t="shared" si="8"/>
        <v>0.2</v>
      </c>
      <c r="Y49" s="88">
        <f t="shared" si="8"/>
        <v>0.4</v>
      </c>
      <c r="Z49" s="89" t="str">
        <f t="shared" si="8"/>
        <v/>
      </c>
      <c r="AA49" s="90">
        <f t="shared" si="7"/>
        <v>183.6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47.676000000000002</v>
      </c>
      <c r="C52" s="88">
        <f t="shared" si="10"/>
        <v>28.417000000000002</v>
      </c>
      <c r="D52" s="88">
        <f t="shared" si="10"/>
        <v>15.093</v>
      </c>
      <c r="E52" s="88">
        <f t="shared" si="10"/>
        <v>14.398999999999999</v>
      </c>
      <c r="F52" s="88">
        <f t="shared" si="10"/>
        <v>21.277000000000001</v>
      </c>
      <c r="G52" s="88">
        <f t="shared" si="10"/>
        <v>18.718999999999998</v>
      </c>
      <c r="H52" s="88">
        <f t="shared" si="10"/>
        <v>47.053000000000004</v>
      </c>
      <c r="I52" s="88">
        <f t="shared" si="10"/>
        <v>48.448</v>
      </c>
      <c r="J52" s="88">
        <f t="shared" si="10"/>
        <v>134.36799999999999</v>
      </c>
      <c r="K52" s="88">
        <f t="shared" si="10"/>
        <v>22.719000000000001</v>
      </c>
      <c r="L52" s="88">
        <f t="shared" si="10"/>
        <v>51.152000000000001</v>
      </c>
      <c r="M52" s="88">
        <f t="shared" si="10"/>
        <v>49.647999999999996</v>
      </c>
      <c r="N52" s="88">
        <f t="shared" si="10"/>
        <v>54.972999999999999</v>
      </c>
      <c r="O52" s="88">
        <f t="shared" si="10"/>
        <v>56.754999999999995</v>
      </c>
      <c r="P52" s="88">
        <f t="shared" si="10"/>
        <v>66.966999999999999</v>
      </c>
      <c r="Q52" s="88">
        <f t="shared" si="10"/>
        <v>38.245999999999995</v>
      </c>
      <c r="R52" s="88">
        <f t="shared" si="10"/>
        <v>53.215000000000003</v>
      </c>
      <c r="S52" s="88">
        <f t="shared" si="10"/>
        <v>72.22999999999999</v>
      </c>
      <c r="T52" s="88">
        <f t="shared" si="10"/>
        <v>79.78</v>
      </c>
      <c r="U52" s="88">
        <f t="shared" si="10"/>
        <v>33.481999999999999</v>
      </c>
      <c r="V52" s="88">
        <f t="shared" si="10"/>
        <v>77.092999999999989</v>
      </c>
      <c r="W52" s="88">
        <f t="shared" si="10"/>
        <v>86.775999999999996</v>
      </c>
      <c r="X52" s="88">
        <f t="shared" si="10"/>
        <v>50.78</v>
      </c>
      <c r="Y52" s="88">
        <f t="shared" si="10"/>
        <v>51.829000000000001</v>
      </c>
      <c r="Z52" s="89" t="str">
        <f t="shared" si="10"/>
        <v/>
      </c>
      <c r="AA52" s="104">
        <f>SUM(B52:Z52)</f>
        <v>1221.095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45849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47.683000000000007</v>
      </c>
      <c r="C4" s="18">
        <v>28.451999999999998</v>
      </c>
      <c r="D4" s="18">
        <v>15.097</v>
      </c>
      <c r="E4" s="18">
        <v>14.448</v>
      </c>
      <c r="F4" s="18">
        <v>21.292000000000002</v>
      </c>
      <c r="G4" s="18">
        <v>18.765000000000001</v>
      </c>
      <c r="H4" s="18">
        <v>47.043999999999997</v>
      </c>
      <c r="I4" s="18">
        <v>48.427000000000007</v>
      </c>
      <c r="J4" s="18">
        <v>134.369</v>
      </c>
      <c r="K4" s="18">
        <v>22.719000000000001</v>
      </c>
      <c r="L4" s="18">
        <v>51.152000000000001</v>
      </c>
      <c r="M4" s="18">
        <v>49.647999999999996</v>
      </c>
      <c r="N4" s="18">
        <v>54.972999999999992</v>
      </c>
      <c r="O4" s="18">
        <v>56.749000000000002</v>
      </c>
      <c r="P4" s="18">
        <v>66.953000000000003</v>
      </c>
      <c r="Q4" s="18">
        <v>38.288000000000004</v>
      </c>
      <c r="R4" s="18">
        <v>53.260000000000005</v>
      </c>
      <c r="S4" s="18">
        <v>72.254999999999995</v>
      </c>
      <c r="T4" s="18">
        <v>79.78</v>
      </c>
      <c r="U4" s="18">
        <v>33.481999999999999</v>
      </c>
      <c r="V4" s="18">
        <v>77.093000000000004</v>
      </c>
      <c r="W4" s="18">
        <v>86.775999999999996</v>
      </c>
      <c r="X4" s="18">
        <v>50.78</v>
      </c>
      <c r="Y4" s="18">
        <v>51.829000000000001</v>
      </c>
      <c r="Z4" s="19"/>
      <c r="AA4" s="20">
        <f>SUM(B4:Z4)</f>
        <v>1221.3139999999999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103.39</v>
      </c>
      <c r="C7" s="28">
        <v>98.87</v>
      </c>
      <c r="D7" s="28">
        <v>94.22</v>
      </c>
      <c r="E7" s="28">
        <v>89.2</v>
      </c>
      <c r="F7" s="28">
        <v>89.98</v>
      </c>
      <c r="G7" s="28">
        <v>96.84</v>
      </c>
      <c r="H7" s="28">
        <v>100.39</v>
      </c>
      <c r="I7" s="28">
        <v>99.77</v>
      </c>
      <c r="J7" s="28">
        <v>93.4</v>
      </c>
      <c r="K7" s="28">
        <v>72.12</v>
      </c>
      <c r="L7" s="28">
        <v>41.89</v>
      </c>
      <c r="M7" s="28">
        <v>30.45</v>
      </c>
      <c r="N7" s="28">
        <v>55</v>
      </c>
      <c r="O7" s="28">
        <v>40</v>
      </c>
      <c r="P7" s="28">
        <v>35</v>
      </c>
      <c r="Q7" s="28">
        <v>64</v>
      </c>
      <c r="R7" s="28">
        <v>89.61</v>
      </c>
      <c r="S7" s="28">
        <v>112.42</v>
      </c>
      <c r="T7" s="28">
        <v>134.58000000000001</v>
      </c>
      <c r="U7" s="28">
        <v>149.13999999999999</v>
      </c>
      <c r="V7" s="28">
        <v>138.57</v>
      </c>
      <c r="W7" s="28">
        <v>133.31</v>
      </c>
      <c r="X7" s="28">
        <v>133.15</v>
      </c>
      <c r="Y7" s="28">
        <v>117.9</v>
      </c>
      <c r="Z7" s="29"/>
      <c r="AA7" s="30">
        <f>IF(SUM(B7:Z7)&lt;&gt;0,AVERAGEIF(B7:Z7,"&lt;&gt;"""),"")</f>
        <v>92.216666666666654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115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115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27.407</v>
      </c>
      <c r="C14" s="57">
        <v>11.647</v>
      </c>
      <c r="D14" s="57">
        <v>0.53200000000000003</v>
      </c>
      <c r="E14" s="57">
        <v>0.90700000000000003</v>
      </c>
      <c r="F14" s="57">
        <v>0.90900000000000003</v>
      </c>
      <c r="G14" s="57">
        <v>1.2629999999999999</v>
      </c>
      <c r="H14" s="57">
        <v>12.998999999999999</v>
      </c>
      <c r="I14" s="57">
        <v>11.513999999999999</v>
      </c>
      <c r="J14" s="57"/>
      <c r="K14" s="57"/>
      <c r="L14" s="57">
        <v>24.661000000000001</v>
      </c>
      <c r="M14" s="57">
        <v>27.390999999999998</v>
      </c>
      <c r="N14" s="57">
        <v>31.611999999999998</v>
      </c>
      <c r="O14" s="57">
        <v>31.596</v>
      </c>
      <c r="P14" s="57"/>
      <c r="Q14" s="57">
        <v>2.16</v>
      </c>
      <c r="R14" s="57">
        <v>7.6210000000000004</v>
      </c>
      <c r="S14" s="57">
        <v>12.382</v>
      </c>
      <c r="T14" s="57">
        <v>7.1129999999999995</v>
      </c>
      <c r="U14" s="57"/>
      <c r="V14" s="57">
        <v>28.872</v>
      </c>
      <c r="W14" s="57">
        <v>25.853000000000002</v>
      </c>
      <c r="X14" s="57">
        <v>10.027999999999999</v>
      </c>
      <c r="Y14" s="57">
        <v>5</v>
      </c>
      <c r="Z14" s="58"/>
      <c r="AA14" s="59">
        <f t="shared" si="0"/>
        <v>281.46700000000004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27.407</v>
      </c>
      <c r="C16" s="62">
        <f t="shared" ref="C16:Z16" si="1">IF(LEN(C$2)&gt;0,SUM(C10:C15),"")</f>
        <v>11.647</v>
      </c>
      <c r="D16" s="62">
        <f t="shared" si="1"/>
        <v>0.53200000000000003</v>
      </c>
      <c r="E16" s="62">
        <f t="shared" si="1"/>
        <v>0.90700000000000003</v>
      </c>
      <c r="F16" s="62">
        <f t="shared" si="1"/>
        <v>0.90900000000000003</v>
      </c>
      <c r="G16" s="62">
        <f t="shared" si="1"/>
        <v>1.2629999999999999</v>
      </c>
      <c r="H16" s="62">
        <f t="shared" si="1"/>
        <v>12.998999999999999</v>
      </c>
      <c r="I16" s="62">
        <f t="shared" si="1"/>
        <v>11.513999999999999</v>
      </c>
      <c r="J16" s="62">
        <f t="shared" si="1"/>
        <v>115</v>
      </c>
      <c r="K16" s="62">
        <f t="shared" si="1"/>
        <v>0</v>
      </c>
      <c r="L16" s="62">
        <f t="shared" si="1"/>
        <v>24.661000000000001</v>
      </c>
      <c r="M16" s="62">
        <f t="shared" si="1"/>
        <v>27.390999999999998</v>
      </c>
      <c r="N16" s="62">
        <f t="shared" si="1"/>
        <v>31.611999999999998</v>
      </c>
      <c r="O16" s="62">
        <f t="shared" si="1"/>
        <v>31.596</v>
      </c>
      <c r="P16" s="62">
        <f t="shared" si="1"/>
        <v>0</v>
      </c>
      <c r="Q16" s="62">
        <f t="shared" si="1"/>
        <v>2.16</v>
      </c>
      <c r="R16" s="62">
        <f t="shared" si="1"/>
        <v>7.6210000000000004</v>
      </c>
      <c r="S16" s="62">
        <f t="shared" si="1"/>
        <v>12.382</v>
      </c>
      <c r="T16" s="62">
        <f t="shared" si="1"/>
        <v>7.1129999999999995</v>
      </c>
      <c r="U16" s="62">
        <f t="shared" si="1"/>
        <v>0</v>
      </c>
      <c r="V16" s="62">
        <f t="shared" si="1"/>
        <v>28.872</v>
      </c>
      <c r="W16" s="62">
        <f t="shared" si="1"/>
        <v>25.853000000000002</v>
      </c>
      <c r="X16" s="62">
        <f t="shared" si="1"/>
        <v>10.027999999999999</v>
      </c>
      <c r="Y16" s="62">
        <f t="shared" si="1"/>
        <v>5</v>
      </c>
      <c r="Z16" s="63" t="str">
        <f t="shared" si="1"/>
        <v/>
      </c>
      <c r="AA16" s="64">
        <f>SUM(AA10:AA15)</f>
        <v>396.46700000000004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12.257999999999999</v>
      </c>
      <c r="C20" s="77">
        <v>11.829999999999998</v>
      </c>
      <c r="D20" s="77">
        <v>10.644000000000002</v>
      </c>
      <c r="E20" s="77">
        <v>6.9589999999999996</v>
      </c>
      <c r="F20" s="77">
        <v>7.2279999999999998</v>
      </c>
      <c r="G20" s="77">
        <v>13.051000000000002</v>
      </c>
      <c r="H20" s="77">
        <v>16.059999999999999</v>
      </c>
      <c r="I20" s="77">
        <v>19.252000000000002</v>
      </c>
      <c r="J20" s="77">
        <v>14.925000000000001</v>
      </c>
      <c r="K20" s="77">
        <v>15.949</v>
      </c>
      <c r="L20" s="77">
        <v>19.548000000000002</v>
      </c>
      <c r="M20" s="77">
        <v>19.957999999999998</v>
      </c>
      <c r="N20" s="77">
        <v>15.817</v>
      </c>
      <c r="O20" s="77">
        <v>18.951000000000001</v>
      </c>
      <c r="P20" s="77">
        <v>9.9059999999999988</v>
      </c>
      <c r="Q20" s="77">
        <v>16.625</v>
      </c>
      <c r="R20" s="77">
        <v>17.866999999999997</v>
      </c>
      <c r="S20" s="77">
        <v>25.681999999999999</v>
      </c>
      <c r="T20" s="77">
        <v>16.102</v>
      </c>
      <c r="U20" s="77">
        <v>15.747999999999999</v>
      </c>
      <c r="V20" s="77">
        <v>9.4169999999999998</v>
      </c>
      <c r="W20" s="77">
        <v>13.115</v>
      </c>
      <c r="X20" s="77">
        <v>12.651</v>
      </c>
      <c r="Y20" s="77">
        <v>12.437000000000001</v>
      </c>
      <c r="Z20" s="78"/>
      <c r="AA20" s="79">
        <f t="shared" si="2"/>
        <v>351.97999999999996</v>
      </c>
    </row>
    <row r="21" spans="1:27" ht="24.95" customHeight="1" x14ac:dyDescent="0.2">
      <c r="A21" s="75" t="s">
        <v>16</v>
      </c>
      <c r="B21" s="80">
        <v>8.0180000000000007</v>
      </c>
      <c r="C21" s="81">
        <v>4.9749999999999996</v>
      </c>
      <c r="D21" s="81">
        <v>3.4209999999999998</v>
      </c>
      <c r="E21" s="81">
        <v>3.282</v>
      </c>
      <c r="F21" s="81">
        <v>3.4550000000000001</v>
      </c>
      <c r="G21" s="81">
        <v>4.4510000000000005</v>
      </c>
      <c r="H21" s="81">
        <v>17.984999999999999</v>
      </c>
      <c r="I21" s="81">
        <v>17.661000000000001</v>
      </c>
      <c r="J21" s="81">
        <v>4.444</v>
      </c>
      <c r="K21" s="81">
        <v>6.77</v>
      </c>
      <c r="L21" s="81">
        <v>6.9429999999999996</v>
      </c>
      <c r="M21" s="81">
        <v>2.2989999999999999</v>
      </c>
      <c r="N21" s="81">
        <v>7.5440000000000005</v>
      </c>
      <c r="O21" s="81">
        <v>6.202</v>
      </c>
      <c r="P21" s="81">
        <v>1.0469999999999999</v>
      </c>
      <c r="Q21" s="81">
        <v>19.503</v>
      </c>
      <c r="R21" s="81">
        <v>27.772000000000002</v>
      </c>
      <c r="S21" s="81">
        <v>34.191000000000003</v>
      </c>
      <c r="T21" s="81">
        <v>52.465000000000003</v>
      </c>
      <c r="U21" s="81">
        <v>13.634000000000002</v>
      </c>
      <c r="V21" s="81">
        <v>33.804000000000002</v>
      </c>
      <c r="W21" s="81">
        <v>47.808000000000007</v>
      </c>
      <c r="X21" s="81">
        <v>28.100999999999999</v>
      </c>
      <c r="Y21" s="81">
        <v>34.391999999999996</v>
      </c>
      <c r="Z21" s="78"/>
      <c r="AA21" s="79">
        <f t="shared" si="2"/>
        <v>390.16699999999997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20.276</v>
      </c>
      <c r="C26" s="88">
        <f t="shared" ref="C26:Z26" si="3">IF(LEN(C$2)&gt;0,SUM(C19:C25),"")</f>
        <v>16.805</v>
      </c>
      <c r="D26" s="88">
        <f t="shared" si="3"/>
        <v>14.065000000000001</v>
      </c>
      <c r="E26" s="88">
        <f t="shared" si="3"/>
        <v>10.241</v>
      </c>
      <c r="F26" s="88">
        <f t="shared" si="3"/>
        <v>10.683</v>
      </c>
      <c r="G26" s="88">
        <f t="shared" si="3"/>
        <v>17.502000000000002</v>
      </c>
      <c r="H26" s="88">
        <f t="shared" si="3"/>
        <v>34.045000000000002</v>
      </c>
      <c r="I26" s="88">
        <f t="shared" si="3"/>
        <v>36.913000000000004</v>
      </c>
      <c r="J26" s="88">
        <f t="shared" si="3"/>
        <v>19.369</v>
      </c>
      <c r="K26" s="88">
        <f t="shared" si="3"/>
        <v>22.719000000000001</v>
      </c>
      <c r="L26" s="88">
        <f t="shared" si="3"/>
        <v>26.491</v>
      </c>
      <c r="M26" s="88">
        <f t="shared" si="3"/>
        <v>22.256999999999998</v>
      </c>
      <c r="N26" s="88">
        <f t="shared" si="3"/>
        <v>23.361000000000001</v>
      </c>
      <c r="O26" s="88">
        <f t="shared" si="3"/>
        <v>25.152999999999999</v>
      </c>
      <c r="P26" s="88">
        <f t="shared" si="3"/>
        <v>10.952999999999999</v>
      </c>
      <c r="Q26" s="88">
        <f t="shared" si="3"/>
        <v>36.128</v>
      </c>
      <c r="R26" s="88">
        <f t="shared" si="3"/>
        <v>45.638999999999996</v>
      </c>
      <c r="S26" s="88">
        <f t="shared" si="3"/>
        <v>59.873000000000005</v>
      </c>
      <c r="T26" s="88">
        <f t="shared" si="3"/>
        <v>68.567000000000007</v>
      </c>
      <c r="U26" s="88">
        <f t="shared" si="3"/>
        <v>29.382000000000001</v>
      </c>
      <c r="V26" s="88">
        <f t="shared" si="3"/>
        <v>43.221000000000004</v>
      </c>
      <c r="W26" s="88">
        <f t="shared" si="3"/>
        <v>60.923000000000009</v>
      </c>
      <c r="X26" s="88">
        <f t="shared" si="3"/>
        <v>40.751999999999995</v>
      </c>
      <c r="Y26" s="88">
        <f t="shared" si="3"/>
        <v>46.828999999999994</v>
      </c>
      <c r="Z26" s="89" t="str">
        <f t="shared" si="3"/>
        <v/>
      </c>
      <c r="AA26" s="90">
        <f>SUM(AA19:AA25)</f>
        <v>742.14699999999993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47.683</v>
      </c>
      <c r="C30" s="77">
        <v>28.452000000000002</v>
      </c>
      <c r="D30" s="77">
        <v>14.597</v>
      </c>
      <c r="E30" s="77">
        <v>11.148</v>
      </c>
      <c r="F30" s="77">
        <v>11.592000000000001</v>
      </c>
      <c r="G30" s="77">
        <v>18.765000000000001</v>
      </c>
      <c r="H30" s="77">
        <v>47.043999999999997</v>
      </c>
      <c r="I30" s="77">
        <v>48.427</v>
      </c>
      <c r="J30" s="77">
        <v>134.369</v>
      </c>
      <c r="K30" s="77">
        <v>22.719000000000001</v>
      </c>
      <c r="L30" s="77">
        <v>51.152000000000001</v>
      </c>
      <c r="M30" s="77">
        <v>49.648000000000003</v>
      </c>
      <c r="N30" s="77">
        <v>54.972999999999999</v>
      </c>
      <c r="O30" s="77">
        <v>56.749000000000002</v>
      </c>
      <c r="P30" s="77">
        <v>10.952999999999999</v>
      </c>
      <c r="Q30" s="77">
        <v>38.287999999999997</v>
      </c>
      <c r="R30" s="77">
        <v>53.26</v>
      </c>
      <c r="S30" s="77">
        <v>72.254999999999995</v>
      </c>
      <c r="T30" s="77">
        <v>75.680000000000007</v>
      </c>
      <c r="U30" s="77">
        <v>29.382000000000001</v>
      </c>
      <c r="V30" s="77">
        <v>72.093000000000004</v>
      </c>
      <c r="W30" s="77">
        <v>86.775999999999996</v>
      </c>
      <c r="X30" s="77">
        <v>50.78</v>
      </c>
      <c r="Y30" s="77">
        <v>51.829000000000001</v>
      </c>
      <c r="Z30" s="78"/>
      <c r="AA30" s="79">
        <f>SUM(B30:Z30)</f>
        <v>1138.6139999999998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47.683</v>
      </c>
      <c r="C32" s="62">
        <f t="shared" ref="C32:Z32" si="4">IF(LEN(C$2)&gt;0,SUM(C29:C31),"")</f>
        <v>28.452000000000002</v>
      </c>
      <c r="D32" s="62">
        <f t="shared" si="4"/>
        <v>14.597</v>
      </c>
      <c r="E32" s="62">
        <f t="shared" si="4"/>
        <v>11.148</v>
      </c>
      <c r="F32" s="62">
        <f t="shared" si="4"/>
        <v>11.592000000000001</v>
      </c>
      <c r="G32" s="62">
        <f t="shared" si="4"/>
        <v>18.765000000000001</v>
      </c>
      <c r="H32" s="62">
        <f t="shared" si="4"/>
        <v>47.043999999999997</v>
      </c>
      <c r="I32" s="62">
        <f t="shared" si="4"/>
        <v>48.427</v>
      </c>
      <c r="J32" s="62">
        <f t="shared" si="4"/>
        <v>134.369</v>
      </c>
      <c r="K32" s="62">
        <f t="shared" si="4"/>
        <v>22.719000000000001</v>
      </c>
      <c r="L32" s="62">
        <f t="shared" si="4"/>
        <v>51.152000000000001</v>
      </c>
      <c r="M32" s="62">
        <f t="shared" si="4"/>
        <v>49.648000000000003</v>
      </c>
      <c r="N32" s="62">
        <f t="shared" si="4"/>
        <v>54.972999999999999</v>
      </c>
      <c r="O32" s="62">
        <f t="shared" si="4"/>
        <v>56.749000000000002</v>
      </c>
      <c r="P32" s="62">
        <f t="shared" si="4"/>
        <v>10.952999999999999</v>
      </c>
      <c r="Q32" s="62">
        <f t="shared" si="4"/>
        <v>38.287999999999997</v>
      </c>
      <c r="R32" s="62">
        <f t="shared" si="4"/>
        <v>53.26</v>
      </c>
      <c r="S32" s="62">
        <f t="shared" si="4"/>
        <v>72.254999999999995</v>
      </c>
      <c r="T32" s="62">
        <f t="shared" si="4"/>
        <v>75.680000000000007</v>
      </c>
      <c r="U32" s="62">
        <f t="shared" si="4"/>
        <v>29.382000000000001</v>
      </c>
      <c r="V32" s="62">
        <f t="shared" si="4"/>
        <v>72.093000000000004</v>
      </c>
      <c r="W32" s="62">
        <f t="shared" si="4"/>
        <v>86.775999999999996</v>
      </c>
      <c r="X32" s="62">
        <f t="shared" si="4"/>
        <v>50.78</v>
      </c>
      <c r="Y32" s="62">
        <f t="shared" si="4"/>
        <v>51.829000000000001</v>
      </c>
      <c r="Z32" s="63" t="str">
        <f t="shared" si="4"/>
        <v/>
      </c>
      <c r="AA32" s="64">
        <f>SUM(AA29:AA31)</f>
        <v>1138.6139999999998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>
        <v>0.5</v>
      </c>
      <c r="E37" s="99">
        <v>3.3</v>
      </c>
      <c r="F37" s="99">
        <v>9.6999999999999993</v>
      </c>
      <c r="G37" s="99"/>
      <c r="H37" s="99"/>
      <c r="I37" s="99"/>
      <c r="J37" s="99"/>
      <c r="K37" s="99"/>
      <c r="L37" s="99"/>
      <c r="M37" s="99"/>
      <c r="N37" s="99"/>
      <c r="O37" s="99"/>
      <c r="P37" s="99">
        <v>56</v>
      </c>
      <c r="Q37" s="99"/>
      <c r="R37" s="99"/>
      <c r="S37" s="99"/>
      <c r="T37" s="99">
        <v>4.0999999999999996</v>
      </c>
      <c r="U37" s="99">
        <v>4.0999999999999996</v>
      </c>
      <c r="V37" s="99">
        <v>5</v>
      </c>
      <c r="W37" s="99"/>
      <c r="X37" s="99"/>
      <c r="Y37" s="99"/>
      <c r="Z37" s="100"/>
      <c r="AA37" s="79">
        <f t="shared" si="5"/>
        <v>82.699999999999989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0.5</v>
      </c>
      <c r="E40" s="88">
        <f t="shared" si="6"/>
        <v>3.3</v>
      </c>
      <c r="F40" s="88">
        <f t="shared" si="6"/>
        <v>9.6999999999999993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56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4.0999999999999996</v>
      </c>
      <c r="U40" s="88">
        <f t="shared" si="6"/>
        <v>4.0999999999999996</v>
      </c>
      <c r="V40" s="88">
        <f t="shared" si="6"/>
        <v>5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82.699999999999989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>
        <v>0.5</v>
      </c>
      <c r="E45" s="99">
        <v>3.3</v>
      </c>
      <c r="F45" s="99">
        <v>9.6999999999999993</v>
      </c>
      <c r="G45" s="99"/>
      <c r="H45" s="99"/>
      <c r="I45" s="99"/>
      <c r="J45" s="99"/>
      <c r="K45" s="99"/>
      <c r="L45" s="99"/>
      <c r="M45" s="99"/>
      <c r="N45" s="99"/>
      <c r="O45" s="99"/>
      <c r="P45" s="99">
        <v>56</v>
      </c>
      <c r="Q45" s="99"/>
      <c r="R45" s="99"/>
      <c r="S45" s="99"/>
      <c r="T45" s="99">
        <v>4.0999999999999996</v>
      </c>
      <c r="U45" s="99">
        <v>4.0999999999999996</v>
      </c>
      <c r="V45" s="99">
        <v>5</v>
      </c>
      <c r="W45" s="99"/>
      <c r="X45" s="99"/>
      <c r="Y45" s="99"/>
      <c r="Z45" s="100"/>
      <c r="AA45" s="79">
        <f t="shared" si="7"/>
        <v>82.699999999999989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0.5</v>
      </c>
      <c r="E49" s="88">
        <f t="shared" si="8"/>
        <v>3.3</v>
      </c>
      <c r="F49" s="88">
        <f t="shared" si="8"/>
        <v>9.6999999999999993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56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4.0999999999999996</v>
      </c>
      <c r="U49" s="88">
        <f t="shared" si="8"/>
        <v>4.0999999999999996</v>
      </c>
      <c r="V49" s="88">
        <f t="shared" si="8"/>
        <v>5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82.699999999999989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47.683</v>
      </c>
      <c r="C52" s="88">
        <f t="shared" ref="C52:Z52" si="10">IF(LEN(C$2)&gt;0,SUM(C10:C15)+C26+C40,"")</f>
        <v>28.451999999999998</v>
      </c>
      <c r="D52" s="88">
        <f t="shared" si="10"/>
        <v>15.097000000000001</v>
      </c>
      <c r="E52" s="88">
        <f t="shared" si="10"/>
        <v>14.448</v>
      </c>
      <c r="F52" s="88">
        <f t="shared" si="10"/>
        <v>21.292000000000002</v>
      </c>
      <c r="G52" s="88">
        <f t="shared" si="10"/>
        <v>18.765000000000001</v>
      </c>
      <c r="H52" s="88">
        <f t="shared" si="10"/>
        <v>47.043999999999997</v>
      </c>
      <c r="I52" s="88">
        <f t="shared" si="10"/>
        <v>48.427000000000007</v>
      </c>
      <c r="J52" s="88">
        <f t="shared" si="10"/>
        <v>134.369</v>
      </c>
      <c r="K52" s="88">
        <f t="shared" si="10"/>
        <v>22.719000000000001</v>
      </c>
      <c r="L52" s="88">
        <f t="shared" si="10"/>
        <v>51.152000000000001</v>
      </c>
      <c r="M52" s="88">
        <f t="shared" si="10"/>
        <v>49.647999999999996</v>
      </c>
      <c r="N52" s="88">
        <f t="shared" si="10"/>
        <v>54.972999999999999</v>
      </c>
      <c r="O52" s="88">
        <f t="shared" si="10"/>
        <v>56.748999999999995</v>
      </c>
      <c r="P52" s="88">
        <f t="shared" si="10"/>
        <v>66.953000000000003</v>
      </c>
      <c r="Q52" s="88">
        <f t="shared" si="10"/>
        <v>38.287999999999997</v>
      </c>
      <c r="R52" s="88">
        <f t="shared" si="10"/>
        <v>53.26</v>
      </c>
      <c r="S52" s="88">
        <f t="shared" si="10"/>
        <v>72.25500000000001</v>
      </c>
      <c r="T52" s="88">
        <f t="shared" si="10"/>
        <v>79.78</v>
      </c>
      <c r="U52" s="88">
        <f t="shared" si="10"/>
        <v>33.481999999999999</v>
      </c>
      <c r="V52" s="88">
        <f t="shared" si="10"/>
        <v>77.093000000000004</v>
      </c>
      <c r="W52" s="88">
        <f t="shared" si="10"/>
        <v>86.77600000000001</v>
      </c>
      <c r="X52" s="88">
        <f t="shared" si="10"/>
        <v>50.779999999999994</v>
      </c>
      <c r="Y52" s="88">
        <f t="shared" si="10"/>
        <v>51.828999999999994</v>
      </c>
      <c r="Z52" s="89" t="str">
        <f t="shared" si="10"/>
        <v/>
      </c>
      <c r="AA52" s="104">
        <f>SUM(B52:Z52)</f>
        <v>1221.3139999999999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1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-15.7</v>
      </c>
      <c r="C4" s="18">
        <v>-10.4</v>
      </c>
      <c r="D4" s="18">
        <v>0.5</v>
      </c>
      <c r="E4" s="18">
        <v>3.3</v>
      </c>
      <c r="F4" s="18">
        <v>9.6999999999999993</v>
      </c>
      <c r="G4" s="18">
        <v>-2.7</v>
      </c>
      <c r="H4" s="18">
        <v>-10.5</v>
      </c>
      <c r="I4" s="18">
        <v>-11.4</v>
      </c>
      <c r="J4" s="18">
        <v>-44.4</v>
      </c>
      <c r="K4" s="18"/>
      <c r="L4" s="18"/>
      <c r="M4" s="18"/>
      <c r="N4" s="18"/>
      <c r="O4" s="18">
        <v>-15.7</v>
      </c>
      <c r="P4" s="18">
        <v>56</v>
      </c>
      <c r="Q4" s="18">
        <v>-28.7</v>
      </c>
      <c r="R4" s="18">
        <v>-22.2</v>
      </c>
      <c r="S4" s="18">
        <v>-1.8</v>
      </c>
      <c r="T4" s="18">
        <v>4.0999999999999996</v>
      </c>
      <c r="U4" s="18">
        <v>4.0999999999999996</v>
      </c>
      <c r="V4" s="18">
        <v>5</v>
      </c>
      <c r="W4" s="18">
        <v>-19.5</v>
      </c>
      <c r="X4" s="18">
        <v>-0.2</v>
      </c>
      <c r="Y4" s="18">
        <v>-0.4</v>
      </c>
      <c r="Z4" s="19"/>
      <c r="AA4" s="111">
        <f>SUM(B4:Z4)</f>
        <v>-100.90000000000002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103.39</v>
      </c>
      <c r="C7" s="117">
        <v>98.87</v>
      </c>
      <c r="D7" s="117">
        <v>94.22</v>
      </c>
      <c r="E7" s="117">
        <v>89.2</v>
      </c>
      <c r="F7" s="117">
        <v>89.98</v>
      </c>
      <c r="G7" s="117">
        <v>96.84</v>
      </c>
      <c r="H7" s="117">
        <v>100.39</v>
      </c>
      <c r="I7" s="117">
        <v>99.77</v>
      </c>
      <c r="J7" s="117">
        <v>93.4</v>
      </c>
      <c r="K7" s="117">
        <v>72.12</v>
      </c>
      <c r="L7" s="117">
        <v>41.89</v>
      </c>
      <c r="M7" s="117">
        <v>30.45</v>
      </c>
      <c r="N7" s="117">
        <v>55</v>
      </c>
      <c r="O7" s="117">
        <v>40</v>
      </c>
      <c r="P7" s="117">
        <v>35</v>
      </c>
      <c r="Q7" s="117">
        <v>64</v>
      </c>
      <c r="R7" s="117">
        <v>89.61</v>
      </c>
      <c r="S7" s="117">
        <v>112.42</v>
      </c>
      <c r="T7" s="117">
        <v>134.58000000000001</v>
      </c>
      <c r="U7" s="117">
        <v>149.13999999999999</v>
      </c>
      <c r="V7" s="117">
        <v>138.57</v>
      </c>
      <c r="W7" s="117">
        <v>133.31</v>
      </c>
      <c r="X7" s="117">
        <v>133.15</v>
      </c>
      <c r="Y7" s="117">
        <v>117.9</v>
      </c>
      <c r="Z7" s="118"/>
      <c r="AA7" s="119">
        <f>IF(SUM(B7:Z7)&lt;&gt;0,AVERAGEIF(B7:Z7,"&lt;&gt;"""),"")</f>
        <v>92.216666666666654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15.7</v>
      </c>
      <c r="C13" s="129">
        <v>10.4</v>
      </c>
      <c r="D13" s="129"/>
      <c r="E13" s="129"/>
      <c r="F13" s="129"/>
      <c r="G13" s="129">
        <v>2.7</v>
      </c>
      <c r="H13" s="129">
        <v>10.5</v>
      </c>
      <c r="I13" s="129">
        <v>11.4</v>
      </c>
      <c r="J13" s="129">
        <v>44.4</v>
      </c>
      <c r="K13" s="129"/>
      <c r="L13" s="129"/>
      <c r="M13" s="129"/>
      <c r="N13" s="129"/>
      <c r="O13" s="129">
        <v>15.7</v>
      </c>
      <c r="P13" s="129"/>
      <c r="Q13" s="129">
        <v>28.7</v>
      </c>
      <c r="R13" s="129">
        <v>22.2</v>
      </c>
      <c r="S13" s="129">
        <v>1.8</v>
      </c>
      <c r="T13" s="129"/>
      <c r="U13" s="129"/>
      <c r="V13" s="129"/>
      <c r="W13" s="129">
        <v>19.5</v>
      </c>
      <c r="X13" s="129">
        <v>0.2</v>
      </c>
      <c r="Y13" s="130">
        <v>0.4</v>
      </c>
      <c r="Z13" s="131"/>
      <c r="AA13" s="132">
        <f t="shared" si="0"/>
        <v>183.6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15.7</v>
      </c>
      <c r="C16" s="135">
        <f t="shared" si="1"/>
        <v>10.4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2.7</v>
      </c>
      <c r="H16" s="135">
        <f t="shared" si="1"/>
        <v>10.5</v>
      </c>
      <c r="I16" s="135">
        <f t="shared" si="1"/>
        <v>11.4</v>
      </c>
      <c r="J16" s="135">
        <f t="shared" si="1"/>
        <v>44.4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15.7</v>
      </c>
      <c r="P16" s="135">
        <f t="shared" si="1"/>
        <v>0</v>
      </c>
      <c r="Q16" s="135">
        <f t="shared" si="1"/>
        <v>28.7</v>
      </c>
      <c r="R16" s="135">
        <f t="shared" si="1"/>
        <v>22.2</v>
      </c>
      <c r="S16" s="135">
        <f t="shared" si="1"/>
        <v>1.8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19.5</v>
      </c>
      <c r="X16" s="135">
        <f t="shared" si="1"/>
        <v>0.2</v>
      </c>
      <c r="Y16" s="135">
        <f t="shared" si="1"/>
        <v>0.4</v>
      </c>
      <c r="Z16" s="136" t="str">
        <f t="shared" si="1"/>
        <v/>
      </c>
      <c r="AA16" s="90">
        <f t="shared" si="0"/>
        <v>183.6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>
        <v>0.5</v>
      </c>
      <c r="E21" s="129">
        <v>3.3</v>
      </c>
      <c r="F21" s="129">
        <v>9.6999999999999993</v>
      </c>
      <c r="G21" s="129"/>
      <c r="H21" s="129"/>
      <c r="I21" s="129"/>
      <c r="J21" s="129"/>
      <c r="K21" s="129"/>
      <c r="L21" s="129"/>
      <c r="M21" s="129"/>
      <c r="N21" s="129"/>
      <c r="O21" s="129"/>
      <c r="P21" s="129">
        <v>56</v>
      </c>
      <c r="Q21" s="129"/>
      <c r="R21" s="129"/>
      <c r="S21" s="129"/>
      <c r="T21" s="129">
        <v>4.0999999999999996</v>
      </c>
      <c r="U21" s="129">
        <v>4.0999999999999996</v>
      </c>
      <c r="V21" s="129">
        <v>5</v>
      </c>
      <c r="W21" s="129"/>
      <c r="X21" s="129"/>
      <c r="Y21" s="130"/>
      <c r="Z21" s="131"/>
      <c r="AA21" s="132">
        <f t="shared" si="2"/>
        <v>82.699999999999989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0.5</v>
      </c>
      <c r="E24" s="135">
        <f t="shared" si="3"/>
        <v>3.3</v>
      </c>
      <c r="F24" s="135">
        <f t="shared" si="3"/>
        <v>9.6999999999999993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56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4.0999999999999996</v>
      </c>
      <c r="U24" s="135">
        <f t="shared" si="3"/>
        <v>4.0999999999999996</v>
      </c>
      <c r="V24" s="135">
        <f t="shared" si="3"/>
        <v>5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82.699999999999989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10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2025-07-10T13:28:56Z</dcterms:created>
  <dcterms:modified xsi:type="dcterms:W3CDTF">2025-07-10T13:28:58Z</dcterms:modified>
</cp:coreProperties>
</file>