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<sst xmlns="http://schemas.openxmlformats.org/spreadsheetml/2006/main" count="119" uniqueCount="54">
  <si>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09/07/2025 16:30:00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</si>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</sst>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ED-4515-B7CB-647D9FDD4E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ED-4515-B7CB-647D9FDD4E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10</c:v>
                </c:pt>
                <c:pt idx="10">
                  <c:v>10</c:v>
                </c:pt>
                <c:pt idx="11">
                  <c:v>1.1479999999999999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ED-4515-B7CB-647D9FDD4E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EED-4515-B7CB-647D9FDD4E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ED-4515-B7CB-647D9FDD4E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ED-4515-B7CB-647D9FDD4E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19.545999999999999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ED-4515-B7CB-647D9FDD4E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ED-4515-B7CB-647D9FDD4E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ED-4515-B7CB-647D9FDD4E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</c:v>
                </c:pt>
                <c:pt idx="1">
                  <c:v>139</c:v>
                </c:pt>
                <c:pt idx="2">
                  <c:v>116.14700000000001</c:v>
                </c:pt>
                <c:pt idx="4">
                  <c:v>41.116999999999997</c:v>
                </c:pt>
                <c:pt idx="5">
                  <c:v>144</c:v>
                </c:pt>
                <c:pt idx="6">
                  <c:v>145.73699999999999</c:v>
                </c:pt>
                <c:pt idx="17">
                  <c:v>125.639</c:v>
                </c:pt>
                <c:pt idx="18">
                  <c:v>93.543999999999997</c:v>
                </c:pt>
                <c:pt idx="19">
                  <c:v>78.114999999999995</c:v>
                </c:pt>
                <c:pt idx="20">
                  <c:v>51.15</c:v>
                </c:pt>
                <c:pt idx="22">
                  <c:v>34.265000000000001</c:v>
                </c:pt>
                <c:pt idx="23">
                  <c:v>51.660000000000004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ED-4515-B7CB-647D9FDD4E7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83.4</c:v>
                </c:pt>
                <c:pt idx="1">
                  <c:v>0</c:v>
                </c:pt>
                <c:pt idx="2">
                  <c:v>0</c:v>
                </c:pt>
                <c:pt idx="3">
                  <c:v>44.3</c:v>
                </c:pt>
                <c:pt idx="4">
                  <c:v>19.899999999999999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79.900000000000006</c:v>
                </c:pt>
                <c:pt idx="13">
                  <c:v>132.4</c:v>
                </c:pt>
                <c:pt idx="14">
                  <c:v>145.6</c:v>
                </c:pt>
                <c:pt idx="15">
                  <c:v>216.7</c:v>
                </c:pt>
                <c:pt idx="16">
                  <c:v>94.4</c:v>
                </c:pt>
                <c:pt idx="17">
                  <c:v>0</c:v>
                </c:pt>
                <c:pt idx="18">
                  <c:v>0.9</c:v>
                </c:pt>
                <c:pt idx="19">
                  <c:v>0.3</c:v>
                </c:pt>
                <c:pt idx="20">
                  <c:v>153.4</c:v>
                </c:pt>
                <c:pt idx="21">
                  <c:v>235.1</c:v>
                </c:pt>
                <c:pt idx="22">
                  <c:v>119.5</c:v>
                </c:pt>
                <c:pt idx="23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ED-4515-B7CB-647D9FDD4E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28.002999999999997</c:v>
                </c:pt>
                <c:pt idx="4">
                  <c:v>29.852999999999998</c:v>
                </c:pt>
                <c:pt idx="6">
                  <c:v>8.5410000000000004</c:v>
                </c:pt>
                <c:pt idx="7">
                  <c:v>71.424999999999997</c:v>
                </c:pt>
                <c:pt idx="8">
                  <c:v>46.989000000000004</c:v>
                </c:pt>
                <c:pt idx="9">
                  <c:v>133.97699999999998</c:v>
                </c:pt>
                <c:pt idx="10">
                  <c:v>170.85300000000001</c:v>
                </c:pt>
                <c:pt idx="11">
                  <c:v>192.15199999999999</c:v>
                </c:pt>
                <c:pt idx="12">
                  <c:v>152.20600000000002</c:v>
                </c:pt>
                <c:pt idx="13">
                  <c:v>122.708</c:v>
                </c:pt>
                <c:pt idx="14">
                  <c:v>102.28999999999999</c:v>
                </c:pt>
                <c:pt idx="15">
                  <c:v>30.721999999999998</c:v>
                </c:pt>
                <c:pt idx="16">
                  <c:v>48.623999999999995</c:v>
                </c:pt>
                <c:pt idx="17">
                  <c:v>53.276000000000003</c:v>
                </c:pt>
                <c:pt idx="18">
                  <c:v>50.128999999999998</c:v>
                </c:pt>
                <c:pt idx="19">
                  <c:v>48.14</c:v>
                </c:pt>
                <c:pt idx="20">
                  <c:v>7.9240000000000004</c:v>
                </c:pt>
                <c:pt idx="21">
                  <c:v>0.31</c:v>
                </c:pt>
                <c:pt idx="22">
                  <c:v>11.028</c:v>
                </c:pt>
                <c:pt idx="23">
                  <c:v>0.45500000000000002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ED-4515-B7CB-647D9FDD4E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ED-4515-B7CB-647D9FDD4E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ED-4515-B7CB-647D9FDD4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99.38</c:v>
                </c:pt>
                <c:pt idx="1">
                  <c:v>90.73</c:v>
                </c:pt>
                <c:pt idx="2">
                  <c:v>88.66</c:v>
                </c:pt>
                <c:pt idx="3">
                  <c:v>86.14</c:v>
                </c:pt>
                <c:pt idx="4">
                  <c:v>87.9</c:v>
                </c:pt>
                <c:pt idx="5">
                  <c:v>94.28</c:v>
                </c:pt>
                <c:pt idx="6">
                  <c:v>93.57</c:v>
                </c:pt>
                <c:pt idx="7">
                  <c:v>87.12</c:v>
                </c:pt>
                <c:pt idx="8">
                  <c:v>69.069999999999993</c:v>
                </c:pt>
                <c:pt idx="9">
                  <c:v>33.22</c:v>
                </c:pt>
                <c:pt idx="10">
                  <c:v>30.62</c:v>
                </c:pt>
                <c:pt idx="11">
                  <c:v>38.03</c:v>
                </c:pt>
                <c:pt idx="12">
                  <c:v>51</c:v>
                </c:pt>
                <c:pt idx="13">
                  <c:v>42.73</c:v>
                </c:pt>
                <c:pt idx="14">
                  <c:v>44.37</c:v>
                </c:pt>
                <c:pt idx="15">
                  <c:v>58.99</c:v>
                </c:pt>
                <c:pt idx="16">
                  <c:v>83.02</c:v>
                </c:pt>
                <c:pt idx="17">
                  <c:v>98.98</c:v>
                </c:pt>
                <c:pt idx="18">
                  <c:v>121.61</c:v>
                </c:pt>
                <c:pt idx="19">
                  <c:v>142.38</c:v>
                </c:pt>
                <c:pt idx="20">
                  <c:v>151.22999999999999</c:v>
                </c:pt>
                <c:pt idx="21">
                  <c:v>139.85</c:v>
                </c:pt>
                <c:pt idx="22">
                  <c:v>125.28</c:v>
                </c:pt>
                <c:pt idx="23">
                  <c:v>108.4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ED-4515-B7CB-647D9FDD4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05-4CFF-87F0-8518F7F1F15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05-4CFF-87F0-8518F7F1F15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12.278</c:v>
                </c:pt>
                <c:pt idx="1">
                  <c:v>14.507</c:v>
                </c:pt>
                <c:pt idx="2">
                  <c:v>1.464</c:v>
                </c:pt>
                <c:pt idx="3">
                  <c:v>2.12</c:v>
                </c:pt>
                <c:pt idx="4">
                  <c:v>2.218</c:v>
                </c:pt>
                <c:pt idx="5">
                  <c:v>14.389999999999999</c:v>
                </c:pt>
                <c:pt idx="6">
                  <c:v>7.8709999999999996</c:v>
                </c:pt>
                <c:pt idx="7">
                  <c:v>0.01</c:v>
                </c:pt>
                <c:pt idx="8">
                  <c:v>2.0349999999999997</c:v>
                </c:pt>
                <c:pt idx="10">
                  <c:v>0.03</c:v>
                </c:pt>
                <c:pt idx="11">
                  <c:v>0.04</c:v>
                </c:pt>
                <c:pt idx="12">
                  <c:v>0.03</c:v>
                </c:pt>
                <c:pt idx="13">
                  <c:v>2.99</c:v>
                </c:pt>
                <c:pt idx="14">
                  <c:v>2.8899999999999997</c:v>
                </c:pt>
                <c:pt idx="15">
                  <c:v>2.8449999999999998</c:v>
                </c:pt>
                <c:pt idx="20">
                  <c:v>11.227</c:v>
                </c:pt>
                <c:pt idx="21">
                  <c:v>18.981000000000002</c:v>
                </c:pt>
                <c:pt idx="22">
                  <c:v>7.3370000000000006</c:v>
                </c:pt>
                <c:pt idx="23">
                  <c:v>7.4879999999999995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05-4CFF-87F0-8518F7F1F15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109.742</c:v>
                </c:pt>
                <c:pt idx="1">
                  <c:v>91.01400000000001</c:v>
                </c:pt>
                <c:pt idx="2">
                  <c:v>82.885999999999996</c:v>
                </c:pt>
                <c:pt idx="3">
                  <c:v>69.413000000000011</c:v>
                </c:pt>
                <c:pt idx="4">
                  <c:v>83.09</c:v>
                </c:pt>
                <c:pt idx="5">
                  <c:v>82.658999999999992</c:v>
                </c:pt>
                <c:pt idx="6">
                  <c:v>82.414999999999992</c:v>
                </c:pt>
                <c:pt idx="7">
                  <c:v>21.605</c:v>
                </c:pt>
                <c:pt idx="8">
                  <c:v>43.617999999999995</c:v>
                </c:pt>
                <c:pt idx="9">
                  <c:v>143.512</c:v>
                </c:pt>
                <c:pt idx="10">
                  <c:v>177.55099999999999</c:v>
                </c:pt>
                <c:pt idx="11">
                  <c:v>190.03100000000001</c:v>
                </c:pt>
                <c:pt idx="12">
                  <c:v>247.98099999999999</c:v>
                </c:pt>
                <c:pt idx="13">
                  <c:v>246.31400000000002</c:v>
                </c:pt>
                <c:pt idx="14">
                  <c:v>244.67099999999999</c:v>
                </c:pt>
                <c:pt idx="15">
                  <c:v>244.44300000000001</c:v>
                </c:pt>
                <c:pt idx="16">
                  <c:v>142.898</c:v>
                </c:pt>
                <c:pt idx="17">
                  <c:v>174.54</c:v>
                </c:pt>
                <c:pt idx="18">
                  <c:v>144.57300000000001</c:v>
                </c:pt>
                <c:pt idx="19">
                  <c:v>126.55500000000001</c:v>
                </c:pt>
                <c:pt idx="20">
                  <c:v>196.208</c:v>
                </c:pt>
                <c:pt idx="21">
                  <c:v>203.61500000000001</c:v>
                </c:pt>
                <c:pt idx="22">
                  <c:v>157.46099999999998</c:v>
                </c:pt>
                <c:pt idx="23">
                  <c:v>39.117999999999995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05-4CFF-87F0-8518F7F1F15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F05-4CFF-87F0-8518F7F1F15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05-4CFF-87F0-8518F7F1F15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05-4CFF-87F0-8518F7F1F15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F05-4CFF-87F0-8518F7F1F15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05-4CFF-87F0-8518F7F1F15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F05-4CFF-87F0-8518F7F1F15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3.2</c:v>
                </c:pt>
                <c:pt idx="3">
                  <c:v>0</c:v>
                </c:pt>
                <c:pt idx="4">
                  <c:v>0</c:v>
                </c:pt>
                <c:pt idx="5">
                  <c:v>11.7</c:v>
                </c:pt>
                <c:pt idx="6">
                  <c:v>54</c:v>
                </c:pt>
                <c:pt idx="7">
                  <c:v>49.1</c:v>
                </c:pt>
                <c:pt idx="8">
                  <c:v>0.7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05-4CFF-87F0-8518F7F1F15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25.393999999999998</c:v>
                </c:pt>
                <c:pt idx="1">
                  <c:v>33.478999999999999</c:v>
                </c:pt>
                <c:pt idx="2">
                  <c:v>28.591000000000001</c:v>
                </c:pt>
                <c:pt idx="3">
                  <c:v>0.76200000000000001</c:v>
                </c:pt>
                <c:pt idx="4">
                  <c:v>5.5629999999999997</c:v>
                </c:pt>
                <c:pt idx="5">
                  <c:v>35.256</c:v>
                </c:pt>
                <c:pt idx="6">
                  <c:v>9.9770000000000003</c:v>
                </c:pt>
                <c:pt idx="7">
                  <c:v>0.71299999999999997</c:v>
                </c:pt>
                <c:pt idx="8">
                  <c:v>0.63600000000000001</c:v>
                </c:pt>
                <c:pt idx="9">
                  <c:v>0.46500000000000002</c:v>
                </c:pt>
                <c:pt idx="10">
                  <c:v>0.97199999999999998</c:v>
                </c:pt>
                <c:pt idx="11">
                  <c:v>1.129</c:v>
                </c:pt>
                <c:pt idx="12">
                  <c:v>1.506</c:v>
                </c:pt>
                <c:pt idx="13">
                  <c:v>0.99199999999999999</c:v>
                </c:pt>
                <c:pt idx="14">
                  <c:v>0.32900000000000001</c:v>
                </c:pt>
                <c:pt idx="15">
                  <c:v>0.16200000000000001</c:v>
                </c:pt>
                <c:pt idx="16">
                  <c:v>0.126</c:v>
                </c:pt>
                <c:pt idx="17">
                  <c:v>0.09</c:v>
                </c:pt>
                <c:pt idx="20">
                  <c:v>5</c:v>
                </c:pt>
                <c:pt idx="21">
                  <c:v>12.77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05-4CFF-87F0-8518F7F1F15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05-4CFF-87F0-8518F7F1F15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F05-4CFF-87F0-8518F7F1F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99.38</c:v>
                </c:pt>
                <c:pt idx="1">
                  <c:v>90.73</c:v>
                </c:pt>
                <c:pt idx="2">
                  <c:v>88.66</c:v>
                </c:pt>
                <c:pt idx="3">
                  <c:v>86.14</c:v>
                </c:pt>
                <c:pt idx="4">
                  <c:v>87.9</c:v>
                </c:pt>
                <c:pt idx="5">
                  <c:v>94.28</c:v>
                </c:pt>
                <c:pt idx="6">
                  <c:v>93.57</c:v>
                </c:pt>
                <c:pt idx="7">
                  <c:v>87.12</c:v>
                </c:pt>
                <c:pt idx="8">
                  <c:v>69.069999999999993</c:v>
                </c:pt>
                <c:pt idx="9">
                  <c:v>33.22</c:v>
                </c:pt>
                <c:pt idx="10">
                  <c:v>30.62</c:v>
                </c:pt>
                <c:pt idx="11">
                  <c:v>38.03</c:v>
                </c:pt>
                <c:pt idx="12">
                  <c:v>51</c:v>
                </c:pt>
                <c:pt idx="13">
                  <c:v>42.73</c:v>
                </c:pt>
                <c:pt idx="14">
                  <c:v>44.37</c:v>
                </c:pt>
                <c:pt idx="15">
                  <c:v>58.99</c:v>
                </c:pt>
                <c:pt idx="16">
                  <c:v>83.02</c:v>
                </c:pt>
                <c:pt idx="17">
                  <c:v>98.98</c:v>
                </c:pt>
                <c:pt idx="18">
                  <c:v>121.61</c:v>
                </c:pt>
                <c:pt idx="19">
                  <c:v>142.38</c:v>
                </c:pt>
                <c:pt idx="20">
                  <c:v>151.22999999999999</c:v>
                </c:pt>
                <c:pt idx="21">
                  <c:v>139.85</c:v>
                </c:pt>
                <c:pt idx="22">
                  <c:v>125.28</c:v>
                </c:pt>
                <c:pt idx="23">
                  <c:v>108.4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05-4CFF-87F0-8518F7F1F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147.4</v>
      </c>
      <c r="C4" s="18">
        <v>139</v>
      </c>
      <c r="D4" s="18">
        <v>116.14700000000001</v>
      </c>
      <c r="E4" s="18">
        <v>72.302999999999997</v>
      </c>
      <c r="F4" s="18">
        <v>90.87</v>
      </c>
      <c r="G4" s="18">
        <v>144</v>
      </c>
      <c r="H4" s="18">
        <v>154.27799999999999</v>
      </c>
      <c r="I4" s="18">
        <v>71.424999999999997</v>
      </c>
      <c r="J4" s="18">
        <v>46.989000000000004</v>
      </c>
      <c r="K4" s="18">
        <v>143.97699999999998</v>
      </c>
      <c r="L4" s="18">
        <v>180.85300000000001</v>
      </c>
      <c r="M4" s="18">
        <v>193.29999999999998</v>
      </c>
      <c r="N4" s="18">
        <v>251.65199999999999</v>
      </c>
      <c r="O4" s="18">
        <v>255.108</v>
      </c>
      <c r="P4" s="18">
        <v>247.89</v>
      </c>
      <c r="Q4" s="18">
        <v>247.422</v>
      </c>
      <c r="R4" s="18">
        <v>143.024</v>
      </c>
      <c r="S4" s="18">
        <v>178.91499999999999</v>
      </c>
      <c r="T4" s="18">
        <v>144.57300000000001</v>
      </c>
      <c r="U4" s="18">
        <v>126.55500000000001</v>
      </c>
      <c r="V4" s="18">
        <v>212.47400000000002</v>
      </c>
      <c r="W4" s="18">
        <v>235.41</v>
      </c>
      <c r="X4" s="18">
        <v>164.79300000000001</v>
      </c>
      <c r="Y4" s="18">
        <v>58.615000000000002</v>
      </c>
      <c r="Z4" s="19"/>
      <c r="AA4" s="20">
        <f>SUM(B4:Z4)</f>
        <v>3766.9729999999995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99.38</v>
      </c>
      <c r="C7" s="28">
        <v>90.73</v>
      </c>
      <c r="D7" s="28">
        <v>88.66</v>
      </c>
      <c r="E7" s="28">
        <v>86.14</v>
      </c>
      <c r="F7" s="28">
        <v>87.9</v>
      </c>
      <c r="G7" s="28">
        <v>94.28</v>
      </c>
      <c r="H7" s="28">
        <v>93.57</v>
      </c>
      <c r="I7" s="28">
        <v>87.12</v>
      </c>
      <c r="J7" s="28">
        <v>69.069999999999993</v>
      </c>
      <c r="K7" s="28">
        <v>33.22</v>
      </c>
      <c r="L7" s="28">
        <v>30.62</v>
      </c>
      <c r="M7" s="28">
        <v>38.03</v>
      </c>
      <c r="N7" s="28">
        <v>51</v>
      </c>
      <c r="O7" s="28">
        <v>42.73</v>
      </c>
      <c r="P7" s="28">
        <v>44.37</v>
      </c>
      <c r="Q7" s="28">
        <v>58.99</v>
      </c>
      <c r="R7" s="28">
        <v>83.02</v>
      </c>
      <c r="S7" s="28">
        <v>98.98</v>
      </c>
      <c r="T7" s="28">
        <v>121.61</v>
      </c>
      <c r="U7" s="28">
        <v>142.38</v>
      </c>
      <c r="V7" s="28">
        <v>151.22999999999999</v>
      </c>
      <c r="W7" s="28">
        <v>139.85</v>
      </c>
      <c r="X7" s="28">
        <v>125.28</v>
      </c>
      <c r="Y7" s="28">
        <v>108.4</v>
      </c>
      <c r="Z7" s="29"/>
      <c r="AA7" s="30">
        <f>IF(SUM(B7:Z7)&lt;&gt;0,AVERAGEIF(B7:Z7,"&lt;&gt;"""),"")</f>
        <v>86.106666666666641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</v>
      </c>
      <c r="C12" s="52">
        <v>139</v>
      </c>
      <c r="D12" s="52">
        <v>116.14700000000001</v>
      </c>
      <c r="E12" s="52"/>
      <c r="F12" s="52">
        <v>41.116999999999997</v>
      </c>
      <c r="G12" s="52">
        <v>144</v>
      </c>
      <c r="H12" s="52">
        <v>145.73699999999999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125.639</v>
      </c>
      <c r="T12" s="52">
        <v>93.543999999999997</v>
      </c>
      <c r="U12" s="52">
        <v>78.114999999999995</v>
      </c>
      <c r="V12" s="52">
        <v>51.15</v>
      </c>
      <c r="W12" s="52"/>
      <c r="X12" s="52">
        <v>34.265000000000001</v>
      </c>
      <c r="Y12" s="52">
        <v>51.660000000000004</v>
      </c>
      <c r="Z12" s="53"/>
      <c r="AA12" s="54">
        <f t="shared" si="0"/>
        <v>1084.374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28.002999999999997</v>
      </c>
      <c r="F14" s="57">
        <v>29.852999999999998</v>
      </c>
      <c r="G14" s="57"/>
      <c r="H14" s="57">
        <v>8.5410000000000004</v>
      </c>
      <c r="I14" s="57">
        <v>71.424999999999997</v>
      </c>
      <c r="J14" s="57">
        <v>46.989000000000004</v>
      </c>
      <c r="K14" s="57">
        <v>133.97699999999998</v>
      </c>
      <c r="L14" s="57">
        <v>170.85300000000001</v>
      </c>
      <c r="M14" s="57">
        <v>192.15199999999999</v>
      </c>
      <c r="N14" s="57">
        <v>152.20600000000002</v>
      </c>
      <c r="O14" s="57">
        <v>122.708</v>
      </c>
      <c r="P14" s="57">
        <v>102.28999999999999</v>
      </c>
      <c r="Q14" s="57">
        <v>30.721999999999998</v>
      </c>
      <c r="R14" s="57">
        <v>48.623999999999995</v>
      </c>
      <c r="S14" s="57">
        <v>53.276000000000003</v>
      </c>
      <c r="T14" s="57">
        <v>50.128999999999998</v>
      </c>
      <c r="U14" s="57">
        <v>48.14</v>
      </c>
      <c r="V14" s="57">
        <v>7.9240000000000004</v>
      </c>
      <c r="W14" s="57">
        <v>0.31</v>
      </c>
      <c r="X14" s="57">
        <v>11.028</v>
      </c>
      <c r="Y14" s="57">
        <v>0.45500000000000002</v>
      </c>
      <c r="Z14" s="58"/>
      <c r="AA14" s="59">
        <f t="shared" si="0"/>
        <v>1309.605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</v>
      </c>
      <c r="C16" s="62">
        <f t="shared" si="1"/>
        <v>139</v>
      </c>
      <c r="D16" s="62">
        <f t="shared" si="1"/>
        <v>116.14700000000001</v>
      </c>
      <c r="E16" s="62">
        <f t="shared" si="1"/>
        <v>28.002999999999997</v>
      </c>
      <c r="F16" s="62">
        <f t="shared" si="1"/>
        <v>70.97</v>
      </c>
      <c r="G16" s="62">
        <f t="shared" si="1"/>
        <v>144</v>
      </c>
      <c r="H16" s="62">
        <f t="shared" si="1"/>
        <v>154.27799999999999</v>
      </c>
      <c r="I16" s="62">
        <f t="shared" si="1"/>
        <v>71.424999999999997</v>
      </c>
      <c r="J16" s="62">
        <f t="shared" si="1"/>
        <v>46.989000000000004</v>
      </c>
      <c r="K16" s="62">
        <f t="shared" si="1"/>
        <v>133.97699999999998</v>
      </c>
      <c r="L16" s="62">
        <f t="shared" si="1"/>
        <v>170.85300000000001</v>
      </c>
      <c r="M16" s="62">
        <f t="shared" si="1"/>
        <v>192.15199999999999</v>
      </c>
      <c r="N16" s="62">
        <f t="shared" si="1"/>
        <v>152.20600000000002</v>
      </c>
      <c r="O16" s="62">
        <f t="shared" si="1"/>
        <v>122.708</v>
      </c>
      <c r="P16" s="62">
        <f t="shared" si="1"/>
        <v>102.28999999999999</v>
      </c>
      <c r="Q16" s="62">
        <f t="shared" si="1"/>
        <v>30.721999999999998</v>
      </c>
      <c r="R16" s="62">
        <f t="shared" si="1"/>
        <v>48.623999999999995</v>
      </c>
      <c r="S16" s="62">
        <f t="shared" si="1"/>
        <v>178.91499999999999</v>
      </c>
      <c r="T16" s="62">
        <f t="shared" si="1"/>
        <v>143.673</v>
      </c>
      <c r="U16" s="62">
        <f t="shared" si="1"/>
        <v>126.255</v>
      </c>
      <c r="V16" s="62">
        <f t="shared" si="1"/>
        <v>59.073999999999998</v>
      </c>
      <c r="W16" s="62">
        <f t="shared" si="1"/>
        <v>0.31</v>
      </c>
      <c r="X16" s="62">
        <f t="shared" si="1"/>
        <v>45.292999999999999</v>
      </c>
      <c r="Y16" s="62">
        <f t="shared" si="1"/>
        <v>52.115000000000002</v>
      </c>
      <c r="Z16" s="63" t="str">
        <f t="shared" si="1"/>
        <v/>
      </c>
      <c r="AA16" s="64">
        <f>SUM(AA10:AA15)</f>
        <v>2393.9790000000003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10</v>
      </c>
      <c r="L20" s="77">
        <v>10</v>
      </c>
      <c r="M20" s="77">
        <v>1.1479999999999999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21.148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19.545999999999999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19.545999999999999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10</v>
      </c>
      <c r="L26" s="88">
        <f t="shared" si="3"/>
        <v>10</v>
      </c>
      <c r="M26" s="88">
        <f t="shared" si="3"/>
        <v>1.1479999999999999</v>
      </c>
      <c r="N26" s="88">
        <f t="shared" si="3"/>
        <v>19.545999999999999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40.694000000000003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64</v>
      </c>
      <c r="C30" s="77">
        <v>139</v>
      </c>
      <c r="D30" s="77">
        <v>116.14700000000001</v>
      </c>
      <c r="E30" s="77">
        <v>28.003</v>
      </c>
      <c r="F30" s="77">
        <v>70.97</v>
      </c>
      <c r="G30" s="77">
        <v>144</v>
      </c>
      <c r="H30" s="77">
        <v>154.27799999999999</v>
      </c>
      <c r="I30" s="77">
        <v>71.424999999999997</v>
      </c>
      <c r="J30" s="77">
        <v>46.988999999999997</v>
      </c>
      <c r="K30" s="77">
        <v>143.977</v>
      </c>
      <c r="L30" s="77">
        <v>180.85300000000001</v>
      </c>
      <c r="M30" s="77">
        <v>193.3</v>
      </c>
      <c r="N30" s="77">
        <v>171.75200000000001</v>
      </c>
      <c r="O30" s="77">
        <v>122.708</v>
      </c>
      <c r="P30" s="77">
        <v>102.29</v>
      </c>
      <c r="Q30" s="77">
        <v>30.722000000000001</v>
      </c>
      <c r="R30" s="77">
        <v>48.624000000000002</v>
      </c>
      <c r="S30" s="77">
        <v>178.91499999999999</v>
      </c>
      <c r="T30" s="77">
        <v>143.673</v>
      </c>
      <c r="U30" s="77">
        <v>126.255</v>
      </c>
      <c r="V30" s="77">
        <v>59.073999999999998</v>
      </c>
      <c r="W30" s="77">
        <v>0.31</v>
      </c>
      <c r="X30" s="77">
        <v>45.292999999999999</v>
      </c>
      <c r="Y30" s="77">
        <v>52.115000000000002</v>
      </c>
      <c r="Z30" s="78"/>
      <c r="AA30" s="79">
        <f>SUM(B30:Z30)</f>
        <v>2434.6730000000002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64</v>
      </c>
      <c r="C32" s="62">
        <f t="shared" ref="C32:Z32" si="4">IF(LEN(C$2)&gt;0,SUM(C29:C31),"")</f>
        <v>139</v>
      </c>
      <c r="D32" s="62">
        <f t="shared" si="4"/>
        <v>116.14700000000001</v>
      </c>
      <c r="E32" s="62">
        <f t="shared" si="4"/>
        <v>28.003</v>
      </c>
      <c r="F32" s="62">
        <f t="shared" si="4"/>
        <v>70.97</v>
      </c>
      <c r="G32" s="62">
        <f t="shared" si="4"/>
        <v>144</v>
      </c>
      <c r="H32" s="62">
        <f t="shared" si="4"/>
        <v>154.27799999999999</v>
      </c>
      <c r="I32" s="62">
        <f t="shared" si="4"/>
        <v>71.424999999999997</v>
      </c>
      <c r="J32" s="62">
        <f t="shared" si="4"/>
        <v>46.988999999999997</v>
      </c>
      <c r="K32" s="62">
        <f t="shared" si="4"/>
        <v>143.977</v>
      </c>
      <c r="L32" s="62">
        <f t="shared" si="4"/>
        <v>180.85300000000001</v>
      </c>
      <c r="M32" s="62">
        <f t="shared" si="4"/>
        <v>193.3</v>
      </c>
      <c r="N32" s="62">
        <f t="shared" si="4"/>
        <v>171.75200000000001</v>
      </c>
      <c r="O32" s="62">
        <f t="shared" si="4"/>
        <v>122.708</v>
      </c>
      <c r="P32" s="62">
        <f t="shared" si="4"/>
        <v>102.29</v>
      </c>
      <c r="Q32" s="62">
        <f t="shared" si="4"/>
        <v>30.722000000000001</v>
      </c>
      <c r="R32" s="62">
        <f t="shared" si="4"/>
        <v>48.624000000000002</v>
      </c>
      <c r="S32" s="62">
        <f t="shared" si="4"/>
        <v>178.91499999999999</v>
      </c>
      <c r="T32" s="62">
        <f t="shared" si="4"/>
        <v>143.673</v>
      </c>
      <c r="U32" s="62">
        <f t="shared" si="4"/>
        <v>126.255</v>
      </c>
      <c r="V32" s="62">
        <f t="shared" si="4"/>
        <v>59.073999999999998</v>
      </c>
      <c r="W32" s="62">
        <f t="shared" si="4"/>
        <v>0.31</v>
      </c>
      <c r="X32" s="62">
        <f t="shared" si="4"/>
        <v>45.292999999999999</v>
      </c>
      <c r="Y32" s="62">
        <f t="shared" si="4"/>
        <v>52.115000000000002</v>
      </c>
      <c r="Z32" s="63" t="str">
        <f t="shared" si="4"/>
        <v/>
      </c>
      <c r="AA32" s="64">
        <f>SUM(AA29:AA31)</f>
        <v>2434.6730000000002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83.4</v>
      </c>
      <c r="C37" s="99"/>
      <c r="D37" s="99"/>
      <c r="E37" s="99">
        <v>44.3</v>
      </c>
      <c r="F37" s="99">
        <v>19.899999999999999</v>
      </c>
      <c r="G37" s="99"/>
      <c r="H37" s="99"/>
      <c r="I37" s="99"/>
      <c r="J37" s="99"/>
      <c r="K37" s="99"/>
      <c r="L37" s="99"/>
      <c r="M37" s="99"/>
      <c r="N37" s="99">
        <v>79.900000000000006</v>
      </c>
      <c r="O37" s="99">
        <v>132.4</v>
      </c>
      <c r="P37" s="99">
        <v>145.6</v>
      </c>
      <c r="Q37" s="99">
        <v>216.7</v>
      </c>
      <c r="R37" s="99">
        <v>94.4</v>
      </c>
      <c r="S37" s="99"/>
      <c r="T37" s="99">
        <v>0.9</v>
      </c>
      <c r="U37" s="99">
        <v>0.3</v>
      </c>
      <c r="V37" s="99">
        <v>153.4</v>
      </c>
      <c r="W37" s="99">
        <v>235.1</v>
      </c>
      <c r="X37" s="99">
        <v>119.5</v>
      </c>
      <c r="Y37" s="99">
        <v>6.5</v>
      </c>
      <c r="Z37" s="100"/>
      <c r="AA37" s="79">
        <f t="shared" si="5"/>
        <v>1332.3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83.4</v>
      </c>
      <c r="C40" s="88">
        <f t="shared" si="6"/>
        <v>0</v>
      </c>
      <c r="D40" s="88">
        <f t="shared" si="6"/>
        <v>0</v>
      </c>
      <c r="E40" s="88">
        <f t="shared" si="6"/>
        <v>44.3</v>
      </c>
      <c r="F40" s="88">
        <f t="shared" si="6"/>
        <v>19.899999999999999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79.900000000000006</v>
      </c>
      <c r="O40" s="88">
        <f t="shared" si="6"/>
        <v>132.4</v>
      </c>
      <c r="P40" s="88">
        <f t="shared" si="6"/>
        <v>145.6</v>
      </c>
      <c r="Q40" s="88">
        <f t="shared" si="6"/>
        <v>216.7</v>
      </c>
      <c r="R40" s="88">
        <f t="shared" si="6"/>
        <v>94.4</v>
      </c>
      <c r="S40" s="88">
        <f t="shared" si="6"/>
        <v>0</v>
      </c>
      <c r="T40" s="88">
        <f t="shared" si="6"/>
        <v>0.9</v>
      </c>
      <c r="U40" s="88">
        <f t="shared" si="6"/>
        <v>0.3</v>
      </c>
      <c r="V40" s="88">
        <f t="shared" si="6"/>
        <v>153.4</v>
      </c>
      <c r="W40" s="88">
        <f t="shared" si="6"/>
        <v>235.1</v>
      </c>
      <c r="X40" s="88">
        <f t="shared" si="6"/>
        <v>119.5</v>
      </c>
      <c r="Y40" s="88">
        <f t="shared" si="6"/>
        <v>6.5</v>
      </c>
      <c r="Z40" s="89" t="str">
        <f t="shared" si="6"/>
        <v/>
      </c>
      <c r="AA40" s="90">
        <f t="shared" si="5"/>
        <v>1332.3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83.4</v>
      </c>
      <c r="C45" s="99"/>
      <c r="D45" s="99"/>
      <c r="E45" s="99">
        <v>44.3</v>
      </c>
      <c r="F45" s="99">
        <v>19.899999999999999</v>
      </c>
      <c r="G45" s="99"/>
      <c r="H45" s="99"/>
      <c r="I45" s="99"/>
      <c r="J45" s="99"/>
      <c r="K45" s="99"/>
      <c r="L45" s="99"/>
      <c r="M45" s="99"/>
      <c r="N45" s="99">
        <v>79.900000000000006</v>
      </c>
      <c r="O45" s="99">
        <v>132.4</v>
      </c>
      <c r="P45" s="99">
        <v>145.6</v>
      </c>
      <c r="Q45" s="99">
        <v>216.7</v>
      </c>
      <c r="R45" s="99">
        <v>94.4</v>
      </c>
      <c r="S45" s="99"/>
      <c r="T45" s="99">
        <v>0.9</v>
      </c>
      <c r="U45" s="99">
        <v>0.3</v>
      </c>
      <c r="V45" s="99">
        <v>153.4</v>
      </c>
      <c r="W45" s="99">
        <v>235.1</v>
      </c>
      <c r="X45" s="99">
        <v>119.5</v>
      </c>
      <c r="Y45" s="99">
        <v>6.5</v>
      </c>
      <c r="Z45" s="100"/>
      <c r="AA45" s="79">
        <f t="shared" si="7"/>
        <v>1332.3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83.4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44.3</v>
      </c>
      <c r="F49" s="88">
        <f t="shared" si="8"/>
        <v>19.899999999999999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79.900000000000006</v>
      </c>
      <c r="O49" s="88">
        <f t="shared" si="8"/>
        <v>132.4</v>
      </c>
      <c r="P49" s="88">
        <f t="shared" si="8"/>
        <v>145.6</v>
      </c>
      <c r="Q49" s="88">
        <f t="shared" si="8"/>
        <v>216.7</v>
      </c>
      <c r="R49" s="88">
        <f t="shared" si="8"/>
        <v>94.4</v>
      </c>
      <c r="S49" s="88">
        <f t="shared" si="8"/>
        <v>0</v>
      </c>
      <c r="T49" s="88">
        <f t="shared" si="8"/>
        <v>0.9</v>
      </c>
      <c r="U49" s="88">
        <f t="shared" si="8"/>
        <v>0.3</v>
      </c>
      <c r="V49" s="88">
        <f t="shared" si="8"/>
        <v>153.4</v>
      </c>
      <c r="W49" s="88">
        <f t="shared" si="8"/>
        <v>235.1</v>
      </c>
      <c r="X49" s="88">
        <f t="shared" si="8"/>
        <v>119.5</v>
      </c>
      <c r="Y49" s="88">
        <f t="shared" si="8"/>
        <v>6.5</v>
      </c>
      <c r="Z49" s="89" t="str">
        <f t="shared" si="8"/>
        <v/>
      </c>
      <c r="AA49" s="90">
        <f t="shared" si="7"/>
        <v>1332.3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147.4</v>
      </c>
      <c r="C52" s="88">
        <f t="shared" si="10"/>
        <v>139</v>
      </c>
      <c r="D52" s="88">
        <f t="shared" si="10"/>
        <v>116.14700000000001</v>
      </c>
      <c r="E52" s="88">
        <f t="shared" si="10"/>
        <v>72.302999999999997</v>
      </c>
      <c r="F52" s="88">
        <f t="shared" si="10"/>
        <v>90.87</v>
      </c>
      <c r="G52" s="88">
        <f t="shared" si="10"/>
        <v>144</v>
      </c>
      <c r="H52" s="88">
        <f t="shared" si="10"/>
        <v>154.27799999999999</v>
      </c>
      <c r="I52" s="88">
        <f t="shared" si="10"/>
        <v>71.424999999999997</v>
      </c>
      <c r="J52" s="88">
        <f t="shared" si="10"/>
        <v>46.989000000000004</v>
      </c>
      <c r="K52" s="88">
        <f t="shared" si="10"/>
        <v>143.97699999999998</v>
      </c>
      <c r="L52" s="88">
        <f t="shared" si="10"/>
        <v>180.85300000000001</v>
      </c>
      <c r="M52" s="88">
        <f t="shared" si="10"/>
        <v>193.29999999999998</v>
      </c>
      <c r="N52" s="88">
        <f t="shared" si="10"/>
        <v>251.65200000000002</v>
      </c>
      <c r="O52" s="88">
        <f t="shared" si="10"/>
        <v>255.108</v>
      </c>
      <c r="P52" s="88">
        <f t="shared" si="10"/>
        <v>247.89</v>
      </c>
      <c r="Q52" s="88">
        <f t="shared" si="10"/>
        <v>247.422</v>
      </c>
      <c r="R52" s="88">
        <f t="shared" si="10"/>
        <v>143.024</v>
      </c>
      <c r="S52" s="88">
        <f t="shared" si="10"/>
        <v>178.91499999999999</v>
      </c>
      <c r="T52" s="88">
        <f t="shared" si="10"/>
        <v>144.57300000000001</v>
      </c>
      <c r="U52" s="88">
        <f t="shared" si="10"/>
        <v>126.55499999999999</v>
      </c>
      <c r="V52" s="88">
        <f t="shared" si="10"/>
        <v>212.47399999999999</v>
      </c>
      <c r="W52" s="88">
        <f t="shared" si="10"/>
        <v>235.41</v>
      </c>
      <c r="X52" s="88">
        <f t="shared" si="10"/>
        <v>164.79300000000001</v>
      </c>
      <c r="Y52" s="88">
        <f t="shared" si="10"/>
        <v>58.615000000000002</v>
      </c>
      <c r="Z52" s="89" t="str">
        <f t="shared" si="10"/>
        <v/>
      </c>
      <c r="AA52" s="104">
        <f>SUM(B52:Z52)</f>
        <v>3766.9729999999995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147.41400000000002</v>
      </c>
      <c r="C4" s="18">
        <v>139</v>
      </c>
      <c r="D4" s="18">
        <v>116.14100000000001</v>
      </c>
      <c r="E4" s="18">
        <v>72.295000000000002</v>
      </c>
      <c r="F4" s="18">
        <v>90.870999999999995</v>
      </c>
      <c r="G4" s="18">
        <v>144.00500000000002</v>
      </c>
      <c r="H4" s="18">
        <v>154.26300000000003</v>
      </c>
      <c r="I4" s="18">
        <v>71.427999999999997</v>
      </c>
      <c r="J4" s="18">
        <v>46.988999999999997</v>
      </c>
      <c r="K4" s="18">
        <v>143.977</v>
      </c>
      <c r="L4" s="18">
        <v>180.85300000000001</v>
      </c>
      <c r="M4" s="18">
        <v>193.3</v>
      </c>
      <c r="N4" s="18">
        <v>251.61700000000002</v>
      </c>
      <c r="O4" s="18">
        <v>255.096</v>
      </c>
      <c r="P4" s="18">
        <v>247.89</v>
      </c>
      <c r="Q4" s="18">
        <v>247.45</v>
      </c>
      <c r="R4" s="18">
        <v>143.024</v>
      </c>
      <c r="S4" s="18">
        <v>178.93</v>
      </c>
      <c r="T4" s="18">
        <v>144.57300000000001</v>
      </c>
      <c r="U4" s="18">
        <v>126.55500000000001</v>
      </c>
      <c r="V4" s="18">
        <v>212.435</v>
      </c>
      <c r="W4" s="18">
        <v>235.36599999999999</v>
      </c>
      <c r="X4" s="18">
        <v>164.798</v>
      </c>
      <c r="Y4" s="18">
        <v>58.606000000000002</v>
      </c>
      <c r="Z4" s="19"/>
      <c r="AA4" s="20">
        <f>SUM(B4:Z4)</f>
        <v>3766.8759999999997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99.38</v>
      </c>
      <c r="C7" s="28">
        <v>90.73</v>
      </c>
      <c r="D7" s="28">
        <v>88.66</v>
      </c>
      <c r="E7" s="28">
        <v>86.14</v>
      </c>
      <c r="F7" s="28">
        <v>87.9</v>
      </c>
      <c r="G7" s="28">
        <v>94.28</v>
      </c>
      <c r="H7" s="28">
        <v>93.57</v>
      </c>
      <c r="I7" s="28">
        <v>87.12</v>
      </c>
      <c r="J7" s="28">
        <v>69.069999999999993</v>
      </c>
      <c r="K7" s="28">
        <v>33.22</v>
      </c>
      <c r="L7" s="28">
        <v>30.62</v>
      </c>
      <c r="M7" s="28">
        <v>38.03</v>
      </c>
      <c r="N7" s="28">
        <v>51</v>
      </c>
      <c r="O7" s="28">
        <v>42.73</v>
      </c>
      <c r="P7" s="28">
        <v>44.37</v>
      </c>
      <c r="Q7" s="28">
        <v>58.99</v>
      </c>
      <c r="R7" s="28">
        <v>83.02</v>
      </c>
      <c r="S7" s="28">
        <v>98.98</v>
      </c>
      <c r="T7" s="28">
        <v>121.61</v>
      </c>
      <c r="U7" s="28">
        <v>142.38</v>
      </c>
      <c r="V7" s="28">
        <v>151.22999999999999</v>
      </c>
      <c r="W7" s="28">
        <v>139.85</v>
      </c>
      <c r="X7" s="28">
        <v>125.28</v>
      </c>
      <c r="Y7" s="28">
        <v>108.4</v>
      </c>
      <c r="Z7" s="29"/>
      <c r="AA7" s="30">
        <f>IF(SUM(B7:Z7)&lt;&gt;0,AVERAGEIF(B7:Z7,"&lt;&gt;"""),"")</f>
        <v>86.106666666666641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25.393999999999998</v>
      </c>
      <c r="C14" s="57">
        <v>33.478999999999999</v>
      </c>
      <c r="D14" s="57">
        <v>28.591000000000001</v>
      </c>
      <c r="E14" s="57">
        <v>0.76200000000000001</v>
      </c>
      <c r="F14" s="57">
        <v>5.5629999999999997</v>
      </c>
      <c r="G14" s="57">
        <v>35.256</v>
      </c>
      <c r="H14" s="57">
        <v>9.9770000000000003</v>
      </c>
      <c r="I14" s="57">
        <v>0.71299999999999997</v>
      </c>
      <c r="J14" s="57">
        <v>0.63600000000000001</v>
      </c>
      <c r="K14" s="57">
        <v>0.46500000000000002</v>
      </c>
      <c r="L14" s="57">
        <v>0.97199999999999998</v>
      </c>
      <c r="M14" s="57">
        <v>1.129</v>
      </c>
      <c r="N14" s="57">
        <v>1.506</v>
      </c>
      <c r="O14" s="57">
        <v>0.99199999999999999</v>
      </c>
      <c r="P14" s="57">
        <v>0.32900000000000001</v>
      </c>
      <c r="Q14" s="57">
        <v>0.16200000000000001</v>
      </c>
      <c r="R14" s="57">
        <v>0.126</v>
      </c>
      <c r="S14" s="57">
        <v>0.09</v>
      </c>
      <c r="T14" s="57"/>
      <c r="U14" s="57"/>
      <c r="V14" s="57">
        <v>5</v>
      </c>
      <c r="W14" s="57">
        <v>12.77</v>
      </c>
      <c r="X14" s="57"/>
      <c r="Y14" s="57">
        <v>12</v>
      </c>
      <c r="Z14" s="58"/>
      <c r="AA14" s="59">
        <f t="shared" si="0"/>
        <v>175.91200000000003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25.393999999999998</v>
      </c>
      <c r="C16" s="62">
        <f t="shared" ref="C16:Z16" si="1">IF(LEN(C$2)&gt;0,SUM(C10:C15),"")</f>
        <v>33.478999999999999</v>
      </c>
      <c r="D16" s="62">
        <f t="shared" si="1"/>
        <v>28.591000000000001</v>
      </c>
      <c r="E16" s="62">
        <f t="shared" si="1"/>
        <v>0.76200000000000001</v>
      </c>
      <c r="F16" s="62">
        <f t="shared" si="1"/>
        <v>5.5629999999999997</v>
      </c>
      <c r="G16" s="62">
        <f t="shared" si="1"/>
        <v>35.256</v>
      </c>
      <c r="H16" s="62">
        <f t="shared" si="1"/>
        <v>9.9770000000000003</v>
      </c>
      <c r="I16" s="62">
        <f t="shared" si="1"/>
        <v>0.71299999999999997</v>
      </c>
      <c r="J16" s="62">
        <f t="shared" si="1"/>
        <v>0.63600000000000001</v>
      </c>
      <c r="K16" s="62">
        <f t="shared" si="1"/>
        <v>0.46500000000000002</v>
      </c>
      <c r="L16" s="62">
        <f t="shared" si="1"/>
        <v>0.97199999999999998</v>
      </c>
      <c r="M16" s="62">
        <f t="shared" si="1"/>
        <v>1.129</v>
      </c>
      <c r="N16" s="62">
        <f t="shared" si="1"/>
        <v>1.506</v>
      </c>
      <c r="O16" s="62">
        <f t="shared" si="1"/>
        <v>0.99199999999999999</v>
      </c>
      <c r="P16" s="62">
        <f t="shared" si="1"/>
        <v>0.32900000000000001</v>
      </c>
      <c r="Q16" s="62">
        <f t="shared" si="1"/>
        <v>0.16200000000000001</v>
      </c>
      <c r="R16" s="62">
        <f t="shared" si="1"/>
        <v>0.126</v>
      </c>
      <c r="S16" s="62">
        <f t="shared" si="1"/>
        <v>0.09</v>
      </c>
      <c r="T16" s="62">
        <f t="shared" si="1"/>
        <v>0</v>
      </c>
      <c r="U16" s="62">
        <f t="shared" si="1"/>
        <v>0</v>
      </c>
      <c r="V16" s="62">
        <f t="shared" si="1"/>
        <v>5</v>
      </c>
      <c r="W16" s="62">
        <f t="shared" si="1"/>
        <v>12.77</v>
      </c>
      <c r="X16" s="62">
        <f t="shared" si="1"/>
        <v>0</v>
      </c>
      <c r="Y16" s="62">
        <f t="shared" si="1"/>
        <v>12</v>
      </c>
      <c r="Z16" s="63" t="str">
        <f t="shared" si="1"/>
        <v/>
      </c>
      <c r="AA16" s="64">
        <f>SUM(AA10:AA15)</f>
        <v>175.91200000000003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12.278</v>
      </c>
      <c r="C20" s="77">
        <v>14.507</v>
      </c>
      <c r="D20" s="77">
        <v>1.464</v>
      </c>
      <c r="E20" s="77">
        <v>2.12</v>
      </c>
      <c r="F20" s="77">
        <v>2.218</v>
      </c>
      <c r="G20" s="77">
        <v>14.389999999999999</v>
      </c>
      <c r="H20" s="77">
        <v>7.8709999999999996</v>
      </c>
      <c r="I20" s="77">
        <v>0.01</v>
      </c>
      <c r="J20" s="77">
        <v>2.0349999999999997</v>
      </c>
      <c r="K20" s="77"/>
      <c r="L20" s="77">
        <v>0.03</v>
      </c>
      <c r="M20" s="77">
        <v>0.04</v>
      </c>
      <c r="N20" s="77">
        <v>0.03</v>
      </c>
      <c r="O20" s="77">
        <v>2.99</v>
      </c>
      <c r="P20" s="77">
        <v>2.8899999999999997</v>
      </c>
      <c r="Q20" s="77">
        <v>2.8449999999999998</v>
      </c>
      <c r="R20" s="77"/>
      <c r="S20" s="77"/>
      <c r="T20" s="77"/>
      <c r="U20" s="77"/>
      <c r="V20" s="77">
        <v>11.227</v>
      </c>
      <c r="W20" s="77">
        <v>18.981000000000002</v>
      </c>
      <c r="X20" s="77">
        <v>7.3370000000000006</v>
      </c>
      <c r="Y20" s="77">
        <v>7.4879999999999995</v>
      </c>
      <c r="Z20" s="78"/>
      <c r="AA20" s="79">
        <f t="shared" si="2"/>
        <v>110.75100000000002</v>
      </c>
    </row>
    <row r="21" spans="1:27" ht="24.95" customHeight="1" x14ac:dyDescent="0.2">
      <c r="A21" s="75" t="s">
        <v>16</v>
      </c>
      <c r="B21" s="80">
        <v>109.742</v>
      </c>
      <c r="C21" s="81">
        <v>91.01400000000001</v>
      </c>
      <c r="D21" s="81">
        <v>82.885999999999996</v>
      </c>
      <c r="E21" s="81">
        <v>69.413000000000011</v>
      </c>
      <c r="F21" s="81">
        <v>83.09</v>
      </c>
      <c r="G21" s="81">
        <v>82.658999999999992</v>
      </c>
      <c r="H21" s="81">
        <v>82.414999999999992</v>
      </c>
      <c r="I21" s="81">
        <v>21.605</v>
      </c>
      <c r="J21" s="81">
        <v>43.617999999999995</v>
      </c>
      <c r="K21" s="81">
        <v>143.512</v>
      </c>
      <c r="L21" s="81">
        <v>177.55099999999999</v>
      </c>
      <c r="M21" s="81">
        <v>190.03100000000001</v>
      </c>
      <c r="N21" s="81">
        <v>247.98099999999999</v>
      </c>
      <c r="O21" s="81">
        <v>246.31400000000002</v>
      </c>
      <c r="P21" s="81">
        <v>244.67099999999999</v>
      </c>
      <c r="Q21" s="81">
        <v>244.44300000000001</v>
      </c>
      <c r="R21" s="81">
        <v>142.898</v>
      </c>
      <c r="S21" s="81">
        <v>174.54</v>
      </c>
      <c r="T21" s="81">
        <v>144.57300000000001</v>
      </c>
      <c r="U21" s="81">
        <v>126.55500000000001</v>
      </c>
      <c r="V21" s="81">
        <v>196.208</v>
      </c>
      <c r="W21" s="81">
        <v>203.61500000000001</v>
      </c>
      <c r="X21" s="81">
        <v>157.46099999999998</v>
      </c>
      <c r="Y21" s="81">
        <v>39.117999999999995</v>
      </c>
      <c r="Z21" s="78"/>
      <c r="AA21" s="79">
        <f t="shared" si="2"/>
        <v>3345.9129999999996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122.02000000000001</v>
      </c>
      <c r="C26" s="88">
        <f t="shared" ref="C26:Z26" si="3">IF(LEN(C$2)&gt;0,SUM(C19:C25),"")</f>
        <v>105.52100000000002</v>
      </c>
      <c r="D26" s="88">
        <f t="shared" si="3"/>
        <v>84.35</v>
      </c>
      <c r="E26" s="88">
        <f t="shared" si="3"/>
        <v>71.533000000000015</v>
      </c>
      <c r="F26" s="88">
        <f t="shared" si="3"/>
        <v>85.308000000000007</v>
      </c>
      <c r="G26" s="88">
        <f t="shared" si="3"/>
        <v>97.048999999999992</v>
      </c>
      <c r="H26" s="88">
        <f t="shared" si="3"/>
        <v>90.285999999999987</v>
      </c>
      <c r="I26" s="88">
        <f t="shared" si="3"/>
        <v>21.615000000000002</v>
      </c>
      <c r="J26" s="88">
        <f t="shared" si="3"/>
        <v>45.652999999999992</v>
      </c>
      <c r="K26" s="88">
        <f t="shared" si="3"/>
        <v>143.512</v>
      </c>
      <c r="L26" s="88">
        <f t="shared" si="3"/>
        <v>179.881</v>
      </c>
      <c r="M26" s="88">
        <f t="shared" si="3"/>
        <v>192.17099999999999</v>
      </c>
      <c r="N26" s="88">
        <f t="shared" si="3"/>
        <v>250.11099999999999</v>
      </c>
      <c r="O26" s="88">
        <f t="shared" si="3"/>
        <v>254.10400000000001</v>
      </c>
      <c r="P26" s="88">
        <f t="shared" si="3"/>
        <v>247.56099999999998</v>
      </c>
      <c r="Q26" s="88">
        <f t="shared" si="3"/>
        <v>247.28800000000001</v>
      </c>
      <c r="R26" s="88">
        <f t="shared" si="3"/>
        <v>142.898</v>
      </c>
      <c r="S26" s="88">
        <f t="shared" si="3"/>
        <v>174.54</v>
      </c>
      <c r="T26" s="88">
        <f t="shared" si="3"/>
        <v>144.57300000000001</v>
      </c>
      <c r="U26" s="88">
        <f t="shared" si="3"/>
        <v>126.55500000000001</v>
      </c>
      <c r="V26" s="88">
        <f t="shared" si="3"/>
        <v>207.435</v>
      </c>
      <c r="W26" s="88">
        <f t="shared" si="3"/>
        <v>222.596</v>
      </c>
      <c r="X26" s="88">
        <f t="shared" si="3"/>
        <v>164.79799999999997</v>
      </c>
      <c r="Y26" s="88">
        <f t="shared" si="3"/>
        <v>46.605999999999995</v>
      </c>
      <c r="Z26" s="89" t="str">
        <f t="shared" si="3"/>
        <v/>
      </c>
      <c r="AA26" s="90">
        <f>SUM(AA19:AA25)</f>
        <v>3467.9639999999995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147.41399999999999</v>
      </c>
      <c r="C30" s="77">
        <v>139</v>
      </c>
      <c r="D30" s="77">
        <v>112.941</v>
      </c>
      <c r="E30" s="77">
        <v>72.295000000000002</v>
      </c>
      <c r="F30" s="77">
        <v>90.870999999999995</v>
      </c>
      <c r="G30" s="77">
        <v>132.30500000000001</v>
      </c>
      <c r="H30" s="77">
        <v>100.26300000000001</v>
      </c>
      <c r="I30" s="77">
        <v>22.327999999999999</v>
      </c>
      <c r="J30" s="77">
        <v>46.289000000000001</v>
      </c>
      <c r="K30" s="77">
        <v>143.977</v>
      </c>
      <c r="L30" s="77">
        <v>180.85300000000001</v>
      </c>
      <c r="M30" s="77">
        <v>193.3</v>
      </c>
      <c r="N30" s="77">
        <v>251.61699999999999</v>
      </c>
      <c r="O30" s="77">
        <v>255.096</v>
      </c>
      <c r="P30" s="77">
        <v>247.89</v>
      </c>
      <c r="Q30" s="77">
        <v>247.45</v>
      </c>
      <c r="R30" s="77">
        <v>143.024</v>
      </c>
      <c r="S30" s="77">
        <v>174.63</v>
      </c>
      <c r="T30" s="77">
        <v>144.57300000000001</v>
      </c>
      <c r="U30" s="77">
        <v>126.55500000000001</v>
      </c>
      <c r="V30" s="77">
        <v>212.435</v>
      </c>
      <c r="W30" s="77">
        <v>235.36600000000001</v>
      </c>
      <c r="X30" s="77">
        <v>164.798</v>
      </c>
      <c r="Y30" s="77">
        <v>58.606000000000002</v>
      </c>
      <c r="Z30" s="78"/>
      <c r="AA30" s="79">
        <f>SUM(B30:Z30)</f>
        <v>3643.8759999999997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147.41399999999999</v>
      </c>
      <c r="C32" s="62">
        <f t="shared" ref="C32:Z32" si="4">IF(LEN(C$2)&gt;0,SUM(C29:C31),"")</f>
        <v>139</v>
      </c>
      <c r="D32" s="62">
        <f t="shared" si="4"/>
        <v>112.941</v>
      </c>
      <c r="E32" s="62">
        <f t="shared" si="4"/>
        <v>72.295000000000002</v>
      </c>
      <c r="F32" s="62">
        <f t="shared" si="4"/>
        <v>90.870999999999995</v>
      </c>
      <c r="G32" s="62">
        <f t="shared" si="4"/>
        <v>132.30500000000001</v>
      </c>
      <c r="H32" s="62">
        <f t="shared" si="4"/>
        <v>100.26300000000001</v>
      </c>
      <c r="I32" s="62">
        <f t="shared" si="4"/>
        <v>22.327999999999999</v>
      </c>
      <c r="J32" s="62">
        <f t="shared" si="4"/>
        <v>46.289000000000001</v>
      </c>
      <c r="K32" s="62">
        <f t="shared" si="4"/>
        <v>143.977</v>
      </c>
      <c r="L32" s="62">
        <f t="shared" si="4"/>
        <v>180.85300000000001</v>
      </c>
      <c r="M32" s="62">
        <f t="shared" si="4"/>
        <v>193.3</v>
      </c>
      <c r="N32" s="62">
        <f t="shared" si="4"/>
        <v>251.61699999999999</v>
      </c>
      <c r="O32" s="62">
        <f t="shared" si="4"/>
        <v>255.096</v>
      </c>
      <c r="P32" s="62">
        <f t="shared" si="4"/>
        <v>247.89</v>
      </c>
      <c r="Q32" s="62">
        <f t="shared" si="4"/>
        <v>247.45</v>
      </c>
      <c r="R32" s="62">
        <f t="shared" si="4"/>
        <v>143.024</v>
      </c>
      <c r="S32" s="62">
        <f t="shared" si="4"/>
        <v>174.63</v>
      </c>
      <c r="T32" s="62">
        <f t="shared" si="4"/>
        <v>144.57300000000001</v>
      </c>
      <c r="U32" s="62">
        <f t="shared" si="4"/>
        <v>126.55500000000001</v>
      </c>
      <c r="V32" s="62">
        <f t="shared" si="4"/>
        <v>212.435</v>
      </c>
      <c r="W32" s="62">
        <f t="shared" si="4"/>
        <v>235.36600000000001</v>
      </c>
      <c r="X32" s="62">
        <f t="shared" si="4"/>
        <v>164.798</v>
      </c>
      <c r="Y32" s="62">
        <f t="shared" si="4"/>
        <v>58.606000000000002</v>
      </c>
      <c r="Z32" s="63" t="str">
        <f t="shared" si="4"/>
        <v/>
      </c>
      <c r="AA32" s="64">
        <f>SUM(AA29:AA31)</f>
        <v>3643.8759999999997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3.2</v>
      </c>
      <c r="E37" s="99"/>
      <c r="F37" s="99"/>
      <c r="G37" s="99">
        <v>11.7</v>
      </c>
      <c r="H37" s="99">
        <v>54</v>
      </c>
      <c r="I37" s="99">
        <v>49.1</v>
      </c>
      <c r="J37" s="99">
        <v>0.7</v>
      </c>
      <c r="K37" s="99"/>
      <c r="L37" s="99"/>
      <c r="M37" s="99"/>
      <c r="N37" s="99"/>
      <c r="O37" s="99"/>
      <c r="P37" s="99"/>
      <c r="Q37" s="99"/>
      <c r="R37" s="99"/>
      <c r="S37" s="99">
        <v>4.3</v>
      </c>
      <c r="T37" s="99"/>
      <c r="U37" s="99"/>
      <c r="V37" s="99"/>
      <c r="W37" s="99"/>
      <c r="X37" s="99"/>
      <c r="Y37" s="99"/>
      <c r="Z37" s="100"/>
      <c r="AA37" s="79">
        <f t="shared" si="5"/>
        <v>123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3.2</v>
      </c>
      <c r="E40" s="88">
        <f t="shared" si="6"/>
        <v>0</v>
      </c>
      <c r="F40" s="88">
        <f t="shared" si="6"/>
        <v>0</v>
      </c>
      <c r="G40" s="88">
        <f t="shared" si="6"/>
        <v>11.7</v>
      </c>
      <c r="H40" s="88">
        <f t="shared" si="6"/>
        <v>54</v>
      </c>
      <c r="I40" s="88">
        <f t="shared" si="6"/>
        <v>49.1</v>
      </c>
      <c r="J40" s="88">
        <f t="shared" si="6"/>
        <v>0.7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3.2</v>
      </c>
      <c r="E45" s="99"/>
      <c r="F45" s="99"/>
      <c r="G45" s="99">
        <v>11.7</v>
      </c>
      <c r="H45" s="99">
        <v>54</v>
      </c>
      <c r="I45" s="99">
        <v>49.1</v>
      </c>
      <c r="J45" s="99">
        <v>0.7</v>
      </c>
      <c r="K45" s="99"/>
      <c r="L45" s="99"/>
      <c r="M45" s="99"/>
      <c r="N45" s="99"/>
      <c r="O45" s="99"/>
      <c r="P45" s="99"/>
      <c r="Q45" s="99"/>
      <c r="R45" s="99"/>
      <c r="S45" s="99">
        <v>4.3</v>
      </c>
      <c r="T45" s="99"/>
      <c r="U45" s="99"/>
      <c r="V45" s="99"/>
      <c r="W45" s="99"/>
      <c r="X45" s="99"/>
      <c r="Y45" s="99"/>
      <c r="Z45" s="100"/>
      <c r="AA45" s="79">
        <f t="shared" si="7"/>
        <v>123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3.2</v>
      </c>
      <c r="E49" s="88">
        <f t="shared" si="8"/>
        <v>0</v>
      </c>
      <c r="F49" s="88">
        <f t="shared" si="8"/>
        <v>0</v>
      </c>
      <c r="G49" s="88">
        <f t="shared" si="8"/>
        <v>11.7</v>
      </c>
      <c r="H49" s="88">
        <f t="shared" si="8"/>
        <v>54</v>
      </c>
      <c r="I49" s="88">
        <f t="shared" si="8"/>
        <v>49.1</v>
      </c>
      <c r="J49" s="88">
        <f t="shared" si="8"/>
        <v>0.7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147.41400000000002</v>
      </c>
      <c r="C52" s="88">
        <f t="shared" ref="C52:Z52" si="10">IF(LEN(C$2)&gt;0,SUM(C10:C15)+C26+C40,"")</f>
        <v>139</v>
      </c>
      <c r="D52" s="88">
        <f t="shared" si="10"/>
        <v>116.14100000000001</v>
      </c>
      <c r="E52" s="88">
        <f t="shared" si="10"/>
        <v>72.295000000000016</v>
      </c>
      <c r="F52" s="88">
        <f t="shared" si="10"/>
        <v>90.871000000000009</v>
      </c>
      <c r="G52" s="88">
        <f t="shared" si="10"/>
        <v>144.005</v>
      </c>
      <c r="H52" s="88">
        <f t="shared" si="10"/>
        <v>154.26299999999998</v>
      </c>
      <c r="I52" s="88">
        <f t="shared" si="10"/>
        <v>71.427999999999997</v>
      </c>
      <c r="J52" s="88">
        <f t="shared" si="10"/>
        <v>46.988999999999997</v>
      </c>
      <c r="K52" s="88">
        <f t="shared" si="10"/>
        <v>143.977</v>
      </c>
      <c r="L52" s="88">
        <f t="shared" si="10"/>
        <v>180.85300000000001</v>
      </c>
      <c r="M52" s="88">
        <f t="shared" si="10"/>
        <v>193.29999999999998</v>
      </c>
      <c r="N52" s="88">
        <f t="shared" si="10"/>
        <v>251.61699999999999</v>
      </c>
      <c r="O52" s="88">
        <f t="shared" si="10"/>
        <v>255.096</v>
      </c>
      <c r="P52" s="88">
        <f t="shared" si="10"/>
        <v>247.89</v>
      </c>
      <c r="Q52" s="88">
        <f t="shared" si="10"/>
        <v>247.45000000000002</v>
      </c>
      <c r="R52" s="88">
        <f t="shared" si="10"/>
        <v>143.024</v>
      </c>
      <c r="S52" s="88">
        <f t="shared" si="10"/>
        <v>178.93</v>
      </c>
      <c r="T52" s="88">
        <f t="shared" si="10"/>
        <v>144.57300000000001</v>
      </c>
      <c r="U52" s="88">
        <f t="shared" si="10"/>
        <v>126.55500000000001</v>
      </c>
      <c r="V52" s="88">
        <f t="shared" si="10"/>
        <v>212.435</v>
      </c>
      <c r="W52" s="88">
        <f t="shared" si="10"/>
        <v>235.36600000000001</v>
      </c>
      <c r="X52" s="88">
        <f t="shared" si="10"/>
        <v>164.79799999999997</v>
      </c>
      <c r="Y52" s="88">
        <f t="shared" si="10"/>
        <v>58.605999999999995</v>
      </c>
      <c r="Z52" s="89" t="str">
        <f t="shared" si="10"/>
        <v/>
      </c>
      <c r="AA52" s="104">
        <f>SUM(B52:Z52)</f>
        <v>3766.8759999999993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-83.4</v>
      </c>
      <c r="C4" s="18"/>
      <c r="D4" s="18">
        <v>3.2</v>
      </c>
      <c r="E4" s="18">
        <v>-44.3</v>
      </c>
      <c r="F4" s="18">
        <v>-19.899999999999999</v>
      </c>
      <c r="G4" s="18">
        <v>11.7</v>
      </c>
      <c r="H4" s="18">
        <v>54</v>
      </c>
      <c r="I4" s="18">
        <v>49.1</v>
      </c>
      <c r="J4" s="18">
        <v>0.7</v>
      </c>
      <c r="K4" s="18"/>
      <c r="L4" s="18"/>
      <c r="M4" s="18"/>
      <c r="N4" s="18">
        <v>-79.900000000000006</v>
      </c>
      <c r="O4" s="18">
        <v>-132.4</v>
      </c>
      <c r="P4" s="18">
        <v>-145.6</v>
      </c>
      <c r="Q4" s="18">
        <v>-216.7</v>
      </c>
      <c r="R4" s="18">
        <v>-94.4</v>
      </c>
      <c r="S4" s="18">
        <v>4.3</v>
      </c>
      <c r="T4" s="18">
        <v>-0.9</v>
      </c>
      <c r="U4" s="18">
        <v>-0.3</v>
      </c>
      <c r="V4" s="18">
        <v>-153.4</v>
      </c>
      <c r="W4" s="18">
        <v>-235.1</v>
      </c>
      <c r="X4" s="18">
        <v>-119.5</v>
      </c>
      <c r="Y4" s="18">
        <v>-6.5</v>
      </c>
      <c r="Z4" s="19"/>
      <c r="AA4" s="111">
        <f>SUM(B4:Z4)</f>
        <v>-1209.3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99.38</v>
      </c>
      <c r="C7" s="117">
        <v>90.73</v>
      </c>
      <c r="D7" s="117">
        <v>88.66</v>
      </c>
      <c r="E7" s="117">
        <v>86.14</v>
      </c>
      <c r="F7" s="117">
        <v>87.9</v>
      </c>
      <c r="G7" s="117">
        <v>94.28</v>
      </c>
      <c r="H7" s="117">
        <v>93.57</v>
      </c>
      <c r="I7" s="117">
        <v>87.12</v>
      </c>
      <c r="J7" s="117">
        <v>69.069999999999993</v>
      </c>
      <c r="K7" s="117">
        <v>33.22</v>
      </c>
      <c r="L7" s="117">
        <v>30.62</v>
      </c>
      <c r="M7" s="117">
        <v>38.03</v>
      </c>
      <c r="N7" s="117">
        <v>51</v>
      </c>
      <c r="O7" s="117">
        <v>42.73</v>
      </c>
      <c r="P7" s="117">
        <v>44.37</v>
      </c>
      <c r="Q7" s="117">
        <v>58.99</v>
      </c>
      <c r="R7" s="117">
        <v>83.02</v>
      </c>
      <c r="S7" s="117">
        <v>98.98</v>
      </c>
      <c r="T7" s="117">
        <v>121.61</v>
      </c>
      <c r="U7" s="117">
        <v>142.38</v>
      </c>
      <c r="V7" s="117">
        <v>151.22999999999999</v>
      </c>
      <c r="W7" s="117">
        <v>139.85</v>
      </c>
      <c r="X7" s="117">
        <v>125.28</v>
      </c>
      <c r="Y7" s="117">
        <v>108.4</v>
      </c>
      <c r="Z7" s="118"/>
      <c r="AA7" s="119">
        <f>IF(SUM(B7:Z7)&lt;&gt;0,AVERAGEIF(B7:Z7,"&lt;&gt;"""),"")</f>
        <v>86.106666666666641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83.4</v>
      </c>
      <c r="C13" s="129"/>
      <c r="D13" s="129"/>
      <c r="E13" s="129">
        <v>44.3</v>
      </c>
      <c r="F13" s="129">
        <v>19.899999999999999</v>
      </c>
      <c r="G13" s="129"/>
      <c r="H13" s="129"/>
      <c r="I13" s="129"/>
      <c r="J13" s="129"/>
      <c r="K13" s="129"/>
      <c r="L13" s="129"/>
      <c r="M13" s="129"/>
      <c r="N13" s="129">
        <v>79.900000000000006</v>
      </c>
      <c r="O13" s="129">
        <v>132.4</v>
      </c>
      <c r="P13" s="129">
        <v>145.6</v>
      </c>
      <c r="Q13" s="129">
        <v>216.7</v>
      </c>
      <c r="R13" s="129">
        <v>94.4</v>
      </c>
      <c r="S13" s="129"/>
      <c r="T13" s="129">
        <v>0.9</v>
      </c>
      <c r="U13" s="129">
        <v>0.3</v>
      </c>
      <c r="V13" s="129">
        <v>153.4</v>
      </c>
      <c r="W13" s="129">
        <v>235.1</v>
      </c>
      <c r="X13" s="129">
        <v>119.5</v>
      </c>
      <c r="Y13" s="130">
        <v>6.5</v>
      </c>
      <c r="Z13" s="131"/>
      <c r="AA13" s="132">
        <f t="shared" si="0"/>
        <v>1332.3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83.4</v>
      </c>
      <c r="C16" s="135">
        <f t="shared" si="1"/>
        <v>0</v>
      </c>
      <c r="D16" s="135">
        <f t="shared" si="1"/>
        <v>0</v>
      </c>
      <c r="E16" s="135">
        <f t="shared" si="1"/>
        <v>44.3</v>
      </c>
      <c r="F16" s="135">
        <f t="shared" si="1"/>
        <v>19.899999999999999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79.900000000000006</v>
      </c>
      <c r="O16" s="135">
        <f t="shared" si="1"/>
        <v>132.4</v>
      </c>
      <c r="P16" s="135">
        <f t="shared" si="1"/>
        <v>145.6</v>
      </c>
      <c r="Q16" s="135">
        <f t="shared" si="1"/>
        <v>216.7</v>
      </c>
      <c r="R16" s="135">
        <f t="shared" si="1"/>
        <v>94.4</v>
      </c>
      <c r="S16" s="135">
        <f t="shared" si="1"/>
        <v>0</v>
      </c>
      <c r="T16" s="135">
        <f t="shared" si="1"/>
        <v>0.9</v>
      </c>
      <c r="U16" s="135">
        <f t="shared" si="1"/>
        <v>0.3</v>
      </c>
      <c r="V16" s="135">
        <f t="shared" si="1"/>
        <v>153.4</v>
      </c>
      <c r="W16" s="135">
        <f t="shared" si="1"/>
        <v>235.1</v>
      </c>
      <c r="X16" s="135">
        <f t="shared" si="1"/>
        <v>119.5</v>
      </c>
      <c r="Y16" s="135">
        <f t="shared" si="1"/>
        <v>6.5</v>
      </c>
      <c r="Z16" s="136" t="str">
        <f t="shared" si="1"/>
        <v/>
      </c>
      <c r="AA16" s="90">
        <f t="shared" si="0"/>
        <v>1332.3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3.2</v>
      </c>
      <c r="E21" s="129"/>
      <c r="F21" s="129"/>
      <c r="G21" s="129">
        <v>11.7</v>
      </c>
      <c r="H21" s="129">
        <v>54</v>
      </c>
      <c r="I21" s="129">
        <v>49.1</v>
      </c>
      <c r="J21" s="129">
        <v>0.7</v>
      </c>
      <c r="K21" s="129"/>
      <c r="L21" s="129"/>
      <c r="M21" s="129"/>
      <c r="N21" s="129"/>
      <c r="O21" s="129"/>
      <c r="P21" s="129"/>
      <c r="Q21" s="129"/>
      <c r="R21" s="129"/>
      <c r="S21" s="129">
        <v>4.3</v>
      </c>
      <c r="T21" s="129"/>
      <c r="U21" s="129"/>
      <c r="V21" s="129"/>
      <c r="W21" s="129"/>
      <c r="X21" s="129"/>
      <c r="Y21" s="130"/>
      <c r="Z21" s="131"/>
      <c r="AA21" s="132">
        <f t="shared" si="2"/>
        <v>123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3.2</v>
      </c>
      <c r="E24" s="135">
        <f t="shared" si="3"/>
        <v>0</v>
      </c>
      <c r="F24" s="135">
        <f t="shared" si="3"/>
        <v>0</v>
      </c>
      <c r="G24" s="135">
        <f t="shared" si="3"/>
        <v>11.7</v>
      </c>
      <c r="H24" s="135">
        <f t="shared" si="3"/>
        <v>54</v>
      </c>
      <c r="I24" s="135">
        <f t="shared" si="3"/>
        <v>49.1</v>
      </c>
      <c r="J24" s="135">
        <f t="shared" si="3"/>
        <v>0.7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2025-07-09T13:30:00Z</dcterms:created>
  <dcterms:modified xsi:type="dcterms:W3CDTF">2025-07-09T13:30:01Z</dcterms:modified>
</cp:coreProperties>
</file>