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<sst xmlns="http://schemas.openxmlformats.org/spreadsheetml/2006/main" count="119" uniqueCount="54">
  <si>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08/07/2025 16:32:55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</si>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</sst>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2F-41F2-95D7-171FABB83DB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2F-41F2-95D7-171FABB83DB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1.5509999999999999</c:v>
                </c:pt>
                <c:pt idx="10">
                  <c:v>1.589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2F-41F2-95D7-171FABB83DB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0.51</c:v>
                </c:pt>
                <c:pt idx="2">
                  <c:v>0.99</c:v>
                </c:pt>
                <c:pt idx="3">
                  <c:v>0.74</c:v>
                </c:pt>
                <c:pt idx="4">
                  <c:v>0.49</c:v>
                </c:pt>
                <c:pt idx="5">
                  <c:v>1.23</c:v>
                </c:pt>
                <c:pt idx="6">
                  <c:v>1.98</c:v>
                </c:pt>
                <c:pt idx="7">
                  <c:v>2</c:v>
                </c:pt>
                <c:pt idx="8">
                  <c:v>1.73</c:v>
                </c:pt>
                <c:pt idx="9">
                  <c:v>9.6950000000000021</c:v>
                </c:pt>
                <c:pt idx="10">
                  <c:v>12.109</c:v>
                </c:pt>
                <c:pt idx="11">
                  <c:v>4.33</c:v>
                </c:pt>
                <c:pt idx="12">
                  <c:v>7.4729999999999999</c:v>
                </c:pt>
                <c:pt idx="13">
                  <c:v>5.7759999999999998</c:v>
                </c:pt>
                <c:pt idx="14">
                  <c:v>4.4669999999999996</c:v>
                </c:pt>
                <c:pt idx="22">
                  <c:v>1.24</c:v>
                </c:pt>
                <c:pt idx="23">
                  <c:v>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2F-41F2-95D7-171FABB83DB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2F-41F2-95D7-171FABB83DB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2F-41F2-95D7-171FABB83DB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2F-41F2-95D7-171FABB83DB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1.2070000000000001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2F-41F2-95D7-171FABB83DB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2F-41F2-95D7-171FABB83DB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5.5460000000000003</c:v>
                </c:pt>
                <c:pt idx="6">
                  <c:v>9.31</c:v>
                </c:pt>
                <c:pt idx="7">
                  <c:v>11.978999999999999</c:v>
                </c:pt>
                <c:pt idx="8">
                  <c:v>26.597999999999999</c:v>
                </c:pt>
                <c:pt idx="17">
                  <c:v>74.941999999999993</c:v>
                </c:pt>
                <c:pt idx="18">
                  <c:v>69.995000000000005</c:v>
                </c:pt>
                <c:pt idx="19">
                  <c:v>78.745999999999995</c:v>
                </c:pt>
                <c:pt idx="20">
                  <c:v>64.509</c:v>
                </c:pt>
                <c:pt idx="21">
                  <c:v>79.796000000000006</c:v>
                </c:pt>
                <c:pt idx="22">
                  <c:v>11.56</c:v>
                </c:pt>
                <c:pt idx="23">
                  <c:v>28.4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2F-41F2-95D7-171FABB83DB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69.5</c:v>
                </c:pt>
                <c:pt idx="1">
                  <c:v>52.3</c:v>
                </c:pt>
                <c:pt idx="2">
                  <c:v>40.6</c:v>
                </c:pt>
                <c:pt idx="3">
                  <c:v>38.1</c:v>
                </c:pt>
                <c:pt idx="4">
                  <c:v>50.6</c:v>
                </c:pt>
                <c:pt idx="5">
                  <c:v>131.6</c:v>
                </c:pt>
                <c:pt idx="6">
                  <c:v>71.7</c:v>
                </c:pt>
                <c:pt idx="7">
                  <c:v>51.2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29.9</c:v>
                </c:pt>
                <c:pt idx="15">
                  <c:v>0</c:v>
                </c:pt>
                <c:pt idx="16">
                  <c:v>27.9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148.69999999999999</c:v>
                </c:pt>
                <c:pt idx="21">
                  <c:v>0</c:v>
                </c:pt>
                <c:pt idx="22">
                  <c:v>161.4</c:v>
                </c:pt>
                <c:pt idx="23">
                  <c:v>148.9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2F-41F2-95D7-171FABB83DB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1.7809999999999999</c:v>
                </c:pt>
                <c:pt idx="1">
                  <c:v>0.55499999999999994</c:v>
                </c:pt>
                <c:pt idx="2">
                  <c:v>9.799999999999999E-2</c:v>
                </c:pt>
                <c:pt idx="4">
                  <c:v>1.7999999999999999E-2</c:v>
                </c:pt>
                <c:pt idx="6">
                  <c:v>1.5099999999999998</c:v>
                </c:pt>
                <c:pt idx="7">
                  <c:v>15.430999999999999</c:v>
                </c:pt>
                <c:pt idx="8">
                  <c:v>15.55</c:v>
                </c:pt>
                <c:pt idx="9">
                  <c:v>2.8000000000000001E-2</c:v>
                </c:pt>
                <c:pt idx="10">
                  <c:v>11.782</c:v>
                </c:pt>
                <c:pt idx="11">
                  <c:v>20.231999999999999</c:v>
                </c:pt>
                <c:pt idx="12">
                  <c:v>96.423000000000002</c:v>
                </c:pt>
                <c:pt idx="13">
                  <c:v>62.194000000000003</c:v>
                </c:pt>
                <c:pt idx="14">
                  <c:v>63.298999999999999</c:v>
                </c:pt>
                <c:pt idx="15">
                  <c:v>176.63</c:v>
                </c:pt>
                <c:pt idx="16">
                  <c:v>7.9529999999999994</c:v>
                </c:pt>
                <c:pt idx="17">
                  <c:v>5.0519999999999996</c:v>
                </c:pt>
                <c:pt idx="18">
                  <c:v>48.13</c:v>
                </c:pt>
                <c:pt idx="19">
                  <c:v>6.8550000000000004</c:v>
                </c:pt>
                <c:pt idx="20">
                  <c:v>0.79600000000000004</c:v>
                </c:pt>
                <c:pt idx="21">
                  <c:v>23.04</c:v>
                </c:pt>
                <c:pt idx="22">
                  <c:v>0.104</c:v>
                </c:pt>
                <c:pt idx="23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2F-41F2-95D7-171FABB83DB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2F-41F2-95D7-171FABB83DB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2F-41F2-95D7-171FABB83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98.64</c:v>
                </c:pt>
                <c:pt idx="1">
                  <c:v>85.54</c:v>
                </c:pt>
                <c:pt idx="2">
                  <c:v>81.73</c:v>
                </c:pt>
                <c:pt idx="3">
                  <c:v>82.9</c:v>
                </c:pt>
                <c:pt idx="4">
                  <c:v>83.65</c:v>
                </c:pt>
                <c:pt idx="5">
                  <c:v>95.42</c:v>
                </c:pt>
                <c:pt idx="6">
                  <c:v>108.66</c:v>
                </c:pt>
                <c:pt idx="7">
                  <c:v>111.79</c:v>
                </c:pt>
                <c:pt idx="8">
                  <c:v>89.55</c:v>
                </c:pt>
                <c:pt idx="9">
                  <c:v>57.92</c:v>
                </c:pt>
                <c:pt idx="10">
                  <c:v>52.03</c:v>
                </c:pt>
                <c:pt idx="11">
                  <c:v>48.66</c:v>
                </c:pt>
                <c:pt idx="12">
                  <c:v>39.31</c:v>
                </c:pt>
                <c:pt idx="13">
                  <c:v>25.15</c:v>
                </c:pt>
                <c:pt idx="14">
                  <c:v>35.47</c:v>
                </c:pt>
                <c:pt idx="15">
                  <c:v>91.47</c:v>
                </c:pt>
                <c:pt idx="16">
                  <c:v>72.27</c:v>
                </c:pt>
                <c:pt idx="17">
                  <c:v>90.42</c:v>
                </c:pt>
                <c:pt idx="18">
                  <c:v>111</c:v>
                </c:pt>
                <c:pt idx="19">
                  <c:v>124.75</c:v>
                </c:pt>
                <c:pt idx="20">
                  <c:v>137.65</c:v>
                </c:pt>
                <c:pt idx="21">
                  <c:v>132.44999999999999</c:v>
                </c:pt>
                <c:pt idx="22">
                  <c:v>118.39</c:v>
                </c:pt>
                <c:pt idx="23">
                  <c:v>102.68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2F-41F2-95D7-171FABB83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22-4B39-8D97-EC6E28EB73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75</c:v>
                </c:pt>
                <c:pt idx="1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22-4B39-8D97-EC6E28EB73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8.9480000000000004</c:v>
                </c:pt>
                <c:pt idx="1">
                  <c:v>8.657</c:v>
                </c:pt>
                <c:pt idx="2">
                  <c:v>4.1340000000000003</c:v>
                </c:pt>
                <c:pt idx="3">
                  <c:v>4.1479999999999997</c:v>
                </c:pt>
                <c:pt idx="4">
                  <c:v>8.9580000000000002</c:v>
                </c:pt>
                <c:pt idx="5">
                  <c:v>19.529999999999998</c:v>
                </c:pt>
                <c:pt idx="6">
                  <c:v>6.1140000000000008</c:v>
                </c:pt>
                <c:pt idx="7">
                  <c:v>6.3629999999999995</c:v>
                </c:pt>
                <c:pt idx="8">
                  <c:v>6.0990000000000002</c:v>
                </c:pt>
                <c:pt idx="9">
                  <c:v>1.2749999999999999</c:v>
                </c:pt>
                <c:pt idx="10">
                  <c:v>0.01</c:v>
                </c:pt>
                <c:pt idx="12">
                  <c:v>0.04</c:v>
                </c:pt>
                <c:pt idx="13">
                  <c:v>0.04</c:v>
                </c:pt>
                <c:pt idx="14">
                  <c:v>0.02</c:v>
                </c:pt>
                <c:pt idx="15">
                  <c:v>0.01</c:v>
                </c:pt>
                <c:pt idx="17">
                  <c:v>1.2110000000000001</c:v>
                </c:pt>
                <c:pt idx="18">
                  <c:v>5.944</c:v>
                </c:pt>
                <c:pt idx="19">
                  <c:v>4.8940000000000001</c:v>
                </c:pt>
                <c:pt idx="20">
                  <c:v>19.053999999999998</c:v>
                </c:pt>
                <c:pt idx="21">
                  <c:v>5.0369999999999999</c:v>
                </c:pt>
                <c:pt idx="22">
                  <c:v>19.967000000000002</c:v>
                </c:pt>
                <c:pt idx="23">
                  <c:v>15.856999999999999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22-4B39-8D97-EC6E28EB73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26.971</c:v>
                </c:pt>
                <c:pt idx="1">
                  <c:v>22.125</c:v>
                </c:pt>
                <c:pt idx="2">
                  <c:v>14.468</c:v>
                </c:pt>
                <c:pt idx="3">
                  <c:v>17.533000000000001</c:v>
                </c:pt>
                <c:pt idx="4">
                  <c:v>21.21</c:v>
                </c:pt>
                <c:pt idx="5">
                  <c:v>20.008000000000003</c:v>
                </c:pt>
                <c:pt idx="6">
                  <c:v>20.555</c:v>
                </c:pt>
                <c:pt idx="7">
                  <c:v>21.619999999999997</c:v>
                </c:pt>
                <c:pt idx="8">
                  <c:v>18.795000000000002</c:v>
                </c:pt>
                <c:pt idx="9">
                  <c:v>2.0670000000000002</c:v>
                </c:pt>
                <c:pt idx="10">
                  <c:v>0.32900000000000001</c:v>
                </c:pt>
                <c:pt idx="11">
                  <c:v>1.0780000000000001</c:v>
                </c:pt>
                <c:pt idx="12">
                  <c:v>0.22</c:v>
                </c:pt>
                <c:pt idx="13">
                  <c:v>0.221</c:v>
                </c:pt>
                <c:pt idx="14">
                  <c:v>1.1870000000000001</c:v>
                </c:pt>
                <c:pt idx="15">
                  <c:v>1.23</c:v>
                </c:pt>
                <c:pt idx="16">
                  <c:v>15.696999999999999</c:v>
                </c:pt>
                <c:pt idx="17">
                  <c:v>62.900000000000006</c:v>
                </c:pt>
                <c:pt idx="18">
                  <c:v>103.121</c:v>
                </c:pt>
                <c:pt idx="19">
                  <c:v>75.094999999999999</c:v>
                </c:pt>
                <c:pt idx="20">
                  <c:v>163.82500000000002</c:v>
                </c:pt>
                <c:pt idx="21">
                  <c:v>68.27</c:v>
                </c:pt>
                <c:pt idx="22">
                  <c:v>126.194</c:v>
                </c:pt>
                <c:pt idx="23">
                  <c:v>136.98499999999999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22-4B39-8D97-EC6E28EB73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22-4B39-8D97-EC6E28EB73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22-4B39-8D97-EC6E28EB73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22-4B39-8D97-EC6E28EB73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22-4B39-8D97-EC6E28EB73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22-4B39-8D97-EC6E28EB73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22-4B39-8D97-EC6E28EB73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175.4</c:v>
                </c:pt>
                <c:pt idx="16">
                  <c:v>0</c:v>
                </c:pt>
                <c:pt idx="17">
                  <c:v>4.5</c:v>
                </c:pt>
                <c:pt idx="18">
                  <c:v>4.5</c:v>
                </c:pt>
                <c:pt idx="19">
                  <c:v>0.8</c:v>
                </c:pt>
                <c:pt idx="20">
                  <c:v>0</c:v>
                </c:pt>
                <c:pt idx="21">
                  <c:v>25.3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22-4B39-8D97-EC6E28EB73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10.949</c:v>
                </c:pt>
                <c:pt idx="1">
                  <c:v>22.564999999999998</c:v>
                </c:pt>
                <c:pt idx="2">
                  <c:v>23.110000000000003</c:v>
                </c:pt>
                <c:pt idx="3">
                  <c:v>17.126999999999999</c:v>
                </c:pt>
                <c:pt idx="4">
                  <c:v>20.925999999999998</c:v>
                </c:pt>
                <c:pt idx="5">
                  <c:v>53.247</c:v>
                </c:pt>
                <c:pt idx="6">
                  <c:v>17.879000000000001</c:v>
                </c:pt>
                <c:pt idx="7">
                  <c:v>12.590999999999999</c:v>
                </c:pt>
                <c:pt idx="8">
                  <c:v>18.984000000000002</c:v>
                </c:pt>
                <c:pt idx="9">
                  <c:v>7.9320000000000004</c:v>
                </c:pt>
                <c:pt idx="10">
                  <c:v>25.141000000000002</c:v>
                </c:pt>
                <c:pt idx="11">
                  <c:v>23.484000000000002</c:v>
                </c:pt>
                <c:pt idx="12">
                  <c:v>33.636000000000003</c:v>
                </c:pt>
                <c:pt idx="13">
                  <c:v>72.709000000000003</c:v>
                </c:pt>
                <c:pt idx="14">
                  <c:v>73.492999999999995</c:v>
                </c:pt>
                <c:pt idx="16">
                  <c:v>20.134</c:v>
                </c:pt>
                <c:pt idx="17">
                  <c:v>11.382999999999999</c:v>
                </c:pt>
                <c:pt idx="18">
                  <c:v>4.5600000000000005</c:v>
                </c:pt>
                <c:pt idx="19">
                  <c:v>4.8290000000000006</c:v>
                </c:pt>
                <c:pt idx="20">
                  <c:v>32.317999999999998</c:v>
                </c:pt>
                <c:pt idx="21">
                  <c:v>4.1840000000000002</c:v>
                </c:pt>
                <c:pt idx="22">
                  <c:v>28.128</c:v>
                </c:pt>
                <c:pt idx="23">
                  <c:v>27.443000000000001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22-4B39-8D97-EC6E28EB73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22-4B39-8D97-EC6E28EB73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22-4B39-8D97-EC6E28EB7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98.64</c:v>
                </c:pt>
                <c:pt idx="1">
                  <c:v>85.54</c:v>
                </c:pt>
                <c:pt idx="2">
                  <c:v>81.73</c:v>
                </c:pt>
                <c:pt idx="3">
                  <c:v>82.9</c:v>
                </c:pt>
                <c:pt idx="4">
                  <c:v>83.65</c:v>
                </c:pt>
                <c:pt idx="5">
                  <c:v>95.42</c:v>
                </c:pt>
                <c:pt idx="6">
                  <c:v>108.66</c:v>
                </c:pt>
                <c:pt idx="7">
                  <c:v>111.79</c:v>
                </c:pt>
                <c:pt idx="8">
                  <c:v>89.55</c:v>
                </c:pt>
                <c:pt idx="9">
                  <c:v>57.92</c:v>
                </c:pt>
                <c:pt idx="10">
                  <c:v>52.03</c:v>
                </c:pt>
                <c:pt idx="11">
                  <c:v>48.66</c:v>
                </c:pt>
                <c:pt idx="12">
                  <c:v>39.31</c:v>
                </c:pt>
                <c:pt idx="13">
                  <c:v>25.15</c:v>
                </c:pt>
                <c:pt idx="14">
                  <c:v>35.47</c:v>
                </c:pt>
                <c:pt idx="15">
                  <c:v>91.47</c:v>
                </c:pt>
                <c:pt idx="16">
                  <c:v>72.27</c:v>
                </c:pt>
                <c:pt idx="17">
                  <c:v>90.42</c:v>
                </c:pt>
                <c:pt idx="18">
                  <c:v>111</c:v>
                </c:pt>
                <c:pt idx="19">
                  <c:v>124.75</c:v>
                </c:pt>
                <c:pt idx="20">
                  <c:v>137.65</c:v>
                </c:pt>
                <c:pt idx="21">
                  <c:v>132.44999999999999</c:v>
                </c:pt>
                <c:pt idx="22">
                  <c:v>118.39</c:v>
                </c:pt>
                <c:pt idx="23">
                  <c:v>102.68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22-4B39-8D97-EC6E28EB7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76.827000000000012</v>
      </c>
      <c r="C4" s="18">
        <v>53.364999999999995</v>
      </c>
      <c r="D4" s="18">
        <v>41.687999999999995</v>
      </c>
      <c r="E4" s="18">
        <v>38.839999999999996</v>
      </c>
      <c r="F4" s="18">
        <v>51.108000000000004</v>
      </c>
      <c r="G4" s="18">
        <v>132.82999999999998</v>
      </c>
      <c r="H4" s="18">
        <v>84.5</v>
      </c>
      <c r="I4" s="18">
        <v>80.610000000000014</v>
      </c>
      <c r="J4" s="18">
        <v>43.878</v>
      </c>
      <c r="K4" s="18">
        <v>11.274000000000003</v>
      </c>
      <c r="L4" s="18">
        <v>25.48</v>
      </c>
      <c r="M4" s="18">
        <v>24.562000000000001</v>
      </c>
      <c r="N4" s="18">
        <v>108.89599999999999</v>
      </c>
      <c r="O4" s="18">
        <v>72.97</v>
      </c>
      <c r="P4" s="18">
        <v>102.666</v>
      </c>
      <c r="Q4" s="18">
        <v>176.63</v>
      </c>
      <c r="R4" s="18">
        <v>35.853000000000002</v>
      </c>
      <c r="S4" s="18">
        <v>79.994</v>
      </c>
      <c r="T4" s="18">
        <v>118.125</v>
      </c>
      <c r="U4" s="18">
        <v>85.600999999999999</v>
      </c>
      <c r="V4" s="18">
        <v>215.21199999999999</v>
      </c>
      <c r="W4" s="18">
        <v>102.836</v>
      </c>
      <c r="X4" s="18">
        <v>174.30400000000003</v>
      </c>
      <c r="Y4" s="18">
        <v>180.32000000000002</v>
      </c>
      <c r="Z4" s="19"/>
      <c r="AA4" s="20">
        <f>SUM(B4:Z4)</f>
        <v>2118.3690000000001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98.64</v>
      </c>
      <c r="C7" s="28">
        <v>85.54</v>
      </c>
      <c r="D7" s="28">
        <v>81.73</v>
      </c>
      <c r="E7" s="28">
        <v>82.9</v>
      </c>
      <c r="F7" s="28">
        <v>83.65</v>
      </c>
      <c r="G7" s="28">
        <v>95.42</v>
      </c>
      <c r="H7" s="28">
        <v>108.66</v>
      </c>
      <c r="I7" s="28">
        <v>111.79</v>
      </c>
      <c r="J7" s="28">
        <v>89.55</v>
      </c>
      <c r="K7" s="28">
        <v>57.92</v>
      </c>
      <c r="L7" s="28">
        <v>52.03</v>
      </c>
      <c r="M7" s="28">
        <v>48.66</v>
      </c>
      <c r="N7" s="28">
        <v>39.31</v>
      </c>
      <c r="O7" s="28">
        <v>25.15</v>
      </c>
      <c r="P7" s="28">
        <v>35.47</v>
      </c>
      <c r="Q7" s="28">
        <v>91.47</v>
      </c>
      <c r="R7" s="28">
        <v>72.27</v>
      </c>
      <c r="S7" s="28">
        <v>90.42</v>
      </c>
      <c r="T7" s="28">
        <v>111</v>
      </c>
      <c r="U7" s="28">
        <v>124.75</v>
      </c>
      <c r="V7" s="28">
        <v>137.65</v>
      </c>
      <c r="W7" s="28">
        <v>132.44999999999999</v>
      </c>
      <c r="X7" s="28">
        <v>118.39</v>
      </c>
      <c r="Y7" s="28">
        <v>102.68</v>
      </c>
      <c r="Z7" s="29"/>
      <c r="AA7" s="30">
        <f>IF(SUM(B7:Z7)&lt;&gt;0,AVERAGEIF(B7:Z7,"&lt;&gt;"""),"")</f>
        <v>86.5625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1.2070000000000001</v>
      </c>
      <c r="W10" s="42"/>
      <c r="X10" s="42"/>
      <c r="Y10" s="42"/>
      <c r="Z10" s="43"/>
      <c r="AA10" s="44">
        <f t="shared" ref="AA10:AA15" si="0">SUM(B10:Z10)</f>
        <v>1.2070000000000001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5.5460000000000003</v>
      </c>
      <c r="C12" s="52"/>
      <c r="D12" s="52"/>
      <c r="E12" s="52"/>
      <c r="F12" s="52"/>
      <c r="G12" s="52"/>
      <c r="H12" s="52">
        <v>9.31</v>
      </c>
      <c r="I12" s="52">
        <v>11.978999999999999</v>
      </c>
      <c r="J12" s="52">
        <v>26.597999999999999</v>
      </c>
      <c r="K12" s="52"/>
      <c r="L12" s="52"/>
      <c r="M12" s="52"/>
      <c r="N12" s="52"/>
      <c r="O12" s="52"/>
      <c r="P12" s="52"/>
      <c r="Q12" s="52"/>
      <c r="R12" s="52"/>
      <c r="S12" s="52">
        <v>74.941999999999993</v>
      </c>
      <c r="T12" s="52">
        <v>69.995000000000005</v>
      </c>
      <c r="U12" s="52">
        <v>78.745999999999995</v>
      </c>
      <c r="V12" s="52">
        <v>64.509</v>
      </c>
      <c r="W12" s="52">
        <v>79.796000000000006</v>
      </c>
      <c r="X12" s="52">
        <v>11.56</v>
      </c>
      <c r="Y12" s="52">
        <v>28.4</v>
      </c>
      <c r="Z12" s="53"/>
      <c r="AA12" s="54">
        <f t="shared" si="0"/>
        <v>461.38099999999997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1.7809999999999999</v>
      </c>
      <c r="C14" s="57">
        <v>0.55499999999999994</v>
      </c>
      <c r="D14" s="57">
        <v>9.799999999999999E-2</v>
      </c>
      <c r="E14" s="57"/>
      <c r="F14" s="57">
        <v>1.7999999999999999E-2</v>
      </c>
      <c r="G14" s="57"/>
      <c r="H14" s="57">
        <v>1.5099999999999998</v>
      </c>
      <c r="I14" s="57">
        <v>15.430999999999999</v>
      </c>
      <c r="J14" s="57">
        <v>15.55</v>
      </c>
      <c r="K14" s="57">
        <v>2.8000000000000001E-2</v>
      </c>
      <c r="L14" s="57">
        <v>11.782</v>
      </c>
      <c r="M14" s="57">
        <v>20.231999999999999</v>
      </c>
      <c r="N14" s="57">
        <v>96.423000000000002</v>
      </c>
      <c r="O14" s="57">
        <v>62.194000000000003</v>
      </c>
      <c r="P14" s="57">
        <v>63.298999999999999</v>
      </c>
      <c r="Q14" s="57">
        <v>176.63</v>
      </c>
      <c r="R14" s="57">
        <v>7.9529999999999994</v>
      </c>
      <c r="S14" s="57">
        <v>5.0519999999999996</v>
      </c>
      <c r="T14" s="57">
        <v>48.13</v>
      </c>
      <c r="U14" s="57">
        <v>6.8550000000000004</v>
      </c>
      <c r="V14" s="57">
        <v>0.79600000000000004</v>
      </c>
      <c r="W14" s="57">
        <v>23.04</v>
      </c>
      <c r="X14" s="57">
        <v>0.104</v>
      </c>
      <c r="Y14" s="57">
        <v>0.06</v>
      </c>
      <c r="Z14" s="58"/>
      <c r="AA14" s="59">
        <f t="shared" si="0"/>
        <v>557.52100000000007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7.327</v>
      </c>
      <c r="C16" s="62">
        <f t="shared" si="1"/>
        <v>0.55499999999999994</v>
      </c>
      <c r="D16" s="62">
        <f t="shared" si="1"/>
        <v>9.799999999999999E-2</v>
      </c>
      <c r="E16" s="62">
        <f t="shared" si="1"/>
        <v>0</v>
      </c>
      <c r="F16" s="62">
        <f t="shared" si="1"/>
        <v>1.7999999999999999E-2</v>
      </c>
      <c r="G16" s="62">
        <f t="shared" si="1"/>
        <v>0</v>
      </c>
      <c r="H16" s="62">
        <f t="shared" si="1"/>
        <v>10.82</v>
      </c>
      <c r="I16" s="62">
        <f t="shared" si="1"/>
        <v>27.409999999999997</v>
      </c>
      <c r="J16" s="62">
        <f t="shared" si="1"/>
        <v>42.147999999999996</v>
      </c>
      <c r="K16" s="62">
        <f t="shared" si="1"/>
        <v>2.8000000000000001E-2</v>
      </c>
      <c r="L16" s="62">
        <f t="shared" si="1"/>
        <v>11.782</v>
      </c>
      <c r="M16" s="62">
        <f t="shared" si="1"/>
        <v>20.231999999999999</v>
      </c>
      <c r="N16" s="62">
        <f t="shared" si="1"/>
        <v>96.423000000000002</v>
      </c>
      <c r="O16" s="62">
        <f t="shared" si="1"/>
        <v>62.194000000000003</v>
      </c>
      <c r="P16" s="62">
        <f t="shared" si="1"/>
        <v>63.298999999999999</v>
      </c>
      <c r="Q16" s="62">
        <f t="shared" si="1"/>
        <v>176.63</v>
      </c>
      <c r="R16" s="62">
        <f t="shared" si="1"/>
        <v>7.9529999999999994</v>
      </c>
      <c r="S16" s="62">
        <f t="shared" si="1"/>
        <v>79.994</v>
      </c>
      <c r="T16" s="62">
        <f t="shared" si="1"/>
        <v>118.125</v>
      </c>
      <c r="U16" s="62">
        <f t="shared" si="1"/>
        <v>85.600999999999999</v>
      </c>
      <c r="V16" s="62">
        <f t="shared" si="1"/>
        <v>66.512</v>
      </c>
      <c r="W16" s="62">
        <f t="shared" si="1"/>
        <v>102.83600000000001</v>
      </c>
      <c r="X16" s="62">
        <f t="shared" si="1"/>
        <v>11.664</v>
      </c>
      <c r="Y16" s="62">
        <f t="shared" si="1"/>
        <v>28.459999999999997</v>
      </c>
      <c r="Z16" s="63" t="str">
        <f t="shared" si="1"/>
        <v/>
      </c>
      <c r="AA16" s="64">
        <f>SUM(AA10:AA15)</f>
        <v>1020.109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1.5509999999999999</v>
      </c>
      <c r="L20" s="77">
        <v>1.589</v>
      </c>
      <c r="M20" s="77"/>
      <c r="N20" s="77">
        <v>5</v>
      </c>
      <c r="O20" s="77">
        <v>5</v>
      </c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18.14</v>
      </c>
    </row>
    <row r="21" spans="1:27" ht="24.95" customHeight="1" x14ac:dyDescent="0.2">
      <c r="A21" s="75" t="s">
        <v>16</v>
      </c>
      <c r="B21" s="80"/>
      <c r="C21" s="81">
        <v>0.51</v>
      </c>
      <c r="D21" s="81">
        <v>0.99</v>
      </c>
      <c r="E21" s="81">
        <v>0.74</v>
      </c>
      <c r="F21" s="81">
        <v>0.49</v>
      </c>
      <c r="G21" s="81">
        <v>1.23</v>
      </c>
      <c r="H21" s="81">
        <v>1.98</v>
      </c>
      <c r="I21" s="81">
        <v>2</v>
      </c>
      <c r="J21" s="81">
        <v>1.73</v>
      </c>
      <c r="K21" s="81">
        <v>9.6950000000000021</v>
      </c>
      <c r="L21" s="81">
        <v>12.109</v>
      </c>
      <c r="M21" s="81">
        <v>4.33</v>
      </c>
      <c r="N21" s="81">
        <v>7.4729999999999999</v>
      </c>
      <c r="O21" s="81">
        <v>5.7759999999999998</v>
      </c>
      <c r="P21" s="81">
        <v>4.4669999999999996</v>
      </c>
      <c r="Q21" s="81"/>
      <c r="R21" s="81"/>
      <c r="S21" s="81"/>
      <c r="T21" s="81"/>
      <c r="U21" s="81"/>
      <c r="V21" s="81"/>
      <c r="W21" s="81"/>
      <c r="X21" s="81">
        <v>1.24</v>
      </c>
      <c r="Y21" s="81">
        <v>2.96</v>
      </c>
      <c r="Z21" s="78"/>
      <c r="AA21" s="79">
        <f t="shared" si="2"/>
        <v>57.72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0.51</v>
      </c>
      <c r="D26" s="88">
        <f t="shared" si="3"/>
        <v>0.99</v>
      </c>
      <c r="E26" s="88">
        <f t="shared" si="3"/>
        <v>0.74</v>
      </c>
      <c r="F26" s="88">
        <f t="shared" si="3"/>
        <v>0.49</v>
      </c>
      <c r="G26" s="88">
        <f t="shared" si="3"/>
        <v>1.23</v>
      </c>
      <c r="H26" s="88">
        <f t="shared" si="3"/>
        <v>1.98</v>
      </c>
      <c r="I26" s="88">
        <f t="shared" si="3"/>
        <v>2</v>
      </c>
      <c r="J26" s="88">
        <f t="shared" si="3"/>
        <v>1.73</v>
      </c>
      <c r="K26" s="88">
        <f t="shared" si="3"/>
        <v>11.246000000000002</v>
      </c>
      <c r="L26" s="88">
        <f t="shared" si="3"/>
        <v>13.698</v>
      </c>
      <c r="M26" s="88">
        <f t="shared" si="3"/>
        <v>4.33</v>
      </c>
      <c r="N26" s="88">
        <f t="shared" si="3"/>
        <v>12.472999999999999</v>
      </c>
      <c r="O26" s="88">
        <f t="shared" si="3"/>
        <v>10.776</v>
      </c>
      <c r="P26" s="88">
        <f t="shared" si="3"/>
        <v>9.4669999999999987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1.24</v>
      </c>
      <c r="Y26" s="88">
        <f t="shared" si="3"/>
        <v>2.96</v>
      </c>
      <c r="Z26" s="89" t="str">
        <f t="shared" si="3"/>
        <v/>
      </c>
      <c r="AA26" s="90">
        <f>SUM(AA19:AA25)</f>
        <v>75.86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7.327</v>
      </c>
      <c r="C30" s="77">
        <v>1.0649999999999999</v>
      </c>
      <c r="D30" s="77">
        <v>1.0880000000000001</v>
      </c>
      <c r="E30" s="77">
        <v>0.74</v>
      </c>
      <c r="F30" s="77">
        <v>0.50800000000000001</v>
      </c>
      <c r="G30" s="77">
        <v>1.23</v>
      </c>
      <c r="H30" s="77">
        <v>12.8</v>
      </c>
      <c r="I30" s="77">
        <v>29.41</v>
      </c>
      <c r="J30" s="77">
        <v>43.878</v>
      </c>
      <c r="K30" s="77">
        <v>11.273999999999999</v>
      </c>
      <c r="L30" s="77">
        <v>25.48</v>
      </c>
      <c r="M30" s="77">
        <v>24.562000000000001</v>
      </c>
      <c r="N30" s="77">
        <v>108.896</v>
      </c>
      <c r="O30" s="77">
        <v>72.97</v>
      </c>
      <c r="P30" s="77">
        <v>72.766000000000005</v>
      </c>
      <c r="Q30" s="77">
        <v>176.63</v>
      </c>
      <c r="R30" s="77">
        <v>7.9530000000000003</v>
      </c>
      <c r="S30" s="77">
        <v>79.994</v>
      </c>
      <c r="T30" s="77">
        <v>118.125</v>
      </c>
      <c r="U30" s="77">
        <v>85.600999999999999</v>
      </c>
      <c r="V30" s="77">
        <v>66.512</v>
      </c>
      <c r="W30" s="77">
        <v>102.836</v>
      </c>
      <c r="X30" s="77">
        <v>12.904</v>
      </c>
      <c r="Y30" s="77">
        <v>31.42</v>
      </c>
      <c r="Z30" s="78"/>
      <c r="AA30" s="79">
        <f>SUM(B30:Z30)</f>
        <v>1095.9690000000001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7.327</v>
      </c>
      <c r="C32" s="62">
        <f t="shared" ref="C32:Z32" si="4">IF(LEN(C$2)&gt;0,SUM(C29:C31),"")</f>
        <v>1.0649999999999999</v>
      </c>
      <c r="D32" s="62">
        <f t="shared" si="4"/>
        <v>1.0880000000000001</v>
      </c>
      <c r="E32" s="62">
        <f t="shared" si="4"/>
        <v>0.74</v>
      </c>
      <c r="F32" s="62">
        <f t="shared" si="4"/>
        <v>0.50800000000000001</v>
      </c>
      <c r="G32" s="62">
        <f t="shared" si="4"/>
        <v>1.23</v>
      </c>
      <c r="H32" s="62">
        <f t="shared" si="4"/>
        <v>12.8</v>
      </c>
      <c r="I32" s="62">
        <f t="shared" si="4"/>
        <v>29.41</v>
      </c>
      <c r="J32" s="62">
        <f t="shared" si="4"/>
        <v>43.878</v>
      </c>
      <c r="K32" s="62">
        <f t="shared" si="4"/>
        <v>11.273999999999999</v>
      </c>
      <c r="L32" s="62">
        <f t="shared" si="4"/>
        <v>25.48</v>
      </c>
      <c r="M32" s="62">
        <f t="shared" si="4"/>
        <v>24.562000000000001</v>
      </c>
      <c r="N32" s="62">
        <f t="shared" si="4"/>
        <v>108.896</v>
      </c>
      <c r="O32" s="62">
        <f t="shared" si="4"/>
        <v>72.97</v>
      </c>
      <c r="P32" s="62">
        <f t="shared" si="4"/>
        <v>72.766000000000005</v>
      </c>
      <c r="Q32" s="62">
        <f t="shared" si="4"/>
        <v>176.63</v>
      </c>
      <c r="R32" s="62">
        <f t="shared" si="4"/>
        <v>7.9530000000000003</v>
      </c>
      <c r="S32" s="62">
        <f t="shared" si="4"/>
        <v>79.994</v>
      </c>
      <c r="T32" s="62">
        <f t="shared" si="4"/>
        <v>118.125</v>
      </c>
      <c r="U32" s="62">
        <f t="shared" si="4"/>
        <v>85.600999999999999</v>
      </c>
      <c r="V32" s="62">
        <f t="shared" si="4"/>
        <v>66.512</v>
      </c>
      <c r="W32" s="62">
        <f t="shared" si="4"/>
        <v>102.836</v>
      </c>
      <c r="X32" s="62">
        <f t="shared" si="4"/>
        <v>12.904</v>
      </c>
      <c r="Y32" s="62">
        <f t="shared" si="4"/>
        <v>31.42</v>
      </c>
      <c r="Z32" s="63" t="str">
        <f t="shared" si="4"/>
        <v/>
      </c>
      <c r="AA32" s="64">
        <f>SUM(AA29:AA31)</f>
        <v>1095.9690000000001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69.5</v>
      </c>
      <c r="C37" s="99">
        <v>52.3</v>
      </c>
      <c r="D37" s="99">
        <v>40.6</v>
      </c>
      <c r="E37" s="99">
        <v>38.1</v>
      </c>
      <c r="F37" s="99">
        <v>50.6</v>
      </c>
      <c r="G37" s="99">
        <v>131.6</v>
      </c>
      <c r="H37" s="99">
        <v>71.7</v>
      </c>
      <c r="I37" s="99">
        <v>51.2</v>
      </c>
      <c r="J37" s="99"/>
      <c r="K37" s="99"/>
      <c r="L37" s="99"/>
      <c r="M37" s="99"/>
      <c r="N37" s="99"/>
      <c r="O37" s="99"/>
      <c r="P37" s="99">
        <v>29.9</v>
      </c>
      <c r="Q37" s="99"/>
      <c r="R37" s="99">
        <v>27.9</v>
      </c>
      <c r="S37" s="99"/>
      <c r="T37" s="99"/>
      <c r="U37" s="99"/>
      <c r="V37" s="99">
        <v>148.69999999999999</v>
      </c>
      <c r="W37" s="99"/>
      <c r="X37" s="99">
        <v>161.4</v>
      </c>
      <c r="Y37" s="99">
        <v>148.9</v>
      </c>
      <c r="Z37" s="100"/>
      <c r="AA37" s="79">
        <f t="shared" si="5"/>
        <v>1022.3999999999999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69.5</v>
      </c>
      <c r="C40" s="88">
        <f t="shared" si="6"/>
        <v>52.3</v>
      </c>
      <c r="D40" s="88">
        <f t="shared" si="6"/>
        <v>40.6</v>
      </c>
      <c r="E40" s="88">
        <f t="shared" si="6"/>
        <v>38.1</v>
      </c>
      <c r="F40" s="88">
        <f t="shared" si="6"/>
        <v>50.6</v>
      </c>
      <c r="G40" s="88">
        <f t="shared" si="6"/>
        <v>131.6</v>
      </c>
      <c r="H40" s="88">
        <f t="shared" si="6"/>
        <v>71.7</v>
      </c>
      <c r="I40" s="88">
        <f t="shared" si="6"/>
        <v>51.2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29.9</v>
      </c>
      <c r="Q40" s="88">
        <f t="shared" si="6"/>
        <v>0</v>
      </c>
      <c r="R40" s="88">
        <f t="shared" si="6"/>
        <v>27.9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148.69999999999999</v>
      </c>
      <c r="W40" s="88">
        <f t="shared" si="6"/>
        <v>0</v>
      </c>
      <c r="X40" s="88">
        <f t="shared" si="6"/>
        <v>161.4</v>
      </c>
      <c r="Y40" s="88">
        <f t="shared" si="6"/>
        <v>148.9</v>
      </c>
      <c r="Z40" s="89" t="str">
        <f t="shared" si="6"/>
        <v/>
      </c>
      <c r="AA40" s="90">
        <f t="shared" si="5"/>
        <v>1022.3999999999999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69.5</v>
      </c>
      <c r="C45" s="99">
        <v>52.3</v>
      </c>
      <c r="D45" s="99">
        <v>40.6</v>
      </c>
      <c r="E45" s="99">
        <v>38.1</v>
      </c>
      <c r="F45" s="99">
        <v>50.6</v>
      </c>
      <c r="G45" s="99">
        <v>131.6</v>
      </c>
      <c r="H45" s="99">
        <v>71.7</v>
      </c>
      <c r="I45" s="99">
        <v>51.2</v>
      </c>
      <c r="J45" s="99"/>
      <c r="K45" s="99"/>
      <c r="L45" s="99"/>
      <c r="M45" s="99"/>
      <c r="N45" s="99"/>
      <c r="O45" s="99"/>
      <c r="P45" s="99">
        <v>29.9</v>
      </c>
      <c r="Q45" s="99"/>
      <c r="R45" s="99">
        <v>27.9</v>
      </c>
      <c r="S45" s="99"/>
      <c r="T45" s="99"/>
      <c r="U45" s="99"/>
      <c r="V45" s="99">
        <v>148.69999999999999</v>
      </c>
      <c r="W45" s="99"/>
      <c r="X45" s="99">
        <v>161.4</v>
      </c>
      <c r="Y45" s="99">
        <v>148.9</v>
      </c>
      <c r="Z45" s="100"/>
      <c r="AA45" s="79">
        <f t="shared" si="7"/>
        <v>1022.3999999999999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69.5</v>
      </c>
      <c r="C49" s="88">
        <f t="shared" ref="C49:Z49" si="8">IF(LEN(C$2)&gt;0,SUM(C43:C48),"")</f>
        <v>52.3</v>
      </c>
      <c r="D49" s="88">
        <f t="shared" si="8"/>
        <v>40.6</v>
      </c>
      <c r="E49" s="88">
        <f t="shared" si="8"/>
        <v>38.1</v>
      </c>
      <c r="F49" s="88">
        <f t="shared" si="8"/>
        <v>50.6</v>
      </c>
      <c r="G49" s="88">
        <f t="shared" si="8"/>
        <v>131.6</v>
      </c>
      <c r="H49" s="88">
        <f t="shared" si="8"/>
        <v>71.7</v>
      </c>
      <c r="I49" s="88">
        <f t="shared" si="8"/>
        <v>51.2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29.9</v>
      </c>
      <c r="Q49" s="88">
        <f t="shared" si="8"/>
        <v>0</v>
      </c>
      <c r="R49" s="88">
        <f t="shared" si="8"/>
        <v>27.9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148.69999999999999</v>
      </c>
      <c r="W49" s="88">
        <f t="shared" si="8"/>
        <v>0</v>
      </c>
      <c r="X49" s="88">
        <f t="shared" si="8"/>
        <v>161.4</v>
      </c>
      <c r="Y49" s="88">
        <f t="shared" si="8"/>
        <v>148.9</v>
      </c>
      <c r="Z49" s="89" t="str">
        <f t="shared" si="8"/>
        <v/>
      </c>
      <c r="AA49" s="90">
        <f t="shared" si="7"/>
        <v>1022.3999999999999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76.826999999999998</v>
      </c>
      <c r="C52" s="88">
        <f t="shared" si="10"/>
        <v>53.364999999999995</v>
      </c>
      <c r="D52" s="88">
        <f t="shared" si="10"/>
        <v>41.688000000000002</v>
      </c>
      <c r="E52" s="88">
        <f t="shared" si="10"/>
        <v>38.840000000000003</v>
      </c>
      <c r="F52" s="88">
        <f t="shared" si="10"/>
        <v>51.108000000000004</v>
      </c>
      <c r="G52" s="88">
        <f t="shared" si="10"/>
        <v>132.82999999999998</v>
      </c>
      <c r="H52" s="88">
        <f t="shared" si="10"/>
        <v>84.5</v>
      </c>
      <c r="I52" s="88">
        <f t="shared" si="10"/>
        <v>80.61</v>
      </c>
      <c r="J52" s="88">
        <f t="shared" si="10"/>
        <v>43.877999999999993</v>
      </c>
      <c r="K52" s="88">
        <f t="shared" si="10"/>
        <v>11.274000000000003</v>
      </c>
      <c r="L52" s="88">
        <f t="shared" si="10"/>
        <v>25.48</v>
      </c>
      <c r="M52" s="88">
        <f t="shared" si="10"/>
        <v>24.561999999999998</v>
      </c>
      <c r="N52" s="88">
        <f t="shared" si="10"/>
        <v>108.896</v>
      </c>
      <c r="O52" s="88">
        <f t="shared" si="10"/>
        <v>72.97</v>
      </c>
      <c r="P52" s="88">
        <f t="shared" si="10"/>
        <v>102.666</v>
      </c>
      <c r="Q52" s="88">
        <f t="shared" si="10"/>
        <v>176.63</v>
      </c>
      <c r="R52" s="88">
        <f t="shared" si="10"/>
        <v>35.852999999999994</v>
      </c>
      <c r="S52" s="88">
        <f t="shared" si="10"/>
        <v>79.994</v>
      </c>
      <c r="T52" s="88">
        <f t="shared" si="10"/>
        <v>118.125</v>
      </c>
      <c r="U52" s="88">
        <f t="shared" si="10"/>
        <v>85.600999999999999</v>
      </c>
      <c r="V52" s="88">
        <f t="shared" si="10"/>
        <v>215.21199999999999</v>
      </c>
      <c r="W52" s="88">
        <f t="shared" si="10"/>
        <v>102.83600000000001</v>
      </c>
      <c r="X52" s="88">
        <f t="shared" si="10"/>
        <v>174.304</v>
      </c>
      <c r="Y52" s="88">
        <f t="shared" si="10"/>
        <v>180.32</v>
      </c>
      <c r="Z52" s="89" t="str">
        <f t="shared" si="10"/>
        <v/>
      </c>
      <c r="AA52" s="104">
        <f>SUM(B52:Z52)</f>
        <v>2118.3689999999997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76.868000000000009</v>
      </c>
      <c r="C4" s="18">
        <v>53.347000000000001</v>
      </c>
      <c r="D4" s="18">
        <v>41.712000000000003</v>
      </c>
      <c r="E4" s="18">
        <v>38.808</v>
      </c>
      <c r="F4" s="18">
        <v>51.093999999999994</v>
      </c>
      <c r="G4" s="18">
        <v>132.785</v>
      </c>
      <c r="H4" s="18">
        <v>84.547999999999988</v>
      </c>
      <c r="I4" s="18">
        <v>80.573999999999998</v>
      </c>
      <c r="J4" s="18">
        <v>43.878</v>
      </c>
      <c r="K4" s="18">
        <v>11.274000000000001</v>
      </c>
      <c r="L4" s="18">
        <v>25.48</v>
      </c>
      <c r="M4" s="18">
        <v>24.562000000000001</v>
      </c>
      <c r="N4" s="18">
        <v>108.896</v>
      </c>
      <c r="O4" s="18">
        <v>72.97</v>
      </c>
      <c r="P4" s="18">
        <v>102.69999999999999</v>
      </c>
      <c r="Q4" s="18">
        <v>176.64000000000001</v>
      </c>
      <c r="R4" s="18">
        <v>35.831000000000003</v>
      </c>
      <c r="S4" s="18">
        <v>79.994</v>
      </c>
      <c r="T4" s="18">
        <v>118.125</v>
      </c>
      <c r="U4" s="18">
        <v>85.617999999999995</v>
      </c>
      <c r="V4" s="18">
        <v>215.197</v>
      </c>
      <c r="W4" s="18">
        <v>102.791</v>
      </c>
      <c r="X4" s="18">
        <v>174.28900000000004</v>
      </c>
      <c r="Y4" s="18">
        <v>180.285</v>
      </c>
      <c r="Z4" s="19"/>
      <c r="AA4" s="20">
        <f>SUM(B4:Z4)</f>
        <v>2118.2659999999996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98.64</v>
      </c>
      <c r="C7" s="28">
        <v>85.54</v>
      </c>
      <c r="D7" s="28">
        <v>81.73</v>
      </c>
      <c r="E7" s="28">
        <v>82.9</v>
      </c>
      <c r="F7" s="28">
        <v>83.65</v>
      </c>
      <c r="G7" s="28">
        <v>95.42</v>
      </c>
      <c r="H7" s="28">
        <v>108.66</v>
      </c>
      <c r="I7" s="28">
        <v>111.79</v>
      </c>
      <c r="J7" s="28">
        <v>89.55</v>
      </c>
      <c r="K7" s="28">
        <v>57.92</v>
      </c>
      <c r="L7" s="28">
        <v>52.03</v>
      </c>
      <c r="M7" s="28">
        <v>48.66</v>
      </c>
      <c r="N7" s="28">
        <v>39.31</v>
      </c>
      <c r="O7" s="28">
        <v>25.15</v>
      </c>
      <c r="P7" s="28">
        <v>35.47</v>
      </c>
      <c r="Q7" s="28">
        <v>91.47</v>
      </c>
      <c r="R7" s="28">
        <v>72.27</v>
      </c>
      <c r="S7" s="28">
        <v>90.42</v>
      </c>
      <c r="T7" s="28">
        <v>111</v>
      </c>
      <c r="U7" s="28">
        <v>124.75</v>
      </c>
      <c r="V7" s="28">
        <v>137.65</v>
      </c>
      <c r="W7" s="28">
        <v>132.44999999999999</v>
      </c>
      <c r="X7" s="28">
        <v>118.39</v>
      </c>
      <c r="Y7" s="28">
        <v>102.68</v>
      </c>
      <c r="Z7" s="29"/>
      <c r="AA7" s="30">
        <f>IF(SUM(B7:Z7)&lt;&gt;0,AVERAGEIF(B7:Z7,"&lt;&gt;"""),"")</f>
        <v>86.5625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>
        <v>40</v>
      </c>
      <c r="H12" s="52">
        <v>40</v>
      </c>
      <c r="I12" s="52">
        <v>40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10.949</v>
      </c>
      <c r="C14" s="57">
        <v>22.564999999999998</v>
      </c>
      <c r="D14" s="57">
        <v>23.110000000000003</v>
      </c>
      <c r="E14" s="57">
        <v>17.126999999999999</v>
      </c>
      <c r="F14" s="57">
        <v>20.925999999999998</v>
      </c>
      <c r="G14" s="57">
        <v>53.247</v>
      </c>
      <c r="H14" s="57">
        <v>17.879000000000001</v>
      </c>
      <c r="I14" s="57">
        <v>12.590999999999999</v>
      </c>
      <c r="J14" s="57">
        <v>18.984000000000002</v>
      </c>
      <c r="K14" s="57">
        <v>7.9320000000000004</v>
      </c>
      <c r="L14" s="57">
        <v>25.141000000000002</v>
      </c>
      <c r="M14" s="57">
        <v>23.484000000000002</v>
      </c>
      <c r="N14" s="57">
        <v>33.636000000000003</v>
      </c>
      <c r="O14" s="57">
        <v>72.709000000000003</v>
      </c>
      <c r="P14" s="57">
        <v>73.492999999999995</v>
      </c>
      <c r="Q14" s="57"/>
      <c r="R14" s="57">
        <v>20.134</v>
      </c>
      <c r="S14" s="57">
        <v>11.382999999999999</v>
      </c>
      <c r="T14" s="57">
        <v>4.5600000000000005</v>
      </c>
      <c r="U14" s="57">
        <v>4.8290000000000006</v>
      </c>
      <c r="V14" s="57">
        <v>32.317999999999998</v>
      </c>
      <c r="W14" s="57">
        <v>4.1840000000000002</v>
      </c>
      <c r="X14" s="57">
        <v>28.128</v>
      </c>
      <c r="Y14" s="57">
        <v>27.443000000000001</v>
      </c>
      <c r="Z14" s="58"/>
      <c r="AA14" s="59">
        <f t="shared" si="0"/>
        <v>566.75199999999995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40.948999999999998</v>
      </c>
      <c r="C16" s="62">
        <f t="shared" ref="C16:Z16" si="1">IF(LEN(C$2)&gt;0,SUM(C10:C15),"")</f>
        <v>22.564999999999998</v>
      </c>
      <c r="D16" s="62">
        <f t="shared" si="1"/>
        <v>23.110000000000003</v>
      </c>
      <c r="E16" s="62">
        <f t="shared" si="1"/>
        <v>17.126999999999999</v>
      </c>
      <c r="F16" s="62">
        <f t="shared" si="1"/>
        <v>20.925999999999998</v>
      </c>
      <c r="G16" s="62">
        <f t="shared" si="1"/>
        <v>93.247</v>
      </c>
      <c r="H16" s="62">
        <f t="shared" si="1"/>
        <v>57.879000000000005</v>
      </c>
      <c r="I16" s="62">
        <f t="shared" si="1"/>
        <v>52.591000000000001</v>
      </c>
      <c r="J16" s="62">
        <f t="shared" si="1"/>
        <v>18.984000000000002</v>
      </c>
      <c r="K16" s="62">
        <f t="shared" si="1"/>
        <v>7.9320000000000004</v>
      </c>
      <c r="L16" s="62">
        <f t="shared" si="1"/>
        <v>25.141000000000002</v>
      </c>
      <c r="M16" s="62">
        <f t="shared" si="1"/>
        <v>23.484000000000002</v>
      </c>
      <c r="N16" s="62">
        <f t="shared" si="1"/>
        <v>33.636000000000003</v>
      </c>
      <c r="O16" s="62">
        <f t="shared" si="1"/>
        <v>72.709000000000003</v>
      </c>
      <c r="P16" s="62">
        <f t="shared" si="1"/>
        <v>73.492999999999995</v>
      </c>
      <c r="Q16" s="62">
        <f t="shared" si="1"/>
        <v>0</v>
      </c>
      <c r="R16" s="62">
        <f t="shared" si="1"/>
        <v>20.134</v>
      </c>
      <c r="S16" s="62">
        <f t="shared" si="1"/>
        <v>11.382999999999999</v>
      </c>
      <c r="T16" s="62">
        <f t="shared" si="1"/>
        <v>4.5600000000000005</v>
      </c>
      <c r="U16" s="62">
        <f t="shared" si="1"/>
        <v>4.8290000000000006</v>
      </c>
      <c r="V16" s="62">
        <f t="shared" si="1"/>
        <v>32.317999999999998</v>
      </c>
      <c r="W16" s="62">
        <f t="shared" si="1"/>
        <v>4.1840000000000002</v>
      </c>
      <c r="X16" s="62">
        <f t="shared" si="1"/>
        <v>28.128</v>
      </c>
      <c r="Y16" s="62">
        <f t="shared" si="1"/>
        <v>27.443000000000001</v>
      </c>
      <c r="Z16" s="63" t="str">
        <f t="shared" si="1"/>
        <v/>
      </c>
      <c r="AA16" s="64">
        <f>SUM(AA10:AA15)</f>
        <v>716.75199999999995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75</v>
      </c>
      <c r="O19" s="72"/>
      <c r="P19" s="72">
        <v>28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>
        <v>8.9480000000000004</v>
      </c>
      <c r="C20" s="77">
        <v>8.657</v>
      </c>
      <c r="D20" s="77">
        <v>4.1340000000000003</v>
      </c>
      <c r="E20" s="77">
        <v>4.1479999999999997</v>
      </c>
      <c r="F20" s="77">
        <v>8.9580000000000002</v>
      </c>
      <c r="G20" s="77">
        <v>19.529999999999998</v>
      </c>
      <c r="H20" s="77">
        <v>6.1140000000000008</v>
      </c>
      <c r="I20" s="77">
        <v>6.3629999999999995</v>
      </c>
      <c r="J20" s="77">
        <v>6.0990000000000002</v>
      </c>
      <c r="K20" s="77">
        <v>1.2749999999999999</v>
      </c>
      <c r="L20" s="77">
        <v>0.01</v>
      </c>
      <c r="M20" s="77"/>
      <c r="N20" s="77">
        <v>0.04</v>
      </c>
      <c r="O20" s="77">
        <v>0.04</v>
      </c>
      <c r="P20" s="77">
        <v>0.02</v>
      </c>
      <c r="Q20" s="77">
        <v>0.01</v>
      </c>
      <c r="R20" s="77"/>
      <c r="S20" s="77">
        <v>1.2110000000000001</v>
      </c>
      <c r="T20" s="77">
        <v>5.944</v>
      </c>
      <c r="U20" s="77">
        <v>4.8940000000000001</v>
      </c>
      <c r="V20" s="77">
        <v>19.053999999999998</v>
      </c>
      <c r="W20" s="77">
        <v>5.0369999999999999</v>
      </c>
      <c r="X20" s="77">
        <v>19.967000000000002</v>
      </c>
      <c r="Y20" s="77">
        <v>15.856999999999999</v>
      </c>
      <c r="Z20" s="78"/>
      <c r="AA20" s="79">
        <f t="shared" si="2"/>
        <v>146.31000000000006</v>
      </c>
    </row>
    <row r="21" spans="1:27" ht="24.95" customHeight="1" x14ac:dyDescent="0.2">
      <c r="A21" s="75" t="s">
        <v>16</v>
      </c>
      <c r="B21" s="80">
        <v>26.971</v>
      </c>
      <c r="C21" s="81">
        <v>22.125</v>
      </c>
      <c r="D21" s="81">
        <v>14.468</v>
      </c>
      <c r="E21" s="81">
        <v>17.533000000000001</v>
      </c>
      <c r="F21" s="81">
        <v>21.21</v>
      </c>
      <c r="G21" s="81">
        <v>20.008000000000003</v>
      </c>
      <c r="H21" s="81">
        <v>20.555</v>
      </c>
      <c r="I21" s="81">
        <v>21.619999999999997</v>
      </c>
      <c r="J21" s="81">
        <v>18.795000000000002</v>
      </c>
      <c r="K21" s="81">
        <v>2.0670000000000002</v>
      </c>
      <c r="L21" s="81">
        <v>0.32900000000000001</v>
      </c>
      <c r="M21" s="81">
        <v>1.0780000000000001</v>
      </c>
      <c r="N21" s="81">
        <v>0.22</v>
      </c>
      <c r="O21" s="81">
        <v>0.221</v>
      </c>
      <c r="P21" s="81">
        <v>1.1870000000000001</v>
      </c>
      <c r="Q21" s="81">
        <v>1.23</v>
      </c>
      <c r="R21" s="81">
        <v>15.696999999999999</v>
      </c>
      <c r="S21" s="81">
        <v>62.900000000000006</v>
      </c>
      <c r="T21" s="81">
        <v>103.121</v>
      </c>
      <c r="U21" s="81">
        <v>75.094999999999999</v>
      </c>
      <c r="V21" s="81">
        <v>163.82500000000002</v>
      </c>
      <c r="W21" s="81">
        <v>68.27</v>
      </c>
      <c r="X21" s="81">
        <v>126.194</v>
      </c>
      <c r="Y21" s="81">
        <v>136.98499999999999</v>
      </c>
      <c r="Z21" s="78"/>
      <c r="AA21" s="79">
        <f t="shared" si="2"/>
        <v>941.70400000000006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35.918999999999997</v>
      </c>
      <c r="C26" s="88">
        <f t="shared" ref="C26:Z26" si="3">IF(LEN(C$2)&gt;0,SUM(C19:C25),"")</f>
        <v>30.782</v>
      </c>
      <c r="D26" s="88">
        <f t="shared" si="3"/>
        <v>18.602</v>
      </c>
      <c r="E26" s="88">
        <f t="shared" si="3"/>
        <v>21.681000000000001</v>
      </c>
      <c r="F26" s="88">
        <f t="shared" si="3"/>
        <v>30.167999999999999</v>
      </c>
      <c r="G26" s="88">
        <f t="shared" si="3"/>
        <v>39.537999999999997</v>
      </c>
      <c r="H26" s="88">
        <f t="shared" si="3"/>
        <v>26.669</v>
      </c>
      <c r="I26" s="88">
        <f t="shared" si="3"/>
        <v>27.982999999999997</v>
      </c>
      <c r="J26" s="88">
        <f t="shared" si="3"/>
        <v>24.894000000000002</v>
      </c>
      <c r="K26" s="88">
        <f t="shared" si="3"/>
        <v>3.3420000000000001</v>
      </c>
      <c r="L26" s="88">
        <f t="shared" si="3"/>
        <v>0.33900000000000002</v>
      </c>
      <c r="M26" s="88">
        <f t="shared" si="3"/>
        <v>1.0780000000000001</v>
      </c>
      <c r="N26" s="88">
        <f t="shared" si="3"/>
        <v>75.260000000000005</v>
      </c>
      <c r="O26" s="88">
        <f t="shared" si="3"/>
        <v>0.26100000000000001</v>
      </c>
      <c r="P26" s="88">
        <f t="shared" si="3"/>
        <v>29.207000000000001</v>
      </c>
      <c r="Q26" s="88">
        <f t="shared" si="3"/>
        <v>1.24</v>
      </c>
      <c r="R26" s="88">
        <f t="shared" si="3"/>
        <v>15.696999999999999</v>
      </c>
      <c r="S26" s="88">
        <f t="shared" si="3"/>
        <v>64.111000000000004</v>
      </c>
      <c r="T26" s="88">
        <f t="shared" si="3"/>
        <v>109.065</v>
      </c>
      <c r="U26" s="88">
        <f t="shared" si="3"/>
        <v>79.989000000000004</v>
      </c>
      <c r="V26" s="88">
        <f t="shared" si="3"/>
        <v>182.87900000000002</v>
      </c>
      <c r="W26" s="88">
        <f t="shared" si="3"/>
        <v>73.307000000000002</v>
      </c>
      <c r="X26" s="88">
        <f t="shared" si="3"/>
        <v>146.161</v>
      </c>
      <c r="Y26" s="88">
        <f t="shared" si="3"/>
        <v>152.84199999999998</v>
      </c>
      <c r="Z26" s="89" t="str">
        <f t="shared" si="3"/>
        <v/>
      </c>
      <c r="AA26" s="90">
        <f>SUM(AA19:AA25)</f>
        <v>1191.0140000000001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76.867999999999995</v>
      </c>
      <c r="C30" s="77">
        <v>53.347000000000001</v>
      </c>
      <c r="D30" s="77">
        <v>41.712000000000003</v>
      </c>
      <c r="E30" s="77">
        <v>38.808</v>
      </c>
      <c r="F30" s="77">
        <v>51.094000000000001</v>
      </c>
      <c r="G30" s="77">
        <v>132.785</v>
      </c>
      <c r="H30" s="77">
        <v>84.548000000000002</v>
      </c>
      <c r="I30" s="77">
        <v>80.573999999999998</v>
      </c>
      <c r="J30" s="77">
        <v>43.878</v>
      </c>
      <c r="K30" s="77">
        <v>11.273999999999999</v>
      </c>
      <c r="L30" s="77">
        <v>25.48</v>
      </c>
      <c r="M30" s="77">
        <v>24.562000000000001</v>
      </c>
      <c r="N30" s="77">
        <v>108.896</v>
      </c>
      <c r="O30" s="77">
        <v>72.97</v>
      </c>
      <c r="P30" s="77">
        <v>102.7</v>
      </c>
      <c r="Q30" s="77">
        <v>1.24</v>
      </c>
      <c r="R30" s="77">
        <v>35.831000000000003</v>
      </c>
      <c r="S30" s="77">
        <v>75.494</v>
      </c>
      <c r="T30" s="77">
        <v>113.625</v>
      </c>
      <c r="U30" s="77">
        <v>84.817999999999998</v>
      </c>
      <c r="V30" s="77">
        <v>215.197</v>
      </c>
      <c r="W30" s="77">
        <v>77.491</v>
      </c>
      <c r="X30" s="77">
        <v>174.28899999999999</v>
      </c>
      <c r="Y30" s="77">
        <v>180.285</v>
      </c>
      <c r="Z30" s="78"/>
      <c r="AA30" s="79">
        <f>SUM(B30:Z30)</f>
        <v>1907.7660000000001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76.867999999999995</v>
      </c>
      <c r="C32" s="62">
        <f t="shared" ref="C32:Z32" si="4">IF(LEN(C$2)&gt;0,SUM(C29:C31),"")</f>
        <v>53.347000000000001</v>
      </c>
      <c r="D32" s="62">
        <f t="shared" si="4"/>
        <v>41.712000000000003</v>
      </c>
      <c r="E32" s="62">
        <f t="shared" si="4"/>
        <v>38.808</v>
      </c>
      <c r="F32" s="62">
        <f t="shared" si="4"/>
        <v>51.094000000000001</v>
      </c>
      <c r="G32" s="62">
        <f t="shared" si="4"/>
        <v>132.785</v>
      </c>
      <c r="H32" s="62">
        <f t="shared" si="4"/>
        <v>84.548000000000002</v>
      </c>
      <c r="I32" s="62">
        <f t="shared" si="4"/>
        <v>80.573999999999998</v>
      </c>
      <c r="J32" s="62">
        <f t="shared" si="4"/>
        <v>43.878</v>
      </c>
      <c r="K32" s="62">
        <f t="shared" si="4"/>
        <v>11.273999999999999</v>
      </c>
      <c r="L32" s="62">
        <f t="shared" si="4"/>
        <v>25.48</v>
      </c>
      <c r="M32" s="62">
        <f t="shared" si="4"/>
        <v>24.562000000000001</v>
      </c>
      <c r="N32" s="62">
        <f t="shared" si="4"/>
        <v>108.896</v>
      </c>
      <c r="O32" s="62">
        <f t="shared" si="4"/>
        <v>72.97</v>
      </c>
      <c r="P32" s="62">
        <f t="shared" si="4"/>
        <v>102.7</v>
      </c>
      <c r="Q32" s="62">
        <f t="shared" si="4"/>
        <v>1.24</v>
      </c>
      <c r="R32" s="62">
        <f t="shared" si="4"/>
        <v>35.831000000000003</v>
      </c>
      <c r="S32" s="62">
        <f t="shared" si="4"/>
        <v>75.494</v>
      </c>
      <c r="T32" s="62">
        <f t="shared" si="4"/>
        <v>113.625</v>
      </c>
      <c r="U32" s="62">
        <f t="shared" si="4"/>
        <v>84.817999999999998</v>
      </c>
      <c r="V32" s="62">
        <f t="shared" si="4"/>
        <v>215.197</v>
      </c>
      <c r="W32" s="62">
        <f t="shared" si="4"/>
        <v>77.491</v>
      </c>
      <c r="X32" s="62">
        <f t="shared" si="4"/>
        <v>174.28899999999999</v>
      </c>
      <c r="Y32" s="62">
        <f t="shared" si="4"/>
        <v>180.285</v>
      </c>
      <c r="Z32" s="63" t="str">
        <f t="shared" si="4"/>
        <v/>
      </c>
      <c r="AA32" s="64">
        <f>SUM(AA29:AA31)</f>
        <v>1907.7660000000001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175.4</v>
      </c>
      <c r="R37" s="99"/>
      <c r="S37" s="99">
        <v>4.5</v>
      </c>
      <c r="T37" s="99">
        <v>4.5</v>
      </c>
      <c r="U37" s="99">
        <v>0.8</v>
      </c>
      <c r="V37" s="99"/>
      <c r="W37" s="99">
        <v>25.3</v>
      </c>
      <c r="X37" s="99"/>
      <c r="Y37" s="99"/>
      <c r="Z37" s="100"/>
      <c r="AA37" s="79">
        <f t="shared" si="5"/>
        <v>210.50000000000003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175.4</v>
      </c>
      <c r="R40" s="88">
        <f t="shared" si="6"/>
        <v>0</v>
      </c>
      <c r="S40" s="88">
        <f t="shared" si="6"/>
        <v>4.5</v>
      </c>
      <c r="T40" s="88">
        <f t="shared" si="6"/>
        <v>4.5</v>
      </c>
      <c r="U40" s="88">
        <f t="shared" si="6"/>
        <v>0.8</v>
      </c>
      <c r="V40" s="88">
        <f t="shared" si="6"/>
        <v>0</v>
      </c>
      <c r="W40" s="88">
        <f t="shared" si="6"/>
        <v>25.3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210.50000000000003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175.4</v>
      </c>
      <c r="R45" s="99"/>
      <c r="S45" s="99">
        <v>4.5</v>
      </c>
      <c r="T45" s="99">
        <v>4.5</v>
      </c>
      <c r="U45" s="99">
        <v>0.8</v>
      </c>
      <c r="V45" s="99"/>
      <c r="W45" s="99">
        <v>25.3</v>
      </c>
      <c r="X45" s="99"/>
      <c r="Y45" s="99"/>
      <c r="Z45" s="100"/>
      <c r="AA45" s="79">
        <f t="shared" si="7"/>
        <v>210.50000000000003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175.4</v>
      </c>
      <c r="R49" s="88">
        <f t="shared" si="8"/>
        <v>0</v>
      </c>
      <c r="S49" s="88">
        <f t="shared" si="8"/>
        <v>4.5</v>
      </c>
      <c r="T49" s="88">
        <f t="shared" si="8"/>
        <v>4.5</v>
      </c>
      <c r="U49" s="88">
        <f t="shared" si="8"/>
        <v>0.8</v>
      </c>
      <c r="V49" s="88">
        <f t="shared" si="8"/>
        <v>0</v>
      </c>
      <c r="W49" s="88">
        <f t="shared" si="8"/>
        <v>25.3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210.50000000000003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76.867999999999995</v>
      </c>
      <c r="C52" s="88">
        <f t="shared" ref="C52:Z52" si="10">IF(LEN(C$2)&gt;0,SUM(C10:C15)+C26+C40,"")</f>
        <v>53.346999999999994</v>
      </c>
      <c r="D52" s="88">
        <f t="shared" si="10"/>
        <v>41.712000000000003</v>
      </c>
      <c r="E52" s="88">
        <f t="shared" si="10"/>
        <v>38.808</v>
      </c>
      <c r="F52" s="88">
        <f t="shared" si="10"/>
        <v>51.093999999999994</v>
      </c>
      <c r="G52" s="88">
        <f t="shared" si="10"/>
        <v>132.785</v>
      </c>
      <c r="H52" s="88">
        <f t="shared" si="10"/>
        <v>84.548000000000002</v>
      </c>
      <c r="I52" s="88">
        <f t="shared" si="10"/>
        <v>80.573999999999998</v>
      </c>
      <c r="J52" s="88">
        <f t="shared" si="10"/>
        <v>43.878</v>
      </c>
      <c r="K52" s="88">
        <f t="shared" si="10"/>
        <v>11.274000000000001</v>
      </c>
      <c r="L52" s="88">
        <f t="shared" si="10"/>
        <v>25.48</v>
      </c>
      <c r="M52" s="88">
        <f t="shared" si="10"/>
        <v>24.562000000000001</v>
      </c>
      <c r="N52" s="88">
        <f t="shared" si="10"/>
        <v>108.89600000000002</v>
      </c>
      <c r="O52" s="88">
        <f t="shared" si="10"/>
        <v>72.97</v>
      </c>
      <c r="P52" s="88">
        <f t="shared" si="10"/>
        <v>102.69999999999999</v>
      </c>
      <c r="Q52" s="88">
        <f t="shared" si="10"/>
        <v>176.64000000000001</v>
      </c>
      <c r="R52" s="88">
        <f t="shared" si="10"/>
        <v>35.831000000000003</v>
      </c>
      <c r="S52" s="88">
        <f t="shared" si="10"/>
        <v>79.994</v>
      </c>
      <c r="T52" s="88">
        <f t="shared" si="10"/>
        <v>118.125</v>
      </c>
      <c r="U52" s="88">
        <f t="shared" si="10"/>
        <v>85.618000000000009</v>
      </c>
      <c r="V52" s="88">
        <f t="shared" si="10"/>
        <v>215.197</v>
      </c>
      <c r="W52" s="88">
        <f t="shared" si="10"/>
        <v>102.791</v>
      </c>
      <c r="X52" s="88">
        <f t="shared" si="10"/>
        <v>174.28899999999999</v>
      </c>
      <c r="Y52" s="88">
        <f t="shared" si="10"/>
        <v>180.285</v>
      </c>
      <c r="Z52" s="89" t="str">
        <f t="shared" si="10"/>
        <v/>
      </c>
      <c r="AA52" s="104">
        <f>SUM(B52:Z52)</f>
        <v>2118.2659999999996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-69.5</v>
      </c>
      <c r="C4" s="18">
        <v>-52.3</v>
      </c>
      <c r="D4" s="18">
        <v>-40.6</v>
      </c>
      <c r="E4" s="18">
        <v>-38.1</v>
      </c>
      <c r="F4" s="18">
        <v>-50.6</v>
      </c>
      <c r="G4" s="18">
        <v>-131.6</v>
      </c>
      <c r="H4" s="18">
        <v>-71.7</v>
      </c>
      <c r="I4" s="18">
        <v>-51.2</v>
      </c>
      <c r="J4" s="18"/>
      <c r="K4" s="18"/>
      <c r="L4" s="18"/>
      <c r="M4" s="18"/>
      <c r="N4" s="18"/>
      <c r="O4" s="18"/>
      <c r="P4" s="18">
        <v>-29.9</v>
      </c>
      <c r="Q4" s="18">
        <v>175.4</v>
      </c>
      <c r="R4" s="18">
        <v>-27.9</v>
      </c>
      <c r="S4" s="18">
        <v>4.5</v>
      </c>
      <c r="T4" s="18">
        <v>4.5</v>
      </c>
      <c r="U4" s="18">
        <v>0.8</v>
      </c>
      <c r="V4" s="18">
        <v>-148.69999999999999</v>
      </c>
      <c r="W4" s="18">
        <v>25.3</v>
      </c>
      <c r="X4" s="18">
        <v>-161.4</v>
      </c>
      <c r="Y4" s="18">
        <v>-148.9</v>
      </c>
      <c r="Z4" s="19"/>
      <c r="AA4" s="111">
        <f>SUM(B4:Z4)</f>
        <v>-811.9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98.64</v>
      </c>
      <c r="C7" s="117">
        <v>85.54</v>
      </c>
      <c r="D7" s="117">
        <v>81.73</v>
      </c>
      <c r="E7" s="117">
        <v>82.9</v>
      </c>
      <c r="F7" s="117">
        <v>83.65</v>
      </c>
      <c r="G7" s="117">
        <v>95.42</v>
      </c>
      <c r="H7" s="117">
        <v>108.66</v>
      </c>
      <c r="I7" s="117">
        <v>111.79</v>
      </c>
      <c r="J7" s="117">
        <v>89.55</v>
      </c>
      <c r="K7" s="117">
        <v>57.92</v>
      </c>
      <c r="L7" s="117">
        <v>52.03</v>
      </c>
      <c r="M7" s="117">
        <v>48.66</v>
      </c>
      <c r="N7" s="117">
        <v>39.31</v>
      </c>
      <c r="O7" s="117">
        <v>25.15</v>
      </c>
      <c r="P7" s="117">
        <v>35.47</v>
      </c>
      <c r="Q7" s="117">
        <v>91.47</v>
      </c>
      <c r="R7" s="117">
        <v>72.27</v>
      </c>
      <c r="S7" s="117">
        <v>90.42</v>
      </c>
      <c r="T7" s="117">
        <v>111</v>
      </c>
      <c r="U7" s="117">
        <v>124.75</v>
      </c>
      <c r="V7" s="117">
        <v>137.65</v>
      </c>
      <c r="W7" s="117">
        <v>132.44999999999999</v>
      </c>
      <c r="X7" s="117">
        <v>118.39</v>
      </c>
      <c r="Y7" s="117">
        <v>102.68</v>
      </c>
      <c r="Z7" s="118"/>
      <c r="AA7" s="119">
        <f>IF(SUM(B7:Z7)&lt;&gt;0,AVERAGEIF(B7:Z7,"&lt;&gt;"""),"")</f>
        <v>86.5625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69.5</v>
      </c>
      <c r="C13" s="129">
        <v>52.3</v>
      </c>
      <c r="D13" s="129">
        <v>40.6</v>
      </c>
      <c r="E13" s="129">
        <v>38.1</v>
      </c>
      <c r="F13" s="129">
        <v>50.6</v>
      </c>
      <c r="G13" s="129">
        <v>131.6</v>
      </c>
      <c r="H13" s="129">
        <v>71.7</v>
      </c>
      <c r="I13" s="129">
        <v>51.2</v>
      </c>
      <c r="J13" s="129"/>
      <c r="K13" s="129"/>
      <c r="L13" s="129"/>
      <c r="M13" s="129"/>
      <c r="N13" s="129"/>
      <c r="O13" s="129"/>
      <c r="P13" s="129">
        <v>29.9</v>
      </c>
      <c r="Q13" s="129"/>
      <c r="R13" s="129">
        <v>27.9</v>
      </c>
      <c r="S13" s="129"/>
      <c r="T13" s="129"/>
      <c r="U13" s="129"/>
      <c r="V13" s="129">
        <v>148.69999999999999</v>
      </c>
      <c r="W13" s="129"/>
      <c r="X13" s="129">
        <v>161.4</v>
      </c>
      <c r="Y13" s="130">
        <v>148.9</v>
      </c>
      <c r="Z13" s="131"/>
      <c r="AA13" s="132">
        <f t="shared" si="0"/>
        <v>1022.3999999999999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69.5</v>
      </c>
      <c r="C16" s="135">
        <f t="shared" si="1"/>
        <v>52.3</v>
      </c>
      <c r="D16" s="135">
        <f t="shared" si="1"/>
        <v>40.6</v>
      </c>
      <c r="E16" s="135">
        <f t="shared" si="1"/>
        <v>38.1</v>
      </c>
      <c r="F16" s="135">
        <f t="shared" si="1"/>
        <v>50.6</v>
      </c>
      <c r="G16" s="135">
        <f t="shared" si="1"/>
        <v>131.6</v>
      </c>
      <c r="H16" s="135">
        <f t="shared" si="1"/>
        <v>71.7</v>
      </c>
      <c r="I16" s="135">
        <f t="shared" si="1"/>
        <v>51.2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29.9</v>
      </c>
      <c r="Q16" s="135">
        <f t="shared" si="1"/>
        <v>0</v>
      </c>
      <c r="R16" s="135">
        <f t="shared" si="1"/>
        <v>27.9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148.69999999999999</v>
      </c>
      <c r="W16" s="135">
        <f t="shared" si="1"/>
        <v>0</v>
      </c>
      <c r="X16" s="135">
        <f t="shared" si="1"/>
        <v>161.4</v>
      </c>
      <c r="Y16" s="135">
        <f t="shared" si="1"/>
        <v>148.9</v>
      </c>
      <c r="Z16" s="136" t="str">
        <f t="shared" si="1"/>
        <v/>
      </c>
      <c r="AA16" s="90">
        <f t="shared" si="0"/>
        <v>1022.3999999999999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175.4</v>
      </c>
      <c r="R21" s="129"/>
      <c r="S21" s="129">
        <v>4.5</v>
      </c>
      <c r="T21" s="129">
        <v>4.5</v>
      </c>
      <c r="U21" s="129">
        <v>0.8</v>
      </c>
      <c r="V21" s="129"/>
      <c r="W21" s="129">
        <v>25.3</v>
      </c>
      <c r="X21" s="129"/>
      <c r="Y21" s="130"/>
      <c r="Z21" s="131"/>
      <c r="AA21" s="132">
        <f t="shared" si="2"/>
        <v>210.50000000000003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175.4</v>
      </c>
      <c r="R24" s="135">
        <f t="shared" si="3"/>
        <v>0</v>
      </c>
      <c r="S24" s="135">
        <f t="shared" si="3"/>
        <v>4.5</v>
      </c>
      <c r="T24" s="135">
        <f t="shared" si="3"/>
        <v>4.5</v>
      </c>
      <c r="U24" s="135">
        <f t="shared" si="3"/>
        <v>0.8</v>
      </c>
      <c r="V24" s="135">
        <f t="shared" si="3"/>
        <v>0</v>
      </c>
      <c r="W24" s="135">
        <f t="shared" si="3"/>
        <v>25.3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210.50000000000003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2025-07-08T13:32:55Z</dcterms:created>
  <dcterms:modified xsi:type="dcterms:W3CDTF">2025-07-08T13:32:56Z</dcterms:modified>
</cp:coreProperties>
</file>