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<sst xmlns="http://schemas.openxmlformats.org/spreadsheetml/2006/main" count="119" uniqueCount="54">
  <si>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07/07/2025 16:44:02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</si>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</sst>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366-4FD8-84D7-AE477E08858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3">
                  <c:v>145</c:v>
                </c:pt>
                <c:pt idx="14">
                  <c:v>145</c:v>
                </c:pt>
                <c:pt idx="15">
                  <c:v>173</c:v>
                </c:pt>
                <c:pt idx="16">
                  <c:v>28</c:v>
                </c:pt>
                <c:pt idx="17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66-4FD8-84D7-AE477E08858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0.28999999999999998</c:v>
                </c:pt>
                <c:pt idx="2">
                  <c:v>0.17699999999999999</c:v>
                </c:pt>
                <c:pt idx="3">
                  <c:v>0.10100000000000001</c:v>
                </c:pt>
                <c:pt idx="4">
                  <c:v>0.221</c:v>
                </c:pt>
                <c:pt idx="5">
                  <c:v>9.7000000000000003E-2</c:v>
                </c:pt>
                <c:pt idx="6">
                  <c:v>0.221</c:v>
                </c:pt>
                <c:pt idx="7">
                  <c:v>0.35</c:v>
                </c:pt>
                <c:pt idx="8">
                  <c:v>0.876</c:v>
                </c:pt>
                <c:pt idx="9">
                  <c:v>4.2000000000000003E-2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66-4FD8-84D7-AE477E08858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8.6069999999999993</c:v>
                </c:pt>
                <c:pt idx="2">
                  <c:v>6.2960000000000003</c:v>
                </c:pt>
                <c:pt idx="3">
                  <c:v>6.0869999999999997</c:v>
                </c:pt>
                <c:pt idx="4">
                  <c:v>8.7509999999999994</c:v>
                </c:pt>
                <c:pt idx="5">
                  <c:v>5.5229999999999997</c:v>
                </c:pt>
                <c:pt idx="6">
                  <c:v>4.1070000000000002</c:v>
                </c:pt>
                <c:pt idx="7">
                  <c:v>4.8789999999999996</c:v>
                </c:pt>
                <c:pt idx="8">
                  <c:v>2.3199999999999998</c:v>
                </c:pt>
                <c:pt idx="9">
                  <c:v>3.49</c:v>
                </c:pt>
                <c:pt idx="10">
                  <c:v>7.1120000000000001</c:v>
                </c:pt>
                <c:pt idx="11">
                  <c:v>14.986000000000001</c:v>
                </c:pt>
                <c:pt idx="12">
                  <c:v>14.276</c:v>
                </c:pt>
                <c:pt idx="16">
                  <c:v>1.6419999999999999</c:v>
                </c:pt>
                <c:pt idx="17">
                  <c:v>2.7130000000000001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66-4FD8-84D7-AE477E08858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366-4FD8-84D7-AE477E08858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366-4FD8-84D7-AE477E08858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366-4FD8-84D7-AE477E08858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67.338999999999999</c:v>
                </c:pt>
                <c:pt idx="18">
                  <c:v>45.601999999999997</c:v>
                </c:pt>
                <c:pt idx="19">
                  <c:v>54.945999999999998</c:v>
                </c:pt>
                <c:pt idx="20">
                  <c:v>4.42</c:v>
                </c:pt>
                <c:pt idx="21">
                  <c:v>43.798999999999999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366-4FD8-84D7-AE477E08858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366-4FD8-84D7-AE477E08858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41</c:v>
                </c:pt>
                <c:pt idx="7">
                  <c:v>21</c:v>
                </c:pt>
                <c:pt idx="17">
                  <c:v>18</c:v>
                </c:pt>
                <c:pt idx="20">
                  <c:v>44.616999999999997</c:v>
                </c:pt>
                <c:pt idx="21">
                  <c:v>11.76</c:v>
                </c:pt>
                <c:pt idx="22">
                  <c:v>29.55</c:v>
                </c:pt>
                <c:pt idx="23">
                  <c:v>56.868000000000002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366-4FD8-84D7-AE477E08858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14.5</c:v>
                </c:pt>
                <c:pt idx="1">
                  <c:v>1.6</c:v>
                </c:pt>
                <c:pt idx="2">
                  <c:v>4.4000000000000004</c:v>
                </c:pt>
                <c:pt idx="3">
                  <c:v>0</c:v>
                </c:pt>
                <c:pt idx="4">
                  <c:v>0.7</c:v>
                </c:pt>
                <c:pt idx="5">
                  <c:v>5.4</c:v>
                </c:pt>
                <c:pt idx="6">
                  <c:v>20.5</c:v>
                </c:pt>
                <c:pt idx="7">
                  <c:v>41</c:v>
                </c:pt>
                <c:pt idx="8">
                  <c:v>0</c:v>
                </c:pt>
                <c:pt idx="9">
                  <c:v>0</c:v>
                </c:pt>
                <c:pt idx="10">
                  <c:v>1.6</c:v>
                </c:pt>
                <c:pt idx="11">
                  <c:v>0</c:v>
                </c:pt>
                <c:pt idx="12">
                  <c:v>0</c:v>
                </c:pt>
                <c:pt idx="13">
                  <c:v>5.2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5.5</c:v>
                </c:pt>
                <c:pt idx="19">
                  <c:v>0.8</c:v>
                </c:pt>
                <c:pt idx="20">
                  <c:v>0</c:v>
                </c:pt>
                <c:pt idx="21">
                  <c:v>0</c:v>
                </c:pt>
                <c:pt idx="22">
                  <c:v>15.3</c:v>
                </c:pt>
                <c:pt idx="23">
                  <c:v>65.099999999999994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66-4FD8-84D7-AE477E08858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0.35299999999999998</c:v>
                </c:pt>
                <c:pt idx="2">
                  <c:v>0.59599999999999997</c:v>
                </c:pt>
                <c:pt idx="3">
                  <c:v>0.35</c:v>
                </c:pt>
                <c:pt idx="5">
                  <c:v>2E-3</c:v>
                </c:pt>
                <c:pt idx="6">
                  <c:v>0.55400000000000005</c:v>
                </c:pt>
                <c:pt idx="7">
                  <c:v>0.57500000000000007</c:v>
                </c:pt>
                <c:pt idx="8">
                  <c:v>61.485999999999997</c:v>
                </c:pt>
                <c:pt idx="9">
                  <c:v>7.4340000000000002</c:v>
                </c:pt>
                <c:pt idx="10">
                  <c:v>10.438000000000001</c:v>
                </c:pt>
                <c:pt idx="11">
                  <c:v>10.658000000000001</c:v>
                </c:pt>
                <c:pt idx="12">
                  <c:v>10.9</c:v>
                </c:pt>
                <c:pt idx="16">
                  <c:v>0.158</c:v>
                </c:pt>
                <c:pt idx="17">
                  <c:v>0.26700000000000002</c:v>
                </c:pt>
                <c:pt idx="18">
                  <c:v>0.12</c:v>
                </c:pt>
                <c:pt idx="19">
                  <c:v>8.6999999999999994E-2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66-4FD8-84D7-AE477E08858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366-4FD8-84D7-AE477E08858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366-4FD8-84D7-AE477E088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106.66</c:v>
                </c:pt>
                <c:pt idx="1">
                  <c:v>95.57</c:v>
                </c:pt>
                <c:pt idx="2">
                  <c:v>91.38</c:v>
                </c:pt>
                <c:pt idx="3">
                  <c:v>90.7</c:v>
                </c:pt>
                <c:pt idx="4">
                  <c:v>91.21</c:v>
                </c:pt>
                <c:pt idx="5">
                  <c:v>94.57</c:v>
                </c:pt>
                <c:pt idx="6">
                  <c:v>114.16</c:v>
                </c:pt>
                <c:pt idx="7">
                  <c:v>119.52</c:v>
                </c:pt>
                <c:pt idx="8">
                  <c:v>87.51</c:v>
                </c:pt>
                <c:pt idx="9">
                  <c:v>88.5</c:v>
                </c:pt>
                <c:pt idx="10">
                  <c:v>85.24</c:v>
                </c:pt>
                <c:pt idx="11">
                  <c:v>84.14</c:v>
                </c:pt>
                <c:pt idx="12">
                  <c:v>71.040000000000006</c:v>
                </c:pt>
                <c:pt idx="13">
                  <c:v>74</c:v>
                </c:pt>
                <c:pt idx="14">
                  <c:v>67.94</c:v>
                </c:pt>
                <c:pt idx="15">
                  <c:v>76.760000000000005</c:v>
                </c:pt>
                <c:pt idx="16">
                  <c:v>104.37</c:v>
                </c:pt>
                <c:pt idx="17">
                  <c:v>108.71</c:v>
                </c:pt>
                <c:pt idx="18">
                  <c:v>159.97999999999999</c:v>
                </c:pt>
                <c:pt idx="19">
                  <c:v>157.88999999999999</c:v>
                </c:pt>
                <c:pt idx="20">
                  <c:v>149.19</c:v>
                </c:pt>
                <c:pt idx="21">
                  <c:v>140.36000000000001</c:v>
                </c:pt>
                <c:pt idx="22">
                  <c:v>120.82</c:v>
                </c:pt>
                <c:pt idx="23">
                  <c:v>99.19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366-4FD8-84D7-AE477E088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95-476A-B946-A59F049753A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8">
                  <c:v>50</c:v>
                </c:pt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95-476A-B946-A59F049753A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5.2210000000000001</c:v>
                </c:pt>
                <c:pt idx="1">
                  <c:v>5.133</c:v>
                </c:pt>
                <c:pt idx="2">
                  <c:v>5.0599999999999996</c:v>
                </c:pt>
                <c:pt idx="3">
                  <c:v>0.755</c:v>
                </c:pt>
                <c:pt idx="4">
                  <c:v>5.2490000000000006</c:v>
                </c:pt>
                <c:pt idx="5">
                  <c:v>5.4329999999999998</c:v>
                </c:pt>
                <c:pt idx="6">
                  <c:v>6.0350000000000001</c:v>
                </c:pt>
                <c:pt idx="7">
                  <c:v>6.4180000000000001</c:v>
                </c:pt>
                <c:pt idx="8">
                  <c:v>5.2069999999999999</c:v>
                </c:pt>
                <c:pt idx="9">
                  <c:v>1.387</c:v>
                </c:pt>
                <c:pt idx="10">
                  <c:v>1.2949999999999999</c:v>
                </c:pt>
                <c:pt idx="11">
                  <c:v>1.3640000000000001</c:v>
                </c:pt>
                <c:pt idx="12">
                  <c:v>5.8280000000000003</c:v>
                </c:pt>
                <c:pt idx="13">
                  <c:v>20.311</c:v>
                </c:pt>
                <c:pt idx="14">
                  <c:v>12.661999999999999</c:v>
                </c:pt>
                <c:pt idx="15">
                  <c:v>9.2649999999999988</c:v>
                </c:pt>
                <c:pt idx="16">
                  <c:v>6.4080000000000004</c:v>
                </c:pt>
                <c:pt idx="17">
                  <c:v>6.1680000000000001</c:v>
                </c:pt>
                <c:pt idx="18">
                  <c:v>8.6349999999999998</c:v>
                </c:pt>
                <c:pt idx="19">
                  <c:v>9.0680000000000014</c:v>
                </c:pt>
                <c:pt idx="20">
                  <c:v>8.9589999999999996</c:v>
                </c:pt>
                <c:pt idx="21">
                  <c:v>8.456999999999999</c:v>
                </c:pt>
                <c:pt idx="22">
                  <c:v>6.4330000000000007</c:v>
                </c:pt>
                <c:pt idx="23">
                  <c:v>8.1789999999999985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95-476A-B946-A59F049753A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15.669999999999998</c:v>
                </c:pt>
                <c:pt idx="1">
                  <c:v>4.7120000000000006</c:v>
                </c:pt>
                <c:pt idx="2">
                  <c:v>5.4089999999999989</c:v>
                </c:pt>
                <c:pt idx="3">
                  <c:v>2.1989999999999998</c:v>
                </c:pt>
                <c:pt idx="4">
                  <c:v>4.4269999999999996</c:v>
                </c:pt>
                <c:pt idx="5">
                  <c:v>4.5309999999999997</c:v>
                </c:pt>
                <c:pt idx="6">
                  <c:v>5.0759999999999996</c:v>
                </c:pt>
                <c:pt idx="7">
                  <c:v>6.2690000000000001</c:v>
                </c:pt>
                <c:pt idx="8">
                  <c:v>8.2200000000000006</c:v>
                </c:pt>
                <c:pt idx="9">
                  <c:v>4.5649999999999995</c:v>
                </c:pt>
                <c:pt idx="10">
                  <c:v>17.477</c:v>
                </c:pt>
                <c:pt idx="11">
                  <c:v>23.58</c:v>
                </c:pt>
                <c:pt idx="12">
                  <c:v>19.347999999999999</c:v>
                </c:pt>
                <c:pt idx="13">
                  <c:v>48.523000000000003</c:v>
                </c:pt>
                <c:pt idx="14">
                  <c:v>35.372</c:v>
                </c:pt>
                <c:pt idx="15">
                  <c:v>36.06</c:v>
                </c:pt>
                <c:pt idx="16">
                  <c:v>20.151000000000003</c:v>
                </c:pt>
                <c:pt idx="17">
                  <c:v>18.628999999999998</c:v>
                </c:pt>
                <c:pt idx="18">
                  <c:v>32.441000000000003</c:v>
                </c:pt>
                <c:pt idx="19">
                  <c:v>37.845999999999997</c:v>
                </c:pt>
                <c:pt idx="20">
                  <c:v>26.024999999999999</c:v>
                </c:pt>
                <c:pt idx="21">
                  <c:v>33.631</c:v>
                </c:pt>
                <c:pt idx="22">
                  <c:v>29.475000000000001</c:v>
                </c:pt>
                <c:pt idx="23">
                  <c:v>30.929000000000002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95-476A-B946-A59F049753A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495-476A-B946-A59F049753A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95-476A-B946-A59F049753A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495-476A-B946-A59F049753A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495-476A-B946-A59F049753A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495-476A-B946-A59F049753A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50</c:v>
                </c:pt>
                <c:pt idx="6">
                  <c:v>54.295000000000002</c:v>
                </c:pt>
                <c:pt idx="7">
                  <c:v>53.997999999999998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495-476A-B946-A59F049753A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4.5999999999999996</c:v>
                </c:pt>
                <c:pt idx="10">
                  <c:v>0</c:v>
                </c:pt>
                <c:pt idx="11">
                  <c:v>0.7</c:v>
                </c:pt>
                <c:pt idx="12">
                  <c:v>0</c:v>
                </c:pt>
                <c:pt idx="13">
                  <c:v>0</c:v>
                </c:pt>
                <c:pt idx="14">
                  <c:v>0.5</c:v>
                </c:pt>
                <c:pt idx="15">
                  <c:v>29.7</c:v>
                </c:pt>
                <c:pt idx="16">
                  <c:v>0</c:v>
                </c:pt>
                <c:pt idx="17">
                  <c:v>4.4000000000000004</c:v>
                </c:pt>
                <c:pt idx="18">
                  <c:v>0</c:v>
                </c:pt>
                <c:pt idx="19">
                  <c:v>0</c:v>
                </c:pt>
                <c:pt idx="20">
                  <c:v>4.5</c:v>
                </c:pt>
                <c:pt idx="21">
                  <c:v>4.9000000000000004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95-476A-B946-A59F049753A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10.946999999999999</c:v>
                </c:pt>
                <c:pt idx="1">
                  <c:v>1.02</c:v>
                </c:pt>
                <c:pt idx="2">
                  <c:v>1.036</c:v>
                </c:pt>
                <c:pt idx="3">
                  <c:v>3.3530000000000002</c:v>
                </c:pt>
                <c:pt idx="4">
                  <c:v>3.4000000000000002E-2</c:v>
                </c:pt>
                <c:pt idx="5">
                  <c:v>1.02</c:v>
                </c:pt>
                <c:pt idx="6">
                  <c:v>1</c:v>
                </c:pt>
                <c:pt idx="7">
                  <c:v>1.119</c:v>
                </c:pt>
                <c:pt idx="8">
                  <c:v>1.2549999999999999</c:v>
                </c:pt>
                <c:pt idx="9">
                  <c:v>0.46200000000000002</c:v>
                </c:pt>
                <c:pt idx="10">
                  <c:v>0.42699999999999999</c:v>
                </c:pt>
                <c:pt idx="13">
                  <c:v>81.363</c:v>
                </c:pt>
                <c:pt idx="14">
                  <c:v>96.465999999999994</c:v>
                </c:pt>
                <c:pt idx="15">
                  <c:v>97.933999999999997</c:v>
                </c:pt>
                <c:pt idx="16">
                  <c:v>3.2409999999999997</c:v>
                </c:pt>
                <c:pt idx="17">
                  <c:v>19.783000000000001</c:v>
                </c:pt>
                <c:pt idx="18">
                  <c:v>10.146000000000001</c:v>
                </c:pt>
                <c:pt idx="19">
                  <c:v>8.9190000000000005</c:v>
                </c:pt>
                <c:pt idx="20">
                  <c:v>9.5530000000000008</c:v>
                </c:pt>
                <c:pt idx="21">
                  <c:v>8.5709999999999997</c:v>
                </c:pt>
                <c:pt idx="22">
                  <c:v>8.9619999999999997</c:v>
                </c:pt>
                <c:pt idx="23">
                  <c:v>7.8879999999999999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95-476A-B946-A59F049753A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495-476A-B946-A59F049753A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495-476A-B946-A59F04975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106.66</c:v>
                </c:pt>
                <c:pt idx="1">
                  <c:v>95.57</c:v>
                </c:pt>
                <c:pt idx="2">
                  <c:v>91.38</c:v>
                </c:pt>
                <c:pt idx="3">
                  <c:v>90.7</c:v>
                </c:pt>
                <c:pt idx="4">
                  <c:v>91.21</c:v>
                </c:pt>
                <c:pt idx="5">
                  <c:v>94.57</c:v>
                </c:pt>
                <c:pt idx="6">
                  <c:v>114.16</c:v>
                </c:pt>
                <c:pt idx="7">
                  <c:v>119.52</c:v>
                </c:pt>
                <c:pt idx="8">
                  <c:v>87.51</c:v>
                </c:pt>
                <c:pt idx="9">
                  <c:v>88.5</c:v>
                </c:pt>
                <c:pt idx="10">
                  <c:v>85.24</c:v>
                </c:pt>
                <c:pt idx="11">
                  <c:v>84.14</c:v>
                </c:pt>
                <c:pt idx="12">
                  <c:v>71.040000000000006</c:v>
                </c:pt>
                <c:pt idx="13">
                  <c:v>74</c:v>
                </c:pt>
                <c:pt idx="14">
                  <c:v>67.94</c:v>
                </c:pt>
                <c:pt idx="15">
                  <c:v>76.760000000000005</c:v>
                </c:pt>
                <c:pt idx="16">
                  <c:v>104.37</c:v>
                </c:pt>
                <c:pt idx="17">
                  <c:v>108.71</c:v>
                </c:pt>
                <c:pt idx="18">
                  <c:v>159.97999999999999</c:v>
                </c:pt>
                <c:pt idx="19">
                  <c:v>157.88999999999999</c:v>
                </c:pt>
                <c:pt idx="20">
                  <c:v>149.19</c:v>
                </c:pt>
                <c:pt idx="21">
                  <c:v>140.36000000000001</c:v>
                </c:pt>
                <c:pt idx="22">
                  <c:v>120.82</c:v>
                </c:pt>
                <c:pt idx="23">
                  <c:v>99.19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495-476A-B946-A59F04975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81.838999999999999</v>
      </c>
      <c r="C4" s="18">
        <v>10.849999999999998</v>
      </c>
      <c r="D4" s="18">
        <v>11.469000000000001</v>
      </c>
      <c r="E4" s="18">
        <v>6.5380000000000003</v>
      </c>
      <c r="F4" s="18">
        <v>9.6719999999999988</v>
      </c>
      <c r="G4" s="18">
        <v>11.022</v>
      </c>
      <c r="H4" s="18">
        <v>66.382000000000005</v>
      </c>
      <c r="I4" s="18">
        <v>67.804000000000002</v>
      </c>
      <c r="J4" s="18">
        <v>64.682000000000002</v>
      </c>
      <c r="K4" s="18">
        <v>10.965999999999999</v>
      </c>
      <c r="L4" s="18">
        <v>19.150000000000002</v>
      </c>
      <c r="M4" s="18">
        <v>25.644000000000002</v>
      </c>
      <c r="N4" s="18">
        <v>25.176000000000002</v>
      </c>
      <c r="O4" s="18">
        <v>150.19999999999999</v>
      </c>
      <c r="P4" s="18">
        <v>145</v>
      </c>
      <c r="Q4" s="18">
        <v>173</v>
      </c>
      <c r="R4" s="18">
        <v>29.799999999999997</v>
      </c>
      <c r="S4" s="18">
        <v>48.98</v>
      </c>
      <c r="T4" s="18">
        <v>51.221999999999994</v>
      </c>
      <c r="U4" s="18">
        <v>55.832999999999998</v>
      </c>
      <c r="V4" s="18">
        <v>49.036999999999999</v>
      </c>
      <c r="W4" s="18">
        <v>55.558999999999997</v>
      </c>
      <c r="X4" s="18">
        <v>44.85</v>
      </c>
      <c r="Y4" s="18">
        <v>121.96799999999999</v>
      </c>
      <c r="Z4" s="19"/>
      <c r="AA4" s="20">
        <f>SUM(B4:Z4)</f>
        <v>1336.643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106.66</v>
      </c>
      <c r="C7" s="28">
        <v>95.57</v>
      </c>
      <c r="D7" s="28">
        <v>91.38</v>
      </c>
      <c r="E7" s="28">
        <v>90.7</v>
      </c>
      <c r="F7" s="28">
        <v>91.21</v>
      </c>
      <c r="G7" s="28">
        <v>94.57</v>
      </c>
      <c r="H7" s="28">
        <v>114.16</v>
      </c>
      <c r="I7" s="28">
        <v>119.52</v>
      </c>
      <c r="J7" s="28">
        <v>87.51</v>
      </c>
      <c r="K7" s="28">
        <v>88.5</v>
      </c>
      <c r="L7" s="28">
        <v>85.24</v>
      </c>
      <c r="M7" s="28">
        <v>84.14</v>
      </c>
      <c r="N7" s="28">
        <v>71.040000000000006</v>
      </c>
      <c r="O7" s="28">
        <v>74</v>
      </c>
      <c r="P7" s="28">
        <v>67.94</v>
      </c>
      <c r="Q7" s="28">
        <v>76.760000000000005</v>
      </c>
      <c r="R7" s="28">
        <v>104.37</v>
      </c>
      <c r="S7" s="28">
        <v>108.71</v>
      </c>
      <c r="T7" s="28">
        <v>159.97999999999999</v>
      </c>
      <c r="U7" s="28">
        <v>157.88999999999999</v>
      </c>
      <c r="V7" s="28">
        <v>149.19</v>
      </c>
      <c r="W7" s="28">
        <v>140.36000000000001</v>
      </c>
      <c r="X7" s="28">
        <v>120.82</v>
      </c>
      <c r="Y7" s="28">
        <v>99.19</v>
      </c>
      <c r="Z7" s="29"/>
      <c r="AA7" s="30">
        <f>IF(SUM(B7:Z7)&lt;&gt;0,AVERAGEIF(B7:Z7,"&lt;&gt;"""),"")</f>
        <v>103.30875000000002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67.338999999999999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45.601999999999997</v>
      </c>
      <c r="U10" s="42">
        <v>54.945999999999998</v>
      </c>
      <c r="V10" s="42">
        <v>4.42</v>
      </c>
      <c r="W10" s="42">
        <v>43.798999999999999</v>
      </c>
      <c r="X10" s="42"/>
      <c r="Y10" s="42"/>
      <c r="Z10" s="43"/>
      <c r="AA10" s="44">
        <f t="shared" ref="AA10:AA15" si="0">SUM(B10:Z10)</f>
        <v>216.10599999999999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41</v>
      </c>
      <c r="I12" s="52">
        <v>21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18</v>
      </c>
      <c r="T12" s="52"/>
      <c r="U12" s="52"/>
      <c r="V12" s="52">
        <v>44.616999999999997</v>
      </c>
      <c r="W12" s="52">
        <v>11.76</v>
      </c>
      <c r="X12" s="52">
        <v>29.55</v>
      </c>
      <c r="Y12" s="52">
        <v>56.868000000000002</v>
      </c>
      <c r="Z12" s="53"/>
      <c r="AA12" s="54">
        <f t="shared" si="0"/>
        <v>222.79499999999999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0.35299999999999998</v>
      </c>
      <c r="D14" s="57">
        <v>0.59599999999999997</v>
      </c>
      <c r="E14" s="57">
        <v>0.35</v>
      </c>
      <c r="F14" s="57"/>
      <c r="G14" s="57">
        <v>2E-3</v>
      </c>
      <c r="H14" s="57">
        <v>0.55400000000000005</v>
      </c>
      <c r="I14" s="57">
        <v>0.57500000000000007</v>
      </c>
      <c r="J14" s="57">
        <v>61.485999999999997</v>
      </c>
      <c r="K14" s="57">
        <v>7.4340000000000002</v>
      </c>
      <c r="L14" s="57">
        <v>10.438000000000001</v>
      </c>
      <c r="M14" s="57">
        <v>10.658000000000001</v>
      </c>
      <c r="N14" s="57">
        <v>10.9</v>
      </c>
      <c r="O14" s="57"/>
      <c r="P14" s="57"/>
      <c r="Q14" s="57"/>
      <c r="R14" s="57">
        <v>0.158</v>
      </c>
      <c r="S14" s="57">
        <v>0.26700000000000002</v>
      </c>
      <c r="T14" s="57">
        <v>0.12</v>
      </c>
      <c r="U14" s="57">
        <v>8.6999999999999994E-2</v>
      </c>
      <c r="V14" s="57"/>
      <c r="W14" s="57"/>
      <c r="X14" s="57"/>
      <c r="Y14" s="57"/>
      <c r="Z14" s="58"/>
      <c r="AA14" s="59">
        <f t="shared" si="0"/>
        <v>103.97800000000001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67.338999999999999</v>
      </c>
      <c r="C16" s="62">
        <f t="shared" si="1"/>
        <v>0.35299999999999998</v>
      </c>
      <c r="D16" s="62">
        <f t="shared" si="1"/>
        <v>0.59599999999999997</v>
      </c>
      <c r="E16" s="62">
        <f t="shared" si="1"/>
        <v>0.35</v>
      </c>
      <c r="F16" s="62">
        <f t="shared" si="1"/>
        <v>0</v>
      </c>
      <c r="G16" s="62">
        <f t="shared" si="1"/>
        <v>2E-3</v>
      </c>
      <c r="H16" s="62">
        <f t="shared" si="1"/>
        <v>41.554000000000002</v>
      </c>
      <c r="I16" s="62">
        <f t="shared" si="1"/>
        <v>21.574999999999999</v>
      </c>
      <c r="J16" s="62">
        <f t="shared" si="1"/>
        <v>61.485999999999997</v>
      </c>
      <c r="K16" s="62">
        <f t="shared" si="1"/>
        <v>7.4340000000000002</v>
      </c>
      <c r="L16" s="62">
        <f t="shared" si="1"/>
        <v>10.438000000000001</v>
      </c>
      <c r="M16" s="62">
        <f t="shared" si="1"/>
        <v>10.658000000000001</v>
      </c>
      <c r="N16" s="62">
        <f t="shared" si="1"/>
        <v>10.9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0.158</v>
      </c>
      <c r="S16" s="62">
        <f t="shared" si="1"/>
        <v>18.266999999999999</v>
      </c>
      <c r="T16" s="62">
        <f t="shared" si="1"/>
        <v>45.721999999999994</v>
      </c>
      <c r="U16" s="62">
        <f t="shared" si="1"/>
        <v>55.033000000000001</v>
      </c>
      <c r="V16" s="62">
        <f t="shared" si="1"/>
        <v>49.036999999999999</v>
      </c>
      <c r="W16" s="62">
        <f t="shared" si="1"/>
        <v>55.558999999999997</v>
      </c>
      <c r="X16" s="62">
        <f t="shared" si="1"/>
        <v>29.55</v>
      </c>
      <c r="Y16" s="62">
        <f t="shared" si="1"/>
        <v>56.868000000000002</v>
      </c>
      <c r="Z16" s="63" t="str">
        <f t="shared" si="1"/>
        <v/>
      </c>
      <c r="AA16" s="64">
        <f>SUM(AA10:AA15)</f>
        <v>542.87899999999991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145</v>
      </c>
      <c r="P19" s="72">
        <v>145</v>
      </c>
      <c r="Q19" s="72">
        <v>173</v>
      </c>
      <c r="R19" s="72">
        <v>28</v>
      </c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519</v>
      </c>
    </row>
    <row r="20" spans="1:27" ht="24.95" customHeight="1" x14ac:dyDescent="0.2">
      <c r="A20" s="75" t="s">
        <v>15</v>
      </c>
      <c r="B20" s="76"/>
      <c r="C20" s="77">
        <v>0.28999999999999998</v>
      </c>
      <c r="D20" s="77">
        <v>0.17699999999999999</v>
      </c>
      <c r="E20" s="77">
        <v>0.10100000000000001</v>
      </c>
      <c r="F20" s="77">
        <v>0.221</v>
      </c>
      <c r="G20" s="77">
        <v>9.7000000000000003E-2</v>
      </c>
      <c r="H20" s="77">
        <v>0.221</v>
      </c>
      <c r="I20" s="77">
        <v>0.35</v>
      </c>
      <c r="J20" s="77">
        <v>0.876</v>
      </c>
      <c r="K20" s="77">
        <v>4.2000000000000003E-2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2.3749999999999996</v>
      </c>
    </row>
    <row r="21" spans="1:27" ht="24.95" customHeight="1" x14ac:dyDescent="0.2">
      <c r="A21" s="75" t="s">
        <v>16</v>
      </c>
      <c r="B21" s="80"/>
      <c r="C21" s="81">
        <v>8.6069999999999993</v>
      </c>
      <c r="D21" s="81">
        <v>6.2960000000000003</v>
      </c>
      <c r="E21" s="81">
        <v>6.0869999999999997</v>
      </c>
      <c r="F21" s="81">
        <v>8.7509999999999994</v>
      </c>
      <c r="G21" s="81">
        <v>5.5229999999999997</v>
      </c>
      <c r="H21" s="81">
        <v>4.1070000000000002</v>
      </c>
      <c r="I21" s="81">
        <v>4.8789999999999996</v>
      </c>
      <c r="J21" s="81">
        <v>2.3199999999999998</v>
      </c>
      <c r="K21" s="81">
        <v>3.49</v>
      </c>
      <c r="L21" s="81">
        <v>7.1120000000000001</v>
      </c>
      <c r="M21" s="81">
        <v>14.986000000000001</v>
      </c>
      <c r="N21" s="81">
        <v>14.276</v>
      </c>
      <c r="O21" s="81"/>
      <c r="P21" s="81"/>
      <c r="Q21" s="81"/>
      <c r="R21" s="81">
        <v>1.6419999999999999</v>
      </c>
      <c r="S21" s="81">
        <v>2.7130000000000001</v>
      </c>
      <c r="T21" s="81"/>
      <c r="U21" s="81"/>
      <c r="V21" s="81"/>
      <c r="W21" s="81"/>
      <c r="X21" s="81"/>
      <c r="Y21" s="81"/>
      <c r="Z21" s="78"/>
      <c r="AA21" s="79">
        <f t="shared" si="2"/>
        <v>90.788999999999987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8.8969999999999985</v>
      </c>
      <c r="D26" s="88">
        <f t="shared" si="3"/>
        <v>6.4729999999999999</v>
      </c>
      <c r="E26" s="88">
        <f t="shared" si="3"/>
        <v>6.1879999999999997</v>
      </c>
      <c r="F26" s="88">
        <f t="shared" si="3"/>
        <v>8.9719999999999995</v>
      </c>
      <c r="G26" s="88">
        <f t="shared" si="3"/>
        <v>5.62</v>
      </c>
      <c r="H26" s="88">
        <f t="shared" si="3"/>
        <v>4.3280000000000003</v>
      </c>
      <c r="I26" s="88">
        <f t="shared" si="3"/>
        <v>5.2289999999999992</v>
      </c>
      <c r="J26" s="88">
        <f t="shared" si="3"/>
        <v>3.1959999999999997</v>
      </c>
      <c r="K26" s="88">
        <f t="shared" si="3"/>
        <v>3.532</v>
      </c>
      <c r="L26" s="88">
        <f t="shared" si="3"/>
        <v>7.1120000000000001</v>
      </c>
      <c r="M26" s="88">
        <f t="shared" si="3"/>
        <v>14.986000000000001</v>
      </c>
      <c r="N26" s="88">
        <f t="shared" si="3"/>
        <v>14.276</v>
      </c>
      <c r="O26" s="88">
        <f t="shared" si="3"/>
        <v>145</v>
      </c>
      <c r="P26" s="88">
        <f t="shared" si="3"/>
        <v>145</v>
      </c>
      <c r="Q26" s="88">
        <f t="shared" si="3"/>
        <v>173</v>
      </c>
      <c r="R26" s="88">
        <f t="shared" si="3"/>
        <v>29.641999999999999</v>
      </c>
      <c r="S26" s="88">
        <f t="shared" si="3"/>
        <v>30.713000000000001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612.16399999999999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67.338999999999999</v>
      </c>
      <c r="C30" s="77">
        <v>9.25</v>
      </c>
      <c r="D30" s="77">
        <v>7.069</v>
      </c>
      <c r="E30" s="77">
        <v>6.5380000000000003</v>
      </c>
      <c r="F30" s="77">
        <v>8.9719999999999995</v>
      </c>
      <c r="G30" s="77">
        <v>5.6219999999999999</v>
      </c>
      <c r="H30" s="77">
        <v>45.881999999999998</v>
      </c>
      <c r="I30" s="77">
        <v>26.803999999999998</v>
      </c>
      <c r="J30" s="77">
        <v>64.682000000000002</v>
      </c>
      <c r="K30" s="77">
        <v>10.965999999999999</v>
      </c>
      <c r="L30" s="77">
        <v>17.55</v>
      </c>
      <c r="M30" s="77">
        <v>25.643999999999998</v>
      </c>
      <c r="N30" s="77">
        <v>25.175999999999998</v>
      </c>
      <c r="O30" s="77">
        <v>145</v>
      </c>
      <c r="P30" s="77">
        <v>145</v>
      </c>
      <c r="Q30" s="77">
        <v>173</v>
      </c>
      <c r="R30" s="77">
        <v>29.8</v>
      </c>
      <c r="S30" s="77">
        <v>48.98</v>
      </c>
      <c r="T30" s="77">
        <v>45.722000000000001</v>
      </c>
      <c r="U30" s="77">
        <v>55.033000000000001</v>
      </c>
      <c r="V30" s="77">
        <v>49.036999999999999</v>
      </c>
      <c r="W30" s="77">
        <v>55.558999999999997</v>
      </c>
      <c r="X30" s="77">
        <v>29.55</v>
      </c>
      <c r="Y30" s="77">
        <v>56.868000000000002</v>
      </c>
      <c r="Z30" s="78"/>
      <c r="AA30" s="79">
        <f>SUM(B30:Z30)</f>
        <v>1155.0429999999999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67.338999999999999</v>
      </c>
      <c r="C32" s="62">
        <f t="shared" ref="C32:Z32" si="4">IF(LEN(C$2)&gt;0,SUM(C29:C31),"")</f>
        <v>9.25</v>
      </c>
      <c r="D32" s="62">
        <f t="shared" si="4"/>
        <v>7.069</v>
      </c>
      <c r="E32" s="62">
        <f t="shared" si="4"/>
        <v>6.5380000000000003</v>
      </c>
      <c r="F32" s="62">
        <f t="shared" si="4"/>
        <v>8.9719999999999995</v>
      </c>
      <c r="G32" s="62">
        <f t="shared" si="4"/>
        <v>5.6219999999999999</v>
      </c>
      <c r="H32" s="62">
        <f t="shared" si="4"/>
        <v>45.881999999999998</v>
      </c>
      <c r="I32" s="62">
        <f t="shared" si="4"/>
        <v>26.803999999999998</v>
      </c>
      <c r="J32" s="62">
        <f t="shared" si="4"/>
        <v>64.682000000000002</v>
      </c>
      <c r="K32" s="62">
        <f t="shared" si="4"/>
        <v>10.965999999999999</v>
      </c>
      <c r="L32" s="62">
        <f t="shared" si="4"/>
        <v>17.55</v>
      </c>
      <c r="M32" s="62">
        <f t="shared" si="4"/>
        <v>25.643999999999998</v>
      </c>
      <c r="N32" s="62">
        <f t="shared" si="4"/>
        <v>25.175999999999998</v>
      </c>
      <c r="O32" s="62">
        <f t="shared" si="4"/>
        <v>145</v>
      </c>
      <c r="P32" s="62">
        <f t="shared" si="4"/>
        <v>145</v>
      </c>
      <c r="Q32" s="62">
        <f t="shared" si="4"/>
        <v>173</v>
      </c>
      <c r="R32" s="62">
        <f t="shared" si="4"/>
        <v>29.8</v>
      </c>
      <c r="S32" s="62">
        <f t="shared" si="4"/>
        <v>48.98</v>
      </c>
      <c r="T32" s="62">
        <f t="shared" si="4"/>
        <v>45.722000000000001</v>
      </c>
      <c r="U32" s="62">
        <f t="shared" si="4"/>
        <v>55.033000000000001</v>
      </c>
      <c r="V32" s="62">
        <f t="shared" si="4"/>
        <v>49.036999999999999</v>
      </c>
      <c r="W32" s="62">
        <f t="shared" si="4"/>
        <v>55.558999999999997</v>
      </c>
      <c r="X32" s="62">
        <f t="shared" si="4"/>
        <v>29.55</v>
      </c>
      <c r="Y32" s="62">
        <f t="shared" si="4"/>
        <v>56.868000000000002</v>
      </c>
      <c r="Z32" s="63" t="str">
        <f t="shared" si="4"/>
        <v/>
      </c>
      <c r="AA32" s="64">
        <f>SUM(AA29:AA31)</f>
        <v>1155.0429999999999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14.5</v>
      </c>
      <c r="C37" s="99">
        <v>1.6</v>
      </c>
      <c r="D37" s="99">
        <v>4.4000000000000004</v>
      </c>
      <c r="E37" s="99"/>
      <c r="F37" s="99">
        <v>0.7</v>
      </c>
      <c r="G37" s="99">
        <v>5.4</v>
      </c>
      <c r="H37" s="99">
        <v>20.5</v>
      </c>
      <c r="I37" s="99">
        <v>41</v>
      </c>
      <c r="J37" s="99"/>
      <c r="K37" s="99"/>
      <c r="L37" s="99">
        <v>1.6</v>
      </c>
      <c r="M37" s="99"/>
      <c r="N37" s="99"/>
      <c r="O37" s="99">
        <v>5.2</v>
      </c>
      <c r="P37" s="99"/>
      <c r="Q37" s="99"/>
      <c r="R37" s="99"/>
      <c r="S37" s="99"/>
      <c r="T37" s="99">
        <v>5.5</v>
      </c>
      <c r="U37" s="99">
        <v>0.8</v>
      </c>
      <c r="V37" s="99"/>
      <c r="W37" s="99"/>
      <c r="X37" s="99">
        <v>15.3</v>
      </c>
      <c r="Y37" s="99">
        <v>65.099999999999994</v>
      </c>
      <c r="Z37" s="100"/>
      <c r="AA37" s="79">
        <f t="shared" si="5"/>
        <v>181.59999999999997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14.5</v>
      </c>
      <c r="C40" s="88">
        <f t="shared" si="6"/>
        <v>1.6</v>
      </c>
      <c r="D40" s="88">
        <f t="shared" si="6"/>
        <v>4.4000000000000004</v>
      </c>
      <c r="E40" s="88">
        <f t="shared" si="6"/>
        <v>0</v>
      </c>
      <c r="F40" s="88">
        <f t="shared" si="6"/>
        <v>0.7</v>
      </c>
      <c r="G40" s="88">
        <f t="shared" si="6"/>
        <v>5.4</v>
      </c>
      <c r="H40" s="88">
        <f t="shared" si="6"/>
        <v>20.5</v>
      </c>
      <c r="I40" s="88">
        <f t="shared" si="6"/>
        <v>41</v>
      </c>
      <c r="J40" s="88">
        <f t="shared" si="6"/>
        <v>0</v>
      </c>
      <c r="K40" s="88">
        <f t="shared" si="6"/>
        <v>0</v>
      </c>
      <c r="L40" s="88">
        <f t="shared" si="6"/>
        <v>1.6</v>
      </c>
      <c r="M40" s="88">
        <f t="shared" si="6"/>
        <v>0</v>
      </c>
      <c r="N40" s="88">
        <f t="shared" si="6"/>
        <v>0</v>
      </c>
      <c r="O40" s="88">
        <f t="shared" si="6"/>
        <v>5.2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5.5</v>
      </c>
      <c r="U40" s="88">
        <f t="shared" si="6"/>
        <v>0.8</v>
      </c>
      <c r="V40" s="88">
        <f t="shared" si="6"/>
        <v>0</v>
      </c>
      <c r="W40" s="88">
        <f t="shared" si="6"/>
        <v>0</v>
      </c>
      <c r="X40" s="88">
        <f t="shared" si="6"/>
        <v>15.3</v>
      </c>
      <c r="Y40" s="88">
        <f t="shared" si="6"/>
        <v>65.099999999999994</v>
      </c>
      <c r="Z40" s="89" t="str">
        <f t="shared" si="6"/>
        <v/>
      </c>
      <c r="AA40" s="90">
        <f t="shared" si="5"/>
        <v>181.59999999999997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14.5</v>
      </c>
      <c r="C45" s="99">
        <v>1.6</v>
      </c>
      <c r="D45" s="99">
        <v>4.4000000000000004</v>
      </c>
      <c r="E45" s="99"/>
      <c r="F45" s="99">
        <v>0.7</v>
      </c>
      <c r="G45" s="99">
        <v>5.4</v>
      </c>
      <c r="H45" s="99">
        <v>20.5</v>
      </c>
      <c r="I45" s="99">
        <v>41</v>
      </c>
      <c r="J45" s="99"/>
      <c r="K45" s="99"/>
      <c r="L45" s="99">
        <v>1.6</v>
      </c>
      <c r="M45" s="99"/>
      <c r="N45" s="99"/>
      <c r="O45" s="99">
        <v>5.2</v>
      </c>
      <c r="P45" s="99"/>
      <c r="Q45" s="99"/>
      <c r="R45" s="99"/>
      <c r="S45" s="99"/>
      <c r="T45" s="99">
        <v>5.5</v>
      </c>
      <c r="U45" s="99">
        <v>0.8</v>
      </c>
      <c r="V45" s="99"/>
      <c r="W45" s="99"/>
      <c r="X45" s="99">
        <v>15.3</v>
      </c>
      <c r="Y45" s="99">
        <v>65.099999999999994</v>
      </c>
      <c r="Z45" s="100"/>
      <c r="AA45" s="79">
        <f t="shared" si="7"/>
        <v>181.59999999999997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14.5</v>
      </c>
      <c r="C49" s="88">
        <f t="shared" ref="C49:Z49" si="8">IF(LEN(C$2)&gt;0,SUM(C43:C48),"")</f>
        <v>1.6</v>
      </c>
      <c r="D49" s="88">
        <f t="shared" si="8"/>
        <v>4.4000000000000004</v>
      </c>
      <c r="E49" s="88">
        <f t="shared" si="8"/>
        <v>0</v>
      </c>
      <c r="F49" s="88">
        <f t="shared" si="8"/>
        <v>0.7</v>
      </c>
      <c r="G49" s="88">
        <f t="shared" si="8"/>
        <v>5.4</v>
      </c>
      <c r="H49" s="88">
        <f t="shared" si="8"/>
        <v>20.5</v>
      </c>
      <c r="I49" s="88">
        <f t="shared" si="8"/>
        <v>41</v>
      </c>
      <c r="J49" s="88">
        <f t="shared" si="8"/>
        <v>0</v>
      </c>
      <c r="K49" s="88">
        <f t="shared" si="8"/>
        <v>0</v>
      </c>
      <c r="L49" s="88">
        <f t="shared" si="8"/>
        <v>1.6</v>
      </c>
      <c r="M49" s="88">
        <f t="shared" si="8"/>
        <v>0</v>
      </c>
      <c r="N49" s="88">
        <f t="shared" si="8"/>
        <v>0</v>
      </c>
      <c r="O49" s="88">
        <f t="shared" si="8"/>
        <v>5.2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5.5</v>
      </c>
      <c r="U49" s="88">
        <f t="shared" si="8"/>
        <v>0.8</v>
      </c>
      <c r="V49" s="88">
        <f t="shared" si="8"/>
        <v>0</v>
      </c>
      <c r="W49" s="88">
        <f t="shared" si="8"/>
        <v>0</v>
      </c>
      <c r="X49" s="88">
        <f t="shared" si="8"/>
        <v>15.3</v>
      </c>
      <c r="Y49" s="88">
        <f t="shared" si="8"/>
        <v>65.099999999999994</v>
      </c>
      <c r="Z49" s="89" t="str">
        <f t="shared" si="8"/>
        <v/>
      </c>
      <c r="AA49" s="90">
        <f t="shared" si="7"/>
        <v>181.59999999999997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81.838999999999999</v>
      </c>
      <c r="C52" s="88">
        <f t="shared" si="10"/>
        <v>10.849999999999998</v>
      </c>
      <c r="D52" s="88">
        <f t="shared" si="10"/>
        <v>11.469000000000001</v>
      </c>
      <c r="E52" s="88">
        <f t="shared" si="10"/>
        <v>6.5379999999999994</v>
      </c>
      <c r="F52" s="88">
        <f t="shared" si="10"/>
        <v>9.6719999999999988</v>
      </c>
      <c r="G52" s="88">
        <f t="shared" si="10"/>
        <v>11.022</v>
      </c>
      <c r="H52" s="88">
        <f t="shared" si="10"/>
        <v>66.382000000000005</v>
      </c>
      <c r="I52" s="88">
        <f t="shared" si="10"/>
        <v>67.804000000000002</v>
      </c>
      <c r="J52" s="88">
        <f t="shared" si="10"/>
        <v>64.682000000000002</v>
      </c>
      <c r="K52" s="88">
        <f t="shared" si="10"/>
        <v>10.966000000000001</v>
      </c>
      <c r="L52" s="88">
        <f t="shared" si="10"/>
        <v>19.150000000000002</v>
      </c>
      <c r="M52" s="88">
        <f t="shared" si="10"/>
        <v>25.644000000000002</v>
      </c>
      <c r="N52" s="88">
        <f t="shared" si="10"/>
        <v>25.176000000000002</v>
      </c>
      <c r="O52" s="88">
        <f t="shared" si="10"/>
        <v>150.19999999999999</v>
      </c>
      <c r="P52" s="88">
        <f t="shared" si="10"/>
        <v>145</v>
      </c>
      <c r="Q52" s="88">
        <f t="shared" si="10"/>
        <v>173</v>
      </c>
      <c r="R52" s="88">
        <f t="shared" si="10"/>
        <v>29.8</v>
      </c>
      <c r="S52" s="88">
        <f t="shared" si="10"/>
        <v>48.980000000000004</v>
      </c>
      <c r="T52" s="88">
        <f t="shared" si="10"/>
        <v>51.221999999999994</v>
      </c>
      <c r="U52" s="88">
        <f t="shared" si="10"/>
        <v>55.832999999999998</v>
      </c>
      <c r="V52" s="88">
        <f t="shared" si="10"/>
        <v>49.036999999999999</v>
      </c>
      <c r="W52" s="88">
        <f t="shared" si="10"/>
        <v>55.558999999999997</v>
      </c>
      <c r="X52" s="88">
        <f t="shared" si="10"/>
        <v>44.85</v>
      </c>
      <c r="Y52" s="88">
        <f t="shared" si="10"/>
        <v>121.96799999999999</v>
      </c>
      <c r="Z52" s="89" t="str">
        <f t="shared" si="10"/>
        <v/>
      </c>
      <c r="AA52" s="104">
        <f>SUM(B52:Z52)</f>
        <v>1336.643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81.837999999999994</v>
      </c>
      <c r="C4" s="18">
        <v>10.865</v>
      </c>
      <c r="D4" s="18">
        <v>11.504999999999999</v>
      </c>
      <c r="E4" s="18">
        <v>6.5069999999999997</v>
      </c>
      <c r="F4" s="18">
        <v>9.7100000000000009</v>
      </c>
      <c r="G4" s="18">
        <v>10.984000000000002</v>
      </c>
      <c r="H4" s="18">
        <v>66.406000000000006</v>
      </c>
      <c r="I4" s="18">
        <v>67.804000000000002</v>
      </c>
      <c r="J4" s="18">
        <v>64.682000000000002</v>
      </c>
      <c r="K4" s="18">
        <v>11.014000000000001</v>
      </c>
      <c r="L4" s="18">
        <v>19.199000000000002</v>
      </c>
      <c r="M4" s="18">
        <v>25.643999999999998</v>
      </c>
      <c r="N4" s="18">
        <v>25.175999999999998</v>
      </c>
      <c r="O4" s="18">
        <v>150.197</v>
      </c>
      <c r="P4" s="18">
        <v>145</v>
      </c>
      <c r="Q4" s="18">
        <v>172.95899999999997</v>
      </c>
      <c r="R4" s="18">
        <v>29.8</v>
      </c>
      <c r="S4" s="18">
        <v>48.980000000000004</v>
      </c>
      <c r="T4" s="18">
        <v>51.222000000000008</v>
      </c>
      <c r="U4" s="18">
        <v>55.832999999999998</v>
      </c>
      <c r="V4" s="18">
        <v>49.036999999999999</v>
      </c>
      <c r="W4" s="18">
        <v>55.559000000000012</v>
      </c>
      <c r="X4" s="18">
        <v>44.87</v>
      </c>
      <c r="Y4" s="18">
        <v>121.99600000000001</v>
      </c>
      <c r="Z4" s="19"/>
      <c r="AA4" s="20">
        <f>SUM(B4:Z4)</f>
        <v>1336.787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106.66</v>
      </c>
      <c r="C7" s="28">
        <v>95.57</v>
      </c>
      <c r="D7" s="28">
        <v>91.38</v>
      </c>
      <c r="E7" s="28">
        <v>90.7</v>
      </c>
      <c r="F7" s="28">
        <v>91.21</v>
      </c>
      <c r="G7" s="28">
        <v>94.57</v>
      </c>
      <c r="H7" s="28">
        <v>114.16</v>
      </c>
      <c r="I7" s="28">
        <v>119.52</v>
      </c>
      <c r="J7" s="28">
        <v>87.51</v>
      </c>
      <c r="K7" s="28">
        <v>88.5</v>
      </c>
      <c r="L7" s="28">
        <v>85.24</v>
      </c>
      <c r="M7" s="28">
        <v>84.14</v>
      </c>
      <c r="N7" s="28">
        <v>71.040000000000006</v>
      </c>
      <c r="O7" s="28">
        <v>74</v>
      </c>
      <c r="P7" s="28">
        <v>67.94</v>
      </c>
      <c r="Q7" s="28">
        <v>76.760000000000005</v>
      </c>
      <c r="R7" s="28">
        <v>104.37</v>
      </c>
      <c r="S7" s="28">
        <v>108.71</v>
      </c>
      <c r="T7" s="28">
        <v>159.97999999999999</v>
      </c>
      <c r="U7" s="28">
        <v>157.88999999999999</v>
      </c>
      <c r="V7" s="28">
        <v>149.19</v>
      </c>
      <c r="W7" s="28">
        <v>140.36000000000001</v>
      </c>
      <c r="X7" s="28">
        <v>120.82</v>
      </c>
      <c r="Y7" s="28">
        <v>99.19</v>
      </c>
      <c r="Z7" s="29"/>
      <c r="AA7" s="30">
        <f>IF(SUM(B7:Z7)&lt;&gt;0,AVERAGEIF(B7:Z7,"&lt;&gt;"""),"")</f>
        <v>103.30875000000002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/>
      <c r="D12" s="52"/>
      <c r="E12" s="52"/>
      <c r="F12" s="52"/>
      <c r="G12" s="52"/>
      <c r="H12" s="52">
        <v>54.295000000000002</v>
      </c>
      <c r="I12" s="52">
        <v>53.997999999999998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158.29300000000001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10.946999999999999</v>
      </c>
      <c r="C14" s="57">
        <v>1.02</v>
      </c>
      <c r="D14" s="57">
        <v>1.036</v>
      </c>
      <c r="E14" s="57">
        <v>3.3530000000000002</v>
      </c>
      <c r="F14" s="57">
        <v>3.4000000000000002E-2</v>
      </c>
      <c r="G14" s="57">
        <v>1.02</v>
      </c>
      <c r="H14" s="57">
        <v>1</v>
      </c>
      <c r="I14" s="57">
        <v>1.119</v>
      </c>
      <c r="J14" s="57">
        <v>1.2549999999999999</v>
      </c>
      <c r="K14" s="57">
        <v>0.46200000000000002</v>
      </c>
      <c r="L14" s="57">
        <v>0.42699999999999999</v>
      </c>
      <c r="M14" s="57"/>
      <c r="N14" s="57"/>
      <c r="O14" s="57">
        <v>81.363</v>
      </c>
      <c r="P14" s="57">
        <v>96.465999999999994</v>
      </c>
      <c r="Q14" s="57">
        <v>97.933999999999997</v>
      </c>
      <c r="R14" s="57">
        <v>3.2409999999999997</v>
      </c>
      <c r="S14" s="57">
        <v>19.783000000000001</v>
      </c>
      <c r="T14" s="57">
        <v>10.146000000000001</v>
      </c>
      <c r="U14" s="57">
        <v>8.9190000000000005</v>
      </c>
      <c r="V14" s="57">
        <v>9.5530000000000008</v>
      </c>
      <c r="W14" s="57">
        <v>8.5709999999999997</v>
      </c>
      <c r="X14" s="57">
        <v>8.9619999999999997</v>
      </c>
      <c r="Y14" s="57">
        <v>7.8879999999999999</v>
      </c>
      <c r="Z14" s="58"/>
      <c r="AA14" s="59">
        <f t="shared" si="0"/>
        <v>374.49900000000002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60.947000000000003</v>
      </c>
      <c r="C16" s="62">
        <f t="shared" ref="C16:Z16" si="1">IF(LEN(C$2)&gt;0,SUM(C10:C15),"")</f>
        <v>1.02</v>
      </c>
      <c r="D16" s="62">
        <f t="shared" si="1"/>
        <v>1.036</v>
      </c>
      <c r="E16" s="62">
        <f t="shared" si="1"/>
        <v>3.3530000000000002</v>
      </c>
      <c r="F16" s="62">
        <f t="shared" si="1"/>
        <v>3.4000000000000002E-2</v>
      </c>
      <c r="G16" s="62">
        <f t="shared" si="1"/>
        <v>1.02</v>
      </c>
      <c r="H16" s="62">
        <f t="shared" si="1"/>
        <v>55.295000000000002</v>
      </c>
      <c r="I16" s="62">
        <f t="shared" si="1"/>
        <v>55.116999999999997</v>
      </c>
      <c r="J16" s="62">
        <f t="shared" si="1"/>
        <v>1.2549999999999999</v>
      </c>
      <c r="K16" s="62">
        <f t="shared" si="1"/>
        <v>0.46200000000000002</v>
      </c>
      <c r="L16" s="62">
        <f t="shared" si="1"/>
        <v>0.42699999999999999</v>
      </c>
      <c r="M16" s="62">
        <f t="shared" si="1"/>
        <v>0</v>
      </c>
      <c r="N16" s="62">
        <f t="shared" si="1"/>
        <v>0</v>
      </c>
      <c r="O16" s="62">
        <f t="shared" si="1"/>
        <v>81.363</v>
      </c>
      <c r="P16" s="62">
        <f t="shared" si="1"/>
        <v>96.465999999999994</v>
      </c>
      <c r="Q16" s="62">
        <f t="shared" si="1"/>
        <v>97.933999999999997</v>
      </c>
      <c r="R16" s="62">
        <f t="shared" si="1"/>
        <v>3.2409999999999997</v>
      </c>
      <c r="S16" s="62">
        <f t="shared" si="1"/>
        <v>19.783000000000001</v>
      </c>
      <c r="T16" s="62">
        <f t="shared" si="1"/>
        <v>10.146000000000001</v>
      </c>
      <c r="U16" s="62">
        <f t="shared" si="1"/>
        <v>8.9190000000000005</v>
      </c>
      <c r="V16" s="62">
        <f t="shared" si="1"/>
        <v>9.5530000000000008</v>
      </c>
      <c r="W16" s="62">
        <f t="shared" si="1"/>
        <v>8.5709999999999997</v>
      </c>
      <c r="X16" s="62">
        <f t="shared" si="1"/>
        <v>8.9619999999999997</v>
      </c>
      <c r="Y16" s="62">
        <f t="shared" si="1"/>
        <v>7.8879999999999999</v>
      </c>
      <c r="Z16" s="63" t="str">
        <f t="shared" si="1"/>
        <v/>
      </c>
      <c r="AA16" s="64">
        <f>SUM(AA10:AA15)</f>
        <v>532.79200000000003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50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75</v>
      </c>
      <c r="Z19" s="73"/>
      <c r="AA19" s="74">
        <f t="shared" ref="AA19:AA25" si="2">SUM(B19:Z19)</f>
        <v>125</v>
      </c>
    </row>
    <row r="20" spans="1:27" ht="24.95" customHeight="1" x14ac:dyDescent="0.2">
      <c r="A20" s="75" t="s">
        <v>15</v>
      </c>
      <c r="B20" s="76">
        <v>5.2210000000000001</v>
      </c>
      <c r="C20" s="77">
        <v>5.133</v>
      </c>
      <c r="D20" s="77">
        <v>5.0599999999999996</v>
      </c>
      <c r="E20" s="77">
        <v>0.755</v>
      </c>
      <c r="F20" s="77">
        <v>5.2490000000000006</v>
      </c>
      <c r="G20" s="77">
        <v>5.4329999999999998</v>
      </c>
      <c r="H20" s="77">
        <v>6.0350000000000001</v>
      </c>
      <c r="I20" s="77">
        <v>6.4180000000000001</v>
      </c>
      <c r="J20" s="77">
        <v>5.2069999999999999</v>
      </c>
      <c r="K20" s="77">
        <v>1.387</v>
      </c>
      <c r="L20" s="77">
        <v>1.2949999999999999</v>
      </c>
      <c r="M20" s="77">
        <v>1.3640000000000001</v>
      </c>
      <c r="N20" s="77">
        <v>5.8280000000000003</v>
      </c>
      <c r="O20" s="77">
        <v>20.311</v>
      </c>
      <c r="P20" s="77">
        <v>12.661999999999999</v>
      </c>
      <c r="Q20" s="77">
        <v>9.2649999999999988</v>
      </c>
      <c r="R20" s="77">
        <v>6.4080000000000004</v>
      </c>
      <c r="S20" s="77">
        <v>6.1680000000000001</v>
      </c>
      <c r="T20" s="77">
        <v>8.6349999999999998</v>
      </c>
      <c r="U20" s="77">
        <v>9.0680000000000014</v>
      </c>
      <c r="V20" s="77">
        <v>8.9589999999999996</v>
      </c>
      <c r="W20" s="77">
        <v>8.456999999999999</v>
      </c>
      <c r="X20" s="77">
        <v>6.4330000000000007</v>
      </c>
      <c r="Y20" s="77">
        <v>8.1789999999999985</v>
      </c>
      <c r="Z20" s="78"/>
      <c r="AA20" s="79">
        <f t="shared" si="2"/>
        <v>158.93</v>
      </c>
    </row>
    <row r="21" spans="1:27" ht="24.95" customHeight="1" x14ac:dyDescent="0.2">
      <c r="A21" s="75" t="s">
        <v>16</v>
      </c>
      <c r="B21" s="80">
        <v>15.669999999999998</v>
      </c>
      <c r="C21" s="81">
        <v>4.7120000000000006</v>
      </c>
      <c r="D21" s="81">
        <v>5.4089999999999989</v>
      </c>
      <c r="E21" s="81">
        <v>2.1989999999999998</v>
      </c>
      <c r="F21" s="81">
        <v>4.4269999999999996</v>
      </c>
      <c r="G21" s="81">
        <v>4.5309999999999997</v>
      </c>
      <c r="H21" s="81">
        <v>5.0759999999999996</v>
      </c>
      <c r="I21" s="81">
        <v>6.2690000000000001</v>
      </c>
      <c r="J21" s="81">
        <v>8.2200000000000006</v>
      </c>
      <c r="K21" s="81">
        <v>4.5649999999999995</v>
      </c>
      <c r="L21" s="81">
        <v>17.477</v>
      </c>
      <c r="M21" s="81">
        <v>23.58</v>
      </c>
      <c r="N21" s="81">
        <v>19.347999999999999</v>
      </c>
      <c r="O21" s="81">
        <v>48.523000000000003</v>
      </c>
      <c r="P21" s="81">
        <v>35.372</v>
      </c>
      <c r="Q21" s="81">
        <v>36.06</v>
      </c>
      <c r="R21" s="81">
        <v>20.151000000000003</v>
      </c>
      <c r="S21" s="81">
        <v>18.628999999999998</v>
      </c>
      <c r="T21" s="81">
        <v>32.441000000000003</v>
      </c>
      <c r="U21" s="81">
        <v>37.845999999999997</v>
      </c>
      <c r="V21" s="81">
        <v>26.024999999999999</v>
      </c>
      <c r="W21" s="81">
        <v>33.631</v>
      </c>
      <c r="X21" s="81">
        <v>29.475000000000001</v>
      </c>
      <c r="Y21" s="81">
        <v>30.929000000000002</v>
      </c>
      <c r="Z21" s="78"/>
      <c r="AA21" s="79">
        <f t="shared" si="2"/>
        <v>470.56499999999994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20.890999999999998</v>
      </c>
      <c r="C26" s="88">
        <f t="shared" ref="C26:Z26" si="3">IF(LEN(C$2)&gt;0,SUM(C19:C25),"")</f>
        <v>9.8450000000000006</v>
      </c>
      <c r="D26" s="88">
        <f t="shared" si="3"/>
        <v>10.468999999999998</v>
      </c>
      <c r="E26" s="88">
        <f t="shared" si="3"/>
        <v>2.9539999999999997</v>
      </c>
      <c r="F26" s="88">
        <f t="shared" si="3"/>
        <v>9.6760000000000002</v>
      </c>
      <c r="G26" s="88">
        <f t="shared" si="3"/>
        <v>9.9639999999999986</v>
      </c>
      <c r="H26" s="88">
        <f t="shared" si="3"/>
        <v>11.111000000000001</v>
      </c>
      <c r="I26" s="88">
        <f t="shared" si="3"/>
        <v>12.687000000000001</v>
      </c>
      <c r="J26" s="88">
        <f t="shared" si="3"/>
        <v>63.427</v>
      </c>
      <c r="K26" s="88">
        <f t="shared" si="3"/>
        <v>5.952</v>
      </c>
      <c r="L26" s="88">
        <f t="shared" si="3"/>
        <v>18.771999999999998</v>
      </c>
      <c r="M26" s="88">
        <f t="shared" si="3"/>
        <v>24.943999999999999</v>
      </c>
      <c r="N26" s="88">
        <f t="shared" si="3"/>
        <v>25.175999999999998</v>
      </c>
      <c r="O26" s="88">
        <f t="shared" si="3"/>
        <v>68.834000000000003</v>
      </c>
      <c r="P26" s="88">
        <f t="shared" si="3"/>
        <v>48.033999999999999</v>
      </c>
      <c r="Q26" s="88">
        <f t="shared" si="3"/>
        <v>45.325000000000003</v>
      </c>
      <c r="R26" s="88">
        <f t="shared" si="3"/>
        <v>26.559000000000005</v>
      </c>
      <c r="S26" s="88">
        <f t="shared" si="3"/>
        <v>24.796999999999997</v>
      </c>
      <c r="T26" s="88">
        <f t="shared" si="3"/>
        <v>41.076000000000001</v>
      </c>
      <c r="U26" s="88">
        <f t="shared" si="3"/>
        <v>46.914000000000001</v>
      </c>
      <c r="V26" s="88">
        <f t="shared" si="3"/>
        <v>34.983999999999995</v>
      </c>
      <c r="W26" s="88">
        <f t="shared" si="3"/>
        <v>42.088000000000001</v>
      </c>
      <c r="X26" s="88">
        <f t="shared" si="3"/>
        <v>35.908000000000001</v>
      </c>
      <c r="Y26" s="88">
        <f t="shared" si="3"/>
        <v>114.108</v>
      </c>
      <c r="Z26" s="89" t="str">
        <f t="shared" si="3"/>
        <v/>
      </c>
      <c r="AA26" s="90">
        <f>SUM(AA19:AA25)</f>
        <v>754.49499999999989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81.837999999999994</v>
      </c>
      <c r="C30" s="77">
        <v>10.865</v>
      </c>
      <c r="D30" s="77">
        <v>11.505000000000001</v>
      </c>
      <c r="E30" s="77">
        <v>6.3070000000000004</v>
      </c>
      <c r="F30" s="77">
        <v>9.7100000000000009</v>
      </c>
      <c r="G30" s="77">
        <v>10.984</v>
      </c>
      <c r="H30" s="77">
        <v>66.406000000000006</v>
      </c>
      <c r="I30" s="77">
        <v>67.804000000000002</v>
      </c>
      <c r="J30" s="77">
        <v>64.682000000000002</v>
      </c>
      <c r="K30" s="77">
        <v>6.4139999999999997</v>
      </c>
      <c r="L30" s="77">
        <v>19.199000000000002</v>
      </c>
      <c r="M30" s="77">
        <v>24.943999999999999</v>
      </c>
      <c r="N30" s="77">
        <v>25.175999999999998</v>
      </c>
      <c r="O30" s="77">
        <v>150.197</v>
      </c>
      <c r="P30" s="77">
        <v>144.5</v>
      </c>
      <c r="Q30" s="77">
        <v>143.25899999999999</v>
      </c>
      <c r="R30" s="77">
        <v>29.8</v>
      </c>
      <c r="S30" s="77">
        <v>44.58</v>
      </c>
      <c r="T30" s="77">
        <v>51.222000000000001</v>
      </c>
      <c r="U30" s="77">
        <v>55.832999999999998</v>
      </c>
      <c r="V30" s="77">
        <v>44.536999999999999</v>
      </c>
      <c r="W30" s="77">
        <v>50.658999999999999</v>
      </c>
      <c r="X30" s="77">
        <v>44.87</v>
      </c>
      <c r="Y30" s="77">
        <v>121.996</v>
      </c>
      <c r="Z30" s="78"/>
      <c r="AA30" s="79">
        <f>SUM(B30:Z30)</f>
        <v>1287.287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81.837999999999994</v>
      </c>
      <c r="C32" s="62">
        <f t="shared" ref="C32:Z32" si="4">IF(LEN(C$2)&gt;0,SUM(C29:C31),"")</f>
        <v>10.865</v>
      </c>
      <c r="D32" s="62">
        <f t="shared" si="4"/>
        <v>11.505000000000001</v>
      </c>
      <c r="E32" s="62">
        <f t="shared" si="4"/>
        <v>6.3070000000000004</v>
      </c>
      <c r="F32" s="62">
        <f t="shared" si="4"/>
        <v>9.7100000000000009</v>
      </c>
      <c r="G32" s="62">
        <f t="shared" si="4"/>
        <v>10.984</v>
      </c>
      <c r="H32" s="62">
        <f t="shared" si="4"/>
        <v>66.406000000000006</v>
      </c>
      <c r="I32" s="62">
        <f t="shared" si="4"/>
        <v>67.804000000000002</v>
      </c>
      <c r="J32" s="62">
        <f t="shared" si="4"/>
        <v>64.682000000000002</v>
      </c>
      <c r="K32" s="62">
        <f t="shared" si="4"/>
        <v>6.4139999999999997</v>
      </c>
      <c r="L32" s="62">
        <f t="shared" si="4"/>
        <v>19.199000000000002</v>
      </c>
      <c r="M32" s="62">
        <f t="shared" si="4"/>
        <v>24.943999999999999</v>
      </c>
      <c r="N32" s="62">
        <f t="shared" si="4"/>
        <v>25.175999999999998</v>
      </c>
      <c r="O32" s="62">
        <f t="shared" si="4"/>
        <v>150.197</v>
      </c>
      <c r="P32" s="62">
        <f t="shared" si="4"/>
        <v>144.5</v>
      </c>
      <c r="Q32" s="62">
        <f t="shared" si="4"/>
        <v>143.25899999999999</v>
      </c>
      <c r="R32" s="62">
        <f t="shared" si="4"/>
        <v>29.8</v>
      </c>
      <c r="S32" s="62">
        <f t="shared" si="4"/>
        <v>44.58</v>
      </c>
      <c r="T32" s="62">
        <f t="shared" si="4"/>
        <v>51.222000000000001</v>
      </c>
      <c r="U32" s="62">
        <f t="shared" si="4"/>
        <v>55.832999999999998</v>
      </c>
      <c r="V32" s="62">
        <f t="shared" si="4"/>
        <v>44.536999999999999</v>
      </c>
      <c r="W32" s="62">
        <f t="shared" si="4"/>
        <v>50.658999999999999</v>
      </c>
      <c r="X32" s="62">
        <f t="shared" si="4"/>
        <v>44.87</v>
      </c>
      <c r="Y32" s="62">
        <f t="shared" si="4"/>
        <v>121.996</v>
      </c>
      <c r="Z32" s="63" t="str">
        <f t="shared" si="4"/>
        <v/>
      </c>
      <c r="AA32" s="64">
        <f>SUM(AA29:AA31)</f>
        <v>1287.287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0.2</v>
      </c>
      <c r="F37" s="99"/>
      <c r="G37" s="99"/>
      <c r="H37" s="99"/>
      <c r="I37" s="99"/>
      <c r="J37" s="99"/>
      <c r="K37" s="99">
        <v>4.5999999999999996</v>
      </c>
      <c r="L37" s="99"/>
      <c r="M37" s="99">
        <v>0.7</v>
      </c>
      <c r="N37" s="99"/>
      <c r="O37" s="99"/>
      <c r="P37" s="99">
        <v>0.5</v>
      </c>
      <c r="Q37" s="99">
        <v>29.7</v>
      </c>
      <c r="R37" s="99"/>
      <c r="S37" s="99">
        <v>4.4000000000000004</v>
      </c>
      <c r="T37" s="99"/>
      <c r="U37" s="99"/>
      <c r="V37" s="99">
        <v>4.5</v>
      </c>
      <c r="W37" s="99">
        <v>4.9000000000000004</v>
      </c>
      <c r="X37" s="99"/>
      <c r="Y37" s="99"/>
      <c r="Z37" s="100"/>
      <c r="AA37" s="79">
        <f t="shared" si="5"/>
        <v>49.5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0.2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4.5999999999999996</v>
      </c>
      <c r="L40" s="88">
        <f t="shared" si="6"/>
        <v>0</v>
      </c>
      <c r="M40" s="88">
        <f t="shared" si="6"/>
        <v>0.7</v>
      </c>
      <c r="N40" s="88">
        <f t="shared" si="6"/>
        <v>0</v>
      </c>
      <c r="O40" s="88">
        <f t="shared" si="6"/>
        <v>0</v>
      </c>
      <c r="P40" s="88">
        <f t="shared" si="6"/>
        <v>0.5</v>
      </c>
      <c r="Q40" s="88">
        <f t="shared" si="6"/>
        <v>29.7</v>
      </c>
      <c r="R40" s="88">
        <f t="shared" si="6"/>
        <v>0</v>
      </c>
      <c r="S40" s="88">
        <f t="shared" si="6"/>
        <v>4.4000000000000004</v>
      </c>
      <c r="T40" s="88">
        <f t="shared" si="6"/>
        <v>0</v>
      </c>
      <c r="U40" s="88">
        <f t="shared" si="6"/>
        <v>0</v>
      </c>
      <c r="V40" s="88">
        <f t="shared" si="6"/>
        <v>4.5</v>
      </c>
      <c r="W40" s="88">
        <f t="shared" si="6"/>
        <v>4.9000000000000004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49.5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>
        <v>0.2</v>
      </c>
      <c r="F45" s="99"/>
      <c r="G45" s="99"/>
      <c r="H45" s="99"/>
      <c r="I45" s="99"/>
      <c r="J45" s="99"/>
      <c r="K45" s="99">
        <v>4.5999999999999996</v>
      </c>
      <c r="L45" s="99"/>
      <c r="M45" s="99">
        <v>0.7</v>
      </c>
      <c r="N45" s="99"/>
      <c r="O45" s="99"/>
      <c r="P45" s="99">
        <v>0.5</v>
      </c>
      <c r="Q45" s="99">
        <v>29.7</v>
      </c>
      <c r="R45" s="99"/>
      <c r="S45" s="99">
        <v>4.4000000000000004</v>
      </c>
      <c r="T45" s="99"/>
      <c r="U45" s="99"/>
      <c r="V45" s="99">
        <v>4.5</v>
      </c>
      <c r="W45" s="99">
        <v>4.9000000000000004</v>
      </c>
      <c r="X45" s="99"/>
      <c r="Y45" s="99"/>
      <c r="Z45" s="100"/>
      <c r="AA45" s="79">
        <f t="shared" si="7"/>
        <v>49.5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0.2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4.5999999999999996</v>
      </c>
      <c r="L49" s="88">
        <f t="shared" si="8"/>
        <v>0</v>
      </c>
      <c r="M49" s="88">
        <f t="shared" si="8"/>
        <v>0.7</v>
      </c>
      <c r="N49" s="88">
        <f t="shared" si="8"/>
        <v>0</v>
      </c>
      <c r="O49" s="88">
        <f t="shared" si="8"/>
        <v>0</v>
      </c>
      <c r="P49" s="88">
        <f t="shared" si="8"/>
        <v>0.5</v>
      </c>
      <c r="Q49" s="88">
        <f t="shared" si="8"/>
        <v>29.7</v>
      </c>
      <c r="R49" s="88">
        <f t="shared" si="8"/>
        <v>0</v>
      </c>
      <c r="S49" s="88">
        <f t="shared" si="8"/>
        <v>4.4000000000000004</v>
      </c>
      <c r="T49" s="88">
        <f t="shared" si="8"/>
        <v>0</v>
      </c>
      <c r="U49" s="88">
        <f t="shared" si="8"/>
        <v>0</v>
      </c>
      <c r="V49" s="88">
        <f t="shared" si="8"/>
        <v>4.5</v>
      </c>
      <c r="W49" s="88">
        <f t="shared" si="8"/>
        <v>4.9000000000000004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49.5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81.837999999999994</v>
      </c>
      <c r="C52" s="88">
        <f t="shared" ref="C52:Z52" si="10">IF(LEN(C$2)&gt;0,SUM(C10:C15)+C26+C40,"")</f>
        <v>10.865</v>
      </c>
      <c r="D52" s="88">
        <f t="shared" si="10"/>
        <v>11.504999999999997</v>
      </c>
      <c r="E52" s="88">
        <f t="shared" si="10"/>
        <v>6.5070000000000006</v>
      </c>
      <c r="F52" s="88">
        <f t="shared" si="10"/>
        <v>9.7100000000000009</v>
      </c>
      <c r="G52" s="88">
        <f t="shared" si="10"/>
        <v>10.983999999999998</v>
      </c>
      <c r="H52" s="88">
        <f t="shared" si="10"/>
        <v>66.406000000000006</v>
      </c>
      <c r="I52" s="88">
        <f t="shared" si="10"/>
        <v>67.804000000000002</v>
      </c>
      <c r="J52" s="88">
        <f t="shared" si="10"/>
        <v>64.682000000000002</v>
      </c>
      <c r="K52" s="88">
        <f t="shared" si="10"/>
        <v>11.013999999999999</v>
      </c>
      <c r="L52" s="88">
        <f t="shared" si="10"/>
        <v>19.198999999999998</v>
      </c>
      <c r="M52" s="88">
        <f t="shared" si="10"/>
        <v>25.643999999999998</v>
      </c>
      <c r="N52" s="88">
        <f t="shared" si="10"/>
        <v>25.175999999999998</v>
      </c>
      <c r="O52" s="88">
        <f t="shared" si="10"/>
        <v>150.197</v>
      </c>
      <c r="P52" s="88">
        <f t="shared" si="10"/>
        <v>145</v>
      </c>
      <c r="Q52" s="88">
        <f t="shared" si="10"/>
        <v>172.959</v>
      </c>
      <c r="R52" s="88">
        <f t="shared" si="10"/>
        <v>29.800000000000004</v>
      </c>
      <c r="S52" s="88">
        <f t="shared" si="10"/>
        <v>48.98</v>
      </c>
      <c r="T52" s="88">
        <f t="shared" si="10"/>
        <v>51.222000000000001</v>
      </c>
      <c r="U52" s="88">
        <f t="shared" si="10"/>
        <v>55.832999999999998</v>
      </c>
      <c r="V52" s="88">
        <f t="shared" si="10"/>
        <v>49.036999999999992</v>
      </c>
      <c r="W52" s="88">
        <f t="shared" si="10"/>
        <v>55.558999999999997</v>
      </c>
      <c r="X52" s="88">
        <f t="shared" si="10"/>
        <v>44.870000000000005</v>
      </c>
      <c r="Y52" s="88">
        <f t="shared" si="10"/>
        <v>121.99600000000001</v>
      </c>
      <c r="Z52" s="89" t="str">
        <f t="shared" si="10"/>
        <v/>
      </c>
      <c r="AA52" s="104">
        <f>SUM(B52:Z52)</f>
        <v>1336.7870000000003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-14.5</v>
      </c>
      <c r="C4" s="18">
        <v>-1.6</v>
      </c>
      <c r="D4" s="18">
        <v>-4.4000000000000004</v>
      </c>
      <c r="E4" s="18">
        <v>0.2</v>
      </c>
      <c r="F4" s="18">
        <v>-0.7</v>
      </c>
      <c r="G4" s="18">
        <v>-5.4</v>
      </c>
      <c r="H4" s="18">
        <v>-20.5</v>
      </c>
      <c r="I4" s="18">
        <v>-41</v>
      </c>
      <c r="J4" s="18"/>
      <c r="K4" s="18">
        <v>4.5999999999999996</v>
      </c>
      <c r="L4" s="18">
        <v>-1.6</v>
      </c>
      <c r="M4" s="18">
        <v>0.7</v>
      </c>
      <c r="N4" s="18"/>
      <c r="O4" s="18">
        <v>-5.2</v>
      </c>
      <c r="P4" s="18">
        <v>0.5</v>
      </c>
      <c r="Q4" s="18">
        <v>29.7</v>
      </c>
      <c r="R4" s="18"/>
      <c r="S4" s="18">
        <v>4.4000000000000004</v>
      </c>
      <c r="T4" s="18">
        <v>-5.5</v>
      </c>
      <c r="U4" s="18">
        <v>-0.8</v>
      </c>
      <c r="V4" s="18">
        <v>4.5</v>
      </c>
      <c r="W4" s="18">
        <v>4.9000000000000004</v>
      </c>
      <c r="X4" s="18">
        <v>-15.3</v>
      </c>
      <c r="Y4" s="18">
        <v>-65.099999999999994</v>
      </c>
      <c r="Z4" s="19"/>
      <c r="AA4" s="111">
        <f>SUM(B4:Z4)</f>
        <v>-132.1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106.66</v>
      </c>
      <c r="C7" s="117">
        <v>95.57</v>
      </c>
      <c r="D7" s="117">
        <v>91.38</v>
      </c>
      <c r="E7" s="117">
        <v>90.7</v>
      </c>
      <c r="F7" s="117">
        <v>91.21</v>
      </c>
      <c r="G7" s="117">
        <v>94.57</v>
      </c>
      <c r="H7" s="117">
        <v>114.16</v>
      </c>
      <c r="I7" s="117">
        <v>119.52</v>
      </c>
      <c r="J7" s="117">
        <v>87.51</v>
      </c>
      <c r="K7" s="117">
        <v>88.5</v>
      </c>
      <c r="L7" s="117">
        <v>85.24</v>
      </c>
      <c r="M7" s="117">
        <v>84.14</v>
      </c>
      <c r="N7" s="117">
        <v>71.040000000000006</v>
      </c>
      <c r="O7" s="117">
        <v>74</v>
      </c>
      <c r="P7" s="117">
        <v>67.94</v>
      </c>
      <c r="Q7" s="117">
        <v>76.760000000000005</v>
      </c>
      <c r="R7" s="117">
        <v>104.37</v>
      </c>
      <c r="S7" s="117">
        <v>108.71</v>
      </c>
      <c r="T7" s="117">
        <v>159.97999999999999</v>
      </c>
      <c r="U7" s="117">
        <v>157.88999999999999</v>
      </c>
      <c r="V7" s="117">
        <v>149.19</v>
      </c>
      <c r="W7" s="117">
        <v>140.36000000000001</v>
      </c>
      <c r="X7" s="117">
        <v>120.82</v>
      </c>
      <c r="Y7" s="117">
        <v>99.19</v>
      </c>
      <c r="Z7" s="118"/>
      <c r="AA7" s="119">
        <f>IF(SUM(B7:Z7)&lt;&gt;0,AVERAGEIF(B7:Z7,"&lt;&gt;"""),"")</f>
        <v>103.30875000000002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14.5</v>
      </c>
      <c r="C13" s="129">
        <v>1.6</v>
      </c>
      <c r="D13" s="129">
        <v>4.4000000000000004</v>
      </c>
      <c r="E13" s="129"/>
      <c r="F13" s="129">
        <v>0.7</v>
      </c>
      <c r="G13" s="129">
        <v>5.4</v>
      </c>
      <c r="H13" s="129">
        <v>20.5</v>
      </c>
      <c r="I13" s="129">
        <v>41</v>
      </c>
      <c r="J13" s="129"/>
      <c r="K13" s="129"/>
      <c r="L13" s="129">
        <v>1.6</v>
      </c>
      <c r="M13" s="129"/>
      <c r="N13" s="129"/>
      <c r="O13" s="129">
        <v>5.2</v>
      </c>
      <c r="P13" s="129"/>
      <c r="Q13" s="129"/>
      <c r="R13" s="129"/>
      <c r="S13" s="129"/>
      <c r="T13" s="129">
        <v>5.5</v>
      </c>
      <c r="U13" s="129">
        <v>0.8</v>
      </c>
      <c r="V13" s="129"/>
      <c r="W13" s="129"/>
      <c r="X13" s="129">
        <v>15.3</v>
      </c>
      <c r="Y13" s="130">
        <v>65.099999999999994</v>
      </c>
      <c r="Z13" s="131"/>
      <c r="AA13" s="132">
        <f t="shared" si="0"/>
        <v>181.59999999999997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14.5</v>
      </c>
      <c r="C16" s="135">
        <f t="shared" si="1"/>
        <v>1.6</v>
      </c>
      <c r="D16" s="135">
        <f t="shared" si="1"/>
        <v>4.4000000000000004</v>
      </c>
      <c r="E16" s="135">
        <f t="shared" si="1"/>
        <v>0</v>
      </c>
      <c r="F16" s="135">
        <f t="shared" si="1"/>
        <v>0.7</v>
      </c>
      <c r="G16" s="135">
        <f t="shared" si="1"/>
        <v>5.4</v>
      </c>
      <c r="H16" s="135">
        <f t="shared" si="1"/>
        <v>20.5</v>
      </c>
      <c r="I16" s="135">
        <f t="shared" si="1"/>
        <v>41</v>
      </c>
      <c r="J16" s="135">
        <f t="shared" si="1"/>
        <v>0</v>
      </c>
      <c r="K16" s="135">
        <f t="shared" si="1"/>
        <v>0</v>
      </c>
      <c r="L16" s="135">
        <f t="shared" si="1"/>
        <v>1.6</v>
      </c>
      <c r="M16" s="135">
        <f t="shared" si="1"/>
        <v>0</v>
      </c>
      <c r="N16" s="135">
        <f t="shared" si="1"/>
        <v>0</v>
      </c>
      <c r="O16" s="135">
        <f t="shared" si="1"/>
        <v>5.2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5.5</v>
      </c>
      <c r="U16" s="135">
        <f t="shared" si="1"/>
        <v>0.8</v>
      </c>
      <c r="V16" s="135">
        <f t="shared" si="1"/>
        <v>0</v>
      </c>
      <c r="W16" s="135">
        <f t="shared" si="1"/>
        <v>0</v>
      </c>
      <c r="X16" s="135">
        <f t="shared" si="1"/>
        <v>15.3</v>
      </c>
      <c r="Y16" s="135">
        <f t="shared" si="1"/>
        <v>65.099999999999994</v>
      </c>
      <c r="Z16" s="136" t="str">
        <f t="shared" si="1"/>
        <v/>
      </c>
      <c r="AA16" s="90">
        <f t="shared" si="0"/>
        <v>181.59999999999997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>
        <v>0.2</v>
      </c>
      <c r="F21" s="129"/>
      <c r="G21" s="129"/>
      <c r="H21" s="129"/>
      <c r="I21" s="129"/>
      <c r="J21" s="129"/>
      <c r="K21" s="129">
        <v>4.5999999999999996</v>
      </c>
      <c r="L21" s="129"/>
      <c r="M21" s="129">
        <v>0.7</v>
      </c>
      <c r="N21" s="129"/>
      <c r="O21" s="129"/>
      <c r="P21" s="129">
        <v>0.5</v>
      </c>
      <c r="Q21" s="129">
        <v>29.7</v>
      </c>
      <c r="R21" s="129"/>
      <c r="S21" s="129">
        <v>4.4000000000000004</v>
      </c>
      <c r="T21" s="129"/>
      <c r="U21" s="129"/>
      <c r="V21" s="129">
        <v>4.5</v>
      </c>
      <c r="W21" s="129">
        <v>4.9000000000000004</v>
      </c>
      <c r="X21" s="129"/>
      <c r="Y21" s="130"/>
      <c r="Z21" s="131"/>
      <c r="AA21" s="132">
        <f t="shared" si="2"/>
        <v>49.5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0.2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4.5999999999999996</v>
      </c>
      <c r="L24" s="135">
        <f t="shared" si="3"/>
        <v>0</v>
      </c>
      <c r="M24" s="135">
        <f t="shared" si="3"/>
        <v>0.7</v>
      </c>
      <c r="N24" s="135">
        <f t="shared" si="3"/>
        <v>0</v>
      </c>
      <c r="O24" s="135">
        <f t="shared" si="3"/>
        <v>0</v>
      </c>
      <c r="P24" s="135">
        <f t="shared" si="3"/>
        <v>0.5</v>
      </c>
      <c r="Q24" s="135">
        <f t="shared" si="3"/>
        <v>29.7</v>
      </c>
      <c r="R24" s="135">
        <f t="shared" si="3"/>
        <v>0</v>
      </c>
      <c r="S24" s="135">
        <f t="shared" si="3"/>
        <v>4.4000000000000004</v>
      </c>
      <c r="T24" s="135">
        <f t="shared" si="3"/>
        <v>0</v>
      </c>
      <c r="U24" s="135">
        <f t="shared" si="3"/>
        <v>0</v>
      </c>
      <c r="V24" s="135">
        <f t="shared" si="3"/>
        <v>4.5</v>
      </c>
      <c r="W24" s="135">
        <f t="shared" si="3"/>
        <v>4.9000000000000004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49.5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2025-07-07T13:44:02Z</dcterms:created>
  <dcterms:modified xsi:type="dcterms:W3CDTF">2025-07-07T13:44:05Z</dcterms:modified>
</cp:coreProperties>
</file>