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<sst xmlns="http://schemas.openxmlformats.org/spreadsheetml/2006/main" count="119" uniqueCount="54">
  <si>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06/07/2025 16:28:00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</si>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</sst>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54-44C1-9B41-065D5DBCEE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75</c:v>
                </c:pt>
                <c:pt idx="9">
                  <c:v>28</c:v>
                </c:pt>
                <c:pt idx="12">
                  <c:v>6.7</c:v>
                </c:pt>
                <c:pt idx="13">
                  <c:v>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54-44C1-9B41-065D5DBCEE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354-44C1-9B41-065D5DBCEE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0.66300000000000003</c:v>
                </c:pt>
                <c:pt idx="13">
                  <c:v>6.5000000000000002E-2</c:v>
                </c:pt>
                <c:pt idx="14">
                  <c:v>0.46500000000000002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54-44C1-9B41-065D5DBCEE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354-44C1-9B41-065D5DBCEE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54-44C1-9B41-065D5DBCEE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354-44C1-9B41-065D5DBCEE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54-44C1-9B41-065D5DBCEE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354-44C1-9B41-065D5DBCEE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20</c:v>
                </c:pt>
                <c:pt idx="7">
                  <c:v>6.5730000000000004</c:v>
                </c:pt>
                <c:pt idx="8">
                  <c:v>82.555000000000007</c:v>
                </c:pt>
                <c:pt idx="9">
                  <c:v>51.546999999999997</c:v>
                </c:pt>
                <c:pt idx="11">
                  <c:v>94.935000000000002</c:v>
                </c:pt>
                <c:pt idx="12">
                  <c:v>158</c:v>
                </c:pt>
                <c:pt idx="13">
                  <c:v>158</c:v>
                </c:pt>
                <c:pt idx="14">
                  <c:v>105.819</c:v>
                </c:pt>
                <c:pt idx="15">
                  <c:v>105</c:v>
                </c:pt>
                <c:pt idx="16">
                  <c:v>195</c:v>
                </c:pt>
                <c:pt idx="17">
                  <c:v>107.38800000000001</c:v>
                </c:pt>
                <c:pt idx="18">
                  <c:v>126.861</c:v>
                </c:pt>
                <c:pt idx="19">
                  <c:v>84.317999999999998</c:v>
                </c:pt>
                <c:pt idx="20">
                  <c:v>44.838000000000001</c:v>
                </c:pt>
                <c:pt idx="21">
                  <c:v>57.662999999999997</c:v>
                </c:pt>
                <c:pt idx="22">
                  <c:v>268.76799999999997</c:v>
                </c:pt>
                <c:pt idx="23">
                  <c:v>292.73899999999998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54-44C1-9B41-065D5DBCEE1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99.5</c:v>
                </c:pt>
                <c:pt idx="2">
                  <c:v>31.2</c:v>
                </c:pt>
                <c:pt idx="3">
                  <c:v>29.7</c:v>
                </c:pt>
                <c:pt idx="4">
                  <c:v>32.1</c:v>
                </c:pt>
                <c:pt idx="5">
                  <c:v>172.8</c:v>
                </c:pt>
                <c:pt idx="6">
                  <c:v>25.6</c:v>
                </c:pt>
                <c:pt idx="7">
                  <c:v>45.9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4.2</c:v>
                </c:pt>
                <c:pt idx="14">
                  <c:v>4.5999999999999996</c:v>
                </c:pt>
                <c:pt idx="15">
                  <c:v>4.0999999999999996</c:v>
                </c:pt>
                <c:pt idx="16">
                  <c:v>4.2</c:v>
                </c:pt>
                <c:pt idx="17">
                  <c:v>2.6</c:v>
                </c:pt>
                <c:pt idx="18">
                  <c:v>1.1000000000000001</c:v>
                </c:pt>
                <c:pt idx="19">
                  <c:v>9.4</c:v>
                </c:pt>
                <c:pt idx="20">
                  <c:v>28.6</c:v>
                </c:pt>
                <c:pt idx="21">
                  <c:v>5.0999999999999996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54-44C1-9B41-065D5DBCEE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1.2999999999999999E-2</c:v>
                </c:pt>
                <c:pt idx="1">
                  <c:v>3.9E-2</c:v>
                </c:pt>
                <c:pt idx="2">
                  <c:v>0.90100000000000002</c:v>
                </c:pt>
                <c:pt idx="3">
                  <c:v>1.677</c:v>
                </c:pt>
                <c:pt idx="4">
                  <c:v>0.57100000000000006</c:v>
                </c:pt>
                <c:pt idx="6">
                  <c:v>0.06</c:v>
                </c:pt>
                <c:pt idx="9">
                  <c:v>0.40699999999999997</c:v>
                </c:pt>
                <c:pt idx="10">
                  <c:v>49.158999999999999</c:v>
                </c:pt>
                <c:pt idx="11">
                  <c:v>66.445000000000007</c:v>
                </c:pt>
                <c:pt idx="12">
                  <c:v>101.465</c:v>
                </c:pt>
                <c:pt idx="13">
                  <c:v>110.01599999999998</c:v>
                </c:pt>
                <c:pt idx="14">
                  <c:v>2.2290000000000001</c:v>
                </c:pt>
                <c:pt idx="15">
                  <c:v>1.9E-2</c:v>
                </c:pt>
                <c:pt idx="16">
                  <c:v>0.27700000000000002</c:v>
                </c:pt>
                <c:pt idx="17">
                  <c:v>2.4E-2</c:v>
                </c:pt>
                <c:pt idx="18">
                  <c:v>0.04</c:v>
                </c:pt>
                <c:pt idx="19">
                  <c:v>2.7E-2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354-44C1-9B41-065D5DBCEE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354-44C1-9B41-065D5DBCEE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354-44C1-9B41-065D5DBCE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110.26</c:v>
                </c:pt>
                <c:pt idx="1">
                  <c:v>102.81</c:v>
                </c:pt>
                <c:pt idx="2">
                  <c:v>102.56</c:v>
                </c:pt>
                <c:pt idx="3">
                  <c:v>101.75</c:v>
                </c:pt>
                <c:pt idx="4">
                  <c:v>101.91</c:v>
                </c:pt>
                <c:pt idx="5">
                  <c:v>101.94</c:v>
                </c:pt>
                <c:pt idx="6">
                  <c:v>132.54</c:v>
                </c:pt>
                <c:pt idx="7">
                  <c:v>129.57</c:v>
                </c:pt>
                <c:pt idx="8">
                  <c:v>95.74</c:v>
                </c:pt>
                <c:pt idx="9">
                  <c:v>86.59</c:v>
                </c:pt>
                <c:pt idx="10">
                  <c:v>65.27</c:v>
                </c:pt>
                <c:pt idx="11">
                  <c:v>87.13</c:v>
                </c:pt>
                <c:pt idx="12">
                  <c:v>93.78</c:v>
                </c:pt>
                <c:pt idx="13">
                  <c:v>90.07</c:v>
                </c:pt>
                <c:pt idx="14">
                  <c:v>87.27</c:v>
                </c:pt>
                <c:pt idx="15">
                  <c:v>90.88</c:v>
                </c:pt>
                <c:pt idx="16">
                  <c:v>110.5</c:v>
                </c:pt>
                <c:pt idx="17">
                  <c:v>119.22</c:v>
                </c:pt>
                <c:pt idx="18">
                  <c:v>168.4</c:v>
                </c:pt>
                <c:pt idx="19">
                  <c:v>173.13</c:v>
                </c:pt>
                <c:pt idx="20">
                  <c:v>193.08</c:v>
                </c:pt>
                <c:pt idx="21">
                  <c:v>151.84</c:v>
                </c:pt>
                <c:pt idx="22">
                  <c:v>123.39</c:v>
                </c:pt>
                <c:pt idx="23">
                  <c:v>107.78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354-44C1-9B41-065D5DBCE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F4-4E4C-AF3E-221B9161F0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4-4E4C-AF3E-221B9161F0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19.311</c:v>
                </c:pt>
                <c:pt idx="1">
                  <c:v>13.987</c:v>
                </c:pt>
                <c:pt idx="2">
                  <c:v>14.412000000000001</c:v>
                </c:pt>
                <c:pt idx="3">
                  <c:v>14.186</c:v>
                </c:pt>
                <c:pt idx="4">
                  <c:v>15.198</c:v>
                </c:pt>
                <c:pt idx="5">
                  <c:v>21.117000000000001</c:v>
                </c:pt>
                <c:pt idx="6">
                  <c:v>16.835999999999999</c:v>
                </c:pt>
                <c:pt idx="7">
                  <c:v>16.347000000000001</c:v>
                </c:pt>
                <c:pt idx="8">
                  <c:v>10.71</c:v>
                </c:pt>
                <c:pt idx="9">
                  <c:v>5.6930000000000005</c:v>
                </c:pt>
                <c:pt idx="10">
                  <c:v>11.166</c:v>
                </c:pt>
                <c:pt idx="11">
                  <c:v>4.633</c:v>
                </c:pt>
                <c:pt idx="12">
                  <c:v>1.528</c:v>
                </c:pt>
                <c:pt idx="13">
                  <c:v>1.4810000000000001</c:v>
                </c:pt>
                <c:pt idx="14">
                  <c:v>7.8390000000000004</c:v>
                </c:pt>
                <c:pt idx="15">
                  <c:v>20.296000000000003</c:v>
                </c:pt>
                <c:pt idx="16">
                  <c:v>14.940999999999999</c:v>
                </c:pt>
                <c:pt idx="17">
                  <c:v>15.03</c:v>
                </c:pt>
                <c:pt idx="18">
                  <c:v>14.832000000000001</c:v>
                </c:pt>
                <c:pt idx="19">
                  <c:v>15.074</c:v>
                </c:pt>
                <c:pt idx="20">
                  <c:v>17.064000000000004</c:v>
                </c:pt>
                <c:pt idx="21">
                  <c:v>12.707000000000001</c:v>
                </c:pt>
                <c:pt idx="22">
                  <c:v>12.492000000000001</c:v>
                </c:pt>
                <c:pt idx="23">
                  <c:v>12.394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F4-4E4C-AF3E-221B9161F0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73.803000000000011</c:v>
                </c:pt>
                <c:pt idx="1">
                  <c:v>51.832999999999998</c:v>
                </c:pt>
                <c:pt idx="2">
                  <c:v>16.001000000000001</c:v>
                </c:pt>
                <c:pt idx="3">
                  <c:v>15.621</c:v>
                </c:pt>
                <c:pt idx="4">
                  <c:v>14.797999999999998</c:v>
                </c:pt>
                <c:pt idx="5">
                  <c:v>63.951000000000001</c:v>
                </c:pt>
                <c:pt idx="6">
                  <c:v>23.048999999999999</c:v>
                </c:pt>
                <c:pt idx="7">
                  <c:v>65.766999999999996</c:v>
                </c:pt>
                <c:pt idx="8">
                  <c:v>41.928000000000004</c:v>
                </c:pt>
                <c:pt idx="9">
                  <c:v>30.683</c:v>
                </c:pt>
                <c:pt idx="10">
                  <c:v>35.690000000000005</c:v>
                </c:pt>
                <c:pt idx="11">
                  <c:v>5.2279999999999998</c:v>
                </c:pt>
                <c:pt idx="14">
                  <c:v>35.027000000000001</c:v>
                </c:pt>
                <c:pt idx="15">
                  <c:v>59.569000000000003</c:v>
                </c:pt>
                <c:pt idx="16">
                  <c:v>40.981000000000002</c:v>
                </c:pt>
                <c:pt idx="17">
                  <c:v>39.42</c:v>
                </c:pt>
                <c:pt idx="18">
                  <c:v>32.882000000000005</c:v>
                </c:pt>
                <c:pt idx="19">
                  <c:v>37.14</c:v>
                </c:pt>
                <c:pt idx="20">
                  <c:v>35.179000000000002</c:v>
                </c:pt>
                <c:pt idx="21">
                  <c:v>30.85</c:v>
                </c:pt>
                <c:pt idx="22">
                  <c:v>28.927999999999997</c:v>
                </c:pt>
                <c:pt idx="23">
                  <c:v>25.803000000000001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F4-4E4C-AF3E-221B9161F0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CF4-4E4C-AF3E-221B9161F0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F4-4E4C-AF3E-221B9161F0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F4-4E4C-AF3E-221B9161F0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CF4-4E4C-AF3E-221B9161F0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CF4-4E4C-AF3E-221B9161F0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CF4-4E4C-AF3E-221B9161F01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57.9</c:v>
                </c:pt>
                <c:pt idx="1">
                  <c:v>9.4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44.5</c:v>
                </c:pt>
                <c:pt idx="6">
                  <c:v>0</c:v>
                </c:pt>
                <c:pt idx="7">
                  <c:v>0.4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151.1</c:v>
                </c:pt>
                <c:pt idx="12">
                  <c:v>270.3</c:v>
                </c:pt>
                <c:pt idx="13">
                  <c:v>277.5</c:v>
                </c:pt>
                <c:pt idx="14">
                  <c:v>69.5</c:v>
                </c:pt>
                <c:pt idx="15">
                  <c:v>21.6</c:v>
                </c:pt>
                <c:pt idx="16">
                  <c:v>132.9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214.6</c:v>
                </c:pt>
                <c:pt idx="23">
                  <c:v>170.6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F4-4E4C-AF3E-221B9161F0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29.072999999999997</c:v>
                </c:pt>
                <c:pt idx="1">
                  <c:v>24.345000000000002</c:v>
                </c:pt>
                <c:pt idx="2">
                  <c:v>1.69</c:v>
                </c:pt>
                <c:pt idx="3">
                  <c:v>1.56</c:v>
                </c:pt>
                <c:pt idx="4">
                  <c:v>2.71</c:v>
                </c:pt>
                <c:pt idx="5">
                  <c:v>43.273999999999994</c:v>
                </c:pt>
                <c:pt idx="6">
                  <c:v>5.8079999999999998</c:v>
                </c:pt>
                <c:pt idx="7">
                  <c:v>44.935000000000002</c:v>
                </c:pt>
                <c:pt idx="8">
                  <c:v>29.917000000000002</c:v>
                </c:pt>
                <c:pt idx="9">
                  <c:v>43.578000000000003</c:v>
                </c:pt>
                <c:pt idx="10">
                  <c:v>2.3029999999999999</c:v>
                </c:pt>
                <c:pt idx="11">
                  <c:v>0.41899999999999998</c:v>
                </c:pt>
                <c:pt idx="14">
                  <c:v>0.79</c:v>
                </c:pt>
                <c:pt idx="15">
                  <c:v>7.6389999999999993</c:v>
                </c:pt>
                <c:pt idx="16">
                  <c:v>10.65</c:v>
                </c:pt>
                <c:pt idx="17">
                  <c:v>55.539000000000001</c:v>
                </c:pt>
                <c:pt idx="18">
                  <c:v>47.368000000000002</c:v>
                </c:pt>
                <c:pt idx="19">
                  <c:v>41.554999999999993</c:v>
                </c:pt>
                <c:pt idx="20">
                  <c:v>21.176000000000002</c:v>
                </c:pt>
                <c:pt idx="21">
                  <c:v>19.197000000000003</c:v>
                </c:pt>
                <c:pt idx="22">
                  <c:v>12.747999999999999</c:v>
                </c:pt>
                <c:pt idx="23">
                  <c:v>8.9489999999999998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F4-4E4C-AF3E-221B9161F0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CF4-4E4C-AF3E-221B9161F0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8">
                  <c:v>32.918999999999997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CF4-4E4C-AF3E-221B9161F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110.26</c:v>
                </c:pt>
                <c:pt idx="1">
                  <c:v>102.81</c:v>
                </c:pt>
                <c:pt idx="2">
                  <c:v>102.56</c:v>
                </c:pt>
                <c:pt idx="3">
                  <c:v>101.75</c:v>
                </c:pt>
                <c:pt idx="4">
                  <c:v>101.91</c:v>
                </c:pt>
                <c:pt idx="5">
                  <c:v>101.94</c:v>
                </c:pt>
                <c:pt idx="6">
                  <c:v>132.54</c:v>
                </c:pt>
                <c:pt idx="7">
                  <c:v>129.57</c:v>
                </c:pt>
                <c:pt idx="8">
                  <c:v>95.74</c:v>
                </c:pt>
                <c:pt idx="9">
                  <c:v>86.59</c:v>
                </c:pt>
                <c:pt idx="10">
                  <c:v>65.27</c:v>
                </c:pt>
                <c:pt idx="11">
                  <c:v>87.13</c:v>
                </c:pt>
                <c:pt idx="12">
                  <c:v>93.78</c:v>
                </c:pt>
                <c:pt idx="13">
                  <c:v>90.07</c:v>
                </c:pt>
                <c:pt idx="14">
                  <c:v>87.27</c:v>
                </c:pt>
                <c:pt idx="15">
                  <c:v>90.88</c:v>
                </c:pt>
                <c:pt idx="16">
                  <c:v>110.5</c:v>
                </c:pt>
                <c:pt idx="17">
                  <c:v>119.22</c:v>
                </c:pt>
                <c:pt idx="18">
                  <c:v>168.4</c:v>
                </c:pt>
                <c:pt idx="19">
                  <c:v>173.13</c:v>
                </c:pt>
                <c:pt idx="20">
                  <c:v>193.08</c:v>
                </c:pt>
                <c:pt idx="21">
                  <c:v>151.84</c:v>
                </c:pt>
                <c:pt idx="22">
                  <c:v>123.39</c:v>
                </c:pt>
                <c:pt idx="23">
                  <c:v>107.78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CF4-4E4C-AF3E-221B9161F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180.01300000000001</v>
      </c>
      <c r="C4" s="18">
        <v>99.539000000000001</v>
      </c>
      <c r="D4" s="18">
        <v>32.101000000000006</v>
      </c>
      <c r="E4" s="18">
        <v>31.377000000000002</v>
      </c>
      <c r="F4" s="18">
        <v>32.671000000000006</v>
      </c>
      <c r="G4" s="18">
        <v>172.8</v>
      </c>
      <c r="H4" s="18">
        <v>45.66</v>
      </c>
      <c r="I4" s="18">
        <v>127.473</v>
      </c>
      <c r="J4" s="18">
        <v>82.555000000000007</v>
      </c>
      <c r="K4" s="18">
        <v>79.953999999999994</v>
      </c>
      <c r="L4" s="18">
        <v>49.158999999999999</v>
      </c>
      <c r="M4" s="18">
        <v>161.38</v>
      </c>
      <c r="N4" s="18">
        <v>271.82800000000003</v>
      </c>
      <c r="O4" s="18">
        <v>278.98099999999999</v>
      </c>
      <c r="P4" s="18">
        <v>113.113</v>
      </c>
      <c r="Q4" s="18">
        <v>109.119</v>
      </c>
      <c r="R4" s="18">
        <v>199.47699999999998</v>
      </c>
      <c r="S4" s="18">
        <v>110.012</v>
      </c>
      <c r="T4" s="18">
        <v>128.001</v>
      </c>
      <c r="U4" s="18">
        <v>93.745000000000005</v>
      </c>
      <c r="V4" s="18">
        <v>73.438000000000002</v>
      </c>
      <c r="W4" s="18">
        <v>62.762999999999998</v>
      </c>
      <c r="X4" s="18">
        <v>268.76799999999997</v>
      </c>
      <c r="Y4" s="18">
        <v>292.73899999999998</v>
      </c>
      <c r="Z4" s="19"/>
      <c r="AA4" s="20">
        <f>SUM(B4:Z4)</f>
        <v>3096.6660000000002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110.26</v>
      </c>
      <c r="C7" s="28">
        <v>102.81</v>
      </c>
      <c r="D7" s="28">
        <v>102.56</v>
      </c>
      <c r="E7" s="28">
        <v>101.75</v>
      </c>
      <c r="F7" s="28">
        <v>101.91</v>
      </c>
      <c r="G7" s="28">
        <v>101.94</v>
      </c>
      <c r="H7" s="28">
        <v>132.54</v>
      </c>
      <c r="I7" s="28">
        <v>129.57</v>
      </c>
      <c r="J7" s="28">
        <v>95.74</v>
      </c>
      <c r="K7" s="28">
        <v>86.59</v>
      </c>
      <c r="L7" s="28">
        <v>65.27</v>
      </c>
      <c r="M7" s="28">
        <v>87.13</v>
      </c>
      <c r="N7" s="28">
        <v>93.78</v>
      </c>
      <c r="O7" s="28">
        <v>90.07</v>
      </c>
      <c r="P7" s="28">
        <v>87.27</v>
      </c>
      <c r="Q7" s="28">
        <v>90.88</v>
      </c>
      <c r="R7" s="28">
        <v>110.5</v>
      </c>
      <c r="S7" s="28">
        <v>119.22</v>
      </c>
      <c r="T7" s="28">
        <v>168.4</v>
      </c>
      <c r="U7" s="28">
        <v>173.13</v>
      </c>
      <c r="V7" s="28">
        <v>193.08</v>
      </c>
      <c r="W7" s="28">
        <v>151.84</v>
      </c>
      <c r="X7" s="28">
        <v>123.39</v>
      </c>
      <c r="Y7" s="28">
        <v>107.78</v>
      </c>
      <c r="Z7" s="29"/>
      <c r="AA7" s="30">
        <f>IF(SUM(B7:Z7)&lt;&gt;0,AVERAGEIF(B7:Z7,"&lt;&gt;"""),"")</f>
        <v>113.64208333333333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20</v>
      </c>
      <c r="I12" s="52">
        <v>6.5730000000000004</v>
      </c>
      <c r="J12" s="52">
        <v>82.555000000000007</v>
      </c>
      <c r="K12" s="52">
        <v>51.546999999999997</v>
      </c>
      <c r="L12" s="52"/>
      <c r="M12" s="52">
        <v>94.935000000000002</v>
      </c>
      <c r="N12" s="52">
        <v>158</v>
      </c>
      <c r="O12" s="52">
        <v>158</v>
      </c>
      <c r="P12" s="52">
        <v>105.819</v>
      </c>
      <c r="Q12" s="52">
        <v>105</v>
      </c>
      <c r="R12" s="52">
        <v>195</v>
      </c>
      <c r="S12" s="52">
        <v>107.38800000000001</v>
      </c>
      <c r="T12" s="52">
        <v>126.861</v>
      </c>
      <c r="U12" s="52">
        <v>84.317999999999998</v>
      </c>
      <c r="V12" s="52">
        <v>44.838000000000001</v>
      </c>
      <c r="W12" s="52">
        <v>57.662999999999997</v>
      </c>
      <c r="X12" s="52">
        <v>268.76799999999997</v>
      </c>
      <c r="Y12" s="52">
        <v>292.73899999999998</v>
      </c>
      <c r="Z12" s="53"/>
      <c r="AA12" s="54">
        <f t="shared" si="0"/>
        <v>1960.0040000000001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1.2999999999999999E-2</v>
      </c>
      <c r="C14" s="57">
        <v>3.9E-2</v>
      </c>
      <c r="D14" s="57">
        <v>0.90100000000000002</v>
      </c>
      <c r="E14" s="57">
        <v>1.677</v>
      </c>
      <c r="F14" s="57">
        <v>0.57100000000000006</v>
      </c>
      <c r="G14" s="57"/>
      <c r="H14" s="57">
        <v>0.06</v>
      </c>
      <c r="I14" s="57"/>
      <c r="J14" s="57"/>
      <c r="K14" s="57">
        <v>0.40699999999999997</v>
      </c>
      <c r="L14" s="57">
        <v>49.158999999999999</v>
      </c>
      <c r="M14" s="57">
        <v>66.445000000000007</v>
      </c>
      <c r="N14" s="57">
        <v>101.465</v>
      </c>
      <c r="O14" s="57">
        <v>110.01599999999998</v>
      </c>
      <c r="P14" s="57">
        <v>2.2290000000000001</v>
      </c>
      <c r="Q14" s="57">
        <v>1.9E-2</v>
      </c>
      <c r="R14" s="57">
        <v>0.27700000000000002</v>
      </c>
      <c r="S14" s="57">
        <v>2.4E-2</v>
      </c>
      <c r="T14" s="57">
        <v>0.04</v>
      </c>
      <c r="U14" s="57">
        <v>2.7E-2</v>
      </c>
      <c r="V14" s="57"/>
      <c r="W14" s="57"/>
      <c r="X14" s="57"/>
      <c r="Y14" s="57"/>
      <c r="Z14" s="58"/>
      <c r="AA14" s="59">
        <f t="shared" si="0"/>
        <v>333.36899999999997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180.01300000000001</v>
      </c>
      <c r="C16" s="62">
        <f t="shared" si="1"/>
        <v>3.9E-2</v>
      </c>
      <c r="D16" s="62">
        <f t="shared" si="1"/>
        <v>0.90100000000000002</v>
      </c>
      <c r="E16" s="62">
        <f t="shared" si="1"/>
        <v>1.677</v>
      </c>
      <c r="F16" s="62">
        <f t="shared" si="1"/>
        <v>0.57100000000000006</v>
      </c>
      <c r="G16" s="62">
        <f t="shared" si="1"/>
        <v>0</v>
      </c>
      <c r="H16" s="62">
        <f t="shared" si="1"/>
        <v>20.059999999999999</v>
      </c>
      <c r="I16" s="62">
        <f t="shared" si="1"/>
        <v>6.5730000000000004</v>
      </c>
      <c r="J16" s="62">
        <f t="shared" si="1"/>
        <v>82.555000000000007</v>
      </c>
      <c r="K16" s="62">
        <f t="shared" si="1"/>
        <v>51.953999999999994</v>
      </c>
      <c r="L16" s="62">
        <f t="shared" si="1"/>
        <v>49.158999999999999</v>
      </c>
      <c r="M16" s="62">
        <f t="shared" si="1"/>
        <v>161.38</v>
      </c>
      <c r="N16" s="62">
        <f t="shared" si="1"/>
        <v>259.46500000000003</v>
      </c>
      <c r="O16" s="62">
        <f t="shared" si="1"/>
        <v>268.01599999999996</v>
      </c>
      <c r="P16" s="62">
        <f t="shared" si="1"/>
        <v>108.048</v>
      </c>
      <c r="Q16" s="62">
        <f t="shared" si="1"/>
        <v>105.01900000000001</v>
      </c>
      <c r="R16" s="62">
        <f t="shared" si="1"/>
        <v>195.27699999999999</v>
      </c>
      <c r="S16" s="62">
        <f t="shared" si="1"/>
        <v>107.41200000000001</v>
      </c>
      <c r="T16" s="62">
        <f t="shared" si="1"/>
        <v>126.90100000000001</v>
      </c>
      <c r="U16" s="62">
        <f t="shared" si="1"/>
        <v>84.344999999999999</v>
      </c>
      <c r="V16" s="62">
        <f t="shared" si="1"/>
        <v>44.838000000000001</v>
      </c>
      <c r="W16" s="62">
        <f t="shared" si="1"/>
        <v>57.662999999999997</v>
      </c>
      <c r="X16" s="62">
        <f t="shared" si="1"/>
        <v>268.76799999999997</v>
      </c>
      <c r="Y16" s="62">
        <f t="shared" si="1"/>
        <v>292.73899999999998</v>
      </c>
      <c r="Z16" s="63" t="str">
        <f t="shared" si="1"/>
        <v/>
      </c>
      <c r="AA16" s="64">
        <f>SUM(AA10:AA15)</f>
        <v>2473.373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/>
      <c r="K19" s="72">
        <v>28</v>
      </c>
      <c r="L19" s="72"/>
      <c r="M19" s="72"/>
      <c r="N19" s="72">
        <v>6.7</v>
      </c>
      <c r="O19" s="72">
        <v>6.7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116.4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0.66300000000000003</v>
      </c>
      <c r="O21" s="81">
        <v>6.5000000000000002E-2</v>
      </c>
      <c r="P21" s="81">
        <v>0.46500000000000002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1.1930000000000001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75</v>
      </c>
      <c r="J26" s="88">
        <f t="shared" si="3"/>
        <v>0</v>
      </c>
      <c r="K26" s="88">
        <f t="shared" si="3"/>
        <v>28</v>
      </c>
      <c r="L26" s="88">
        <f t="shared" si="3"/>
        <v>0</v>
      </c>
      <c r="M26" s="88">
        <f t="shared" si="3"/>
        <v>0</v>
      </c>
      <c r="N26" s="88">
        <f t="shared" si="3"/>
        <v>7.3630000000000004</v>
      </c>
      <c r="O26" s="88">
        <f t="shared" si="3"/>
        <v>6.7650000000000006</v>
      </c>
      <c r="P26" s="88">
        <f t="shared" si="3"/>
        <v>0.46500000000000002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117.593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180.01300000000001</v>
      </c>
      <c r="C30" s="77">
        <v>3.9E-2</v>
      </c>
      <c r="D30" s="77">
        <v>0.90100000000000002</v>
      </c>
      <c r="E30" s="77">
        <v>1.677</v>
      </c>
      <c r="F30" s="77">
        <v>0.57099999999999995</v>
      </c>
      <c r="G30" s="77"/>
      <c r="H30" s="77">
        <v>20.059999999999999</v>
      </c>
      <c r="I30" s="77">
        <v>81.572999999999993</v>
      </c>
      <c r="J30" s="77">
        <v>82.555000000000007</v>
      </c>
      <c r="K30" s="77">
        <v>79.953999999999994</v>
      </c>
      <c r="L30" s="77">
        <v>49.158999999999999</v>
      </c>
      <c r="M30" s="77">
        <v>161.38</v>
      </c>
      <c r="N30" s="77">
        <v>266.82799999999997</v>
      </c>
      <c r="O30" s="77">
        <v>274.78100000000001</v>
      </c>
      <c r="P30" s="77">
        <v>108.51300000000001</v>
      </c>
      <c r="Q30" s="77">
        <v>105.01900000000001</v>
      </c>
      <c r="R30" s="77">
        <v>195.27699999999999</v>
      </c>
      <c r="S30" s="77">
        <v>107.41200000000001</v>
      </c>
      <c r="T30" s="77">
        <v>126.901</v>
      </c>
      <c r="U30" s="77">
        <v>84.344999999999999</v>
      </c>
      <c r="V30" s="77">
        <v>44.838000000000001</v>
      </c>
      <c r="W30" s="77">
        <v>57.662999999999997</v>
      </c>
      <c r="X30" s="77">
        <v>268.76799999999997</v>
      </c>
      <c r="Y30" s="77">
        <v>292.73899999999998</v>
      </c>
      <c r="Z30" s="78"/>
      <c r="AA30" s="79">
        <f>SUM(B30:Z30)</f>
        <v>2590.9659999999999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180.01300000000001</v>
      </c>
      <c r="C32" s="62">
        <f t="shared" ref="C32:Z32" si="4">IF(LEN(C$2)&gt;0,SUM(C29:C31),"")</f>
        <v>3.9E-2</v>
      </c>
      <c r="D32" s="62">
        <f t="shared" si="4"/>
        <v>0.90100000000000002</v>
      </c>
      <c r="E32" s="62">
        <f t="shared" si="4"/>
        <v>1.677</v>
      </c>
      <c r="F32" s="62">
        <f t="shared" si="4"/>
        <v>0.57099999999999995</v>
      </c>
      <c r="G32" s="62">
        <f t="shared" si="4"/>
        <v>0</v>
      </c>
      <c r="H32" s="62">
        <f t="shared" si="4"/>
        <v>20.059999999999999</v>
      </c>
      <c r="I32" s="62">
        <f t="shared" si="4"/>
        <v>81.572999999999993</v>
      </c>
      <c r="J32" s="62">
        <f t="shared" si="4"/>
        <v>82.555000000000007</v>
      </c>
      <c r="K32" s="62">
        <f t="shared" si="4"/>
        <v>79.953999999999994</v>
      </c>
      <c r="L32" s="62">
        <f t="shared" si="4"/>
        <v>49.158999999999999</v>
      </c>
      <c r="M32" s="62">
        <f t="shared" si="4"/>
        <v>161.38</v>
      </c>
      <c r="N32" s="62">
        <f t="shared" si="4"/>
        <v>266.82799999999997</v>
      </c>
      <c r="O32" s="62">
        <f t="shared" si="4"/>
        <v>274.78100000000001</v>
      </c>
      <c r="P32" s="62">
        <f t="shared" si="4"/>
        <v>108.51300000000001</v>
      </c>
      <c r="Q32" s="62">
        <f t="shared" si="4"/>
        <v>105.01900000000001</v>
      </c>
      <c r="R32" s="62">
        <f t="shared" si="4"/>
        <v>195.27699999999999</v>
      </c>
      <c r="S32" s="62">
        <f t="shared" si="4"/>
        <v>107.41200000000001</v>
      </c>
      <c r="T32" s="62">
        <f t="shared" si="4"/>
        <v>126.901</v>
      </c>
      <c r="U32" s="62">
        <f t="shared" si="4"/>
        <v>84.344999999999999</v>
      </c>
      <c r="V32" s="62">
        <f t="shared" si="4"/>
        <v>44.838000000000001</v>
      </c>
      <c r="W32" s="62">
        <f t="shared" si="4"/>
        <v>57.662999999999997</v>
      </c>
      <c r="X32" s="62">
        <f t="shared" si="4"/>
        <v>268.76799999999997</v>
      </c>
      <c r="Y32" s="62">
        <f t="shared" si="4"/>
        <v>292.73899999999998</v>
      </c>
      <c r="Z32" s="63" t="str">
        <f t="shared" si="4"/>
        <v/>
      </c>
      <c r="AA32" s="64">
        <f>SUM(AA29:AA31)</f>
        <v>2590.9659999999999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>
        <v>1.7</v>
      </c>
      <c r="E37" s="99">
        <v>10.7</v>
      </c>
      <c r="F37" s="99">
        <v>6.8</v>
      </c>
      <c r="G37" s="99"/>
      <c r="H37" s="99">
        <v>25.6</v>
      </c>
      <c r="I37" s="99"/>
      <c r="J37" s="99"/>
      <c r="K37" s="99"/>
      <c r="L37" s="99"/>
      <c r="M37" s="99"/>
      <c r="N37" s="99">
        <v>5</v>
      </c>
      <c r="O37" s="99">
        <v>4.2</v>
      </c>
      <c r="P37" s="99">
        <v>4.5999999999999996</v>
      </c>
      <c r="Q37" s="99">
        <v>4.0999999999999996</v>
      </c>
      <c r="R37" s="99">
        <v>4.2</v>
      </c>
      <c r="S37" s="99">
        <v>2.6</v>
      </c>
      <c r="T37" s="99">
        <v>1.1000000000000001</v>
      </c>
      <c r="U37" s="99">
        <v>9.4</v>
      </c>
      <c r="V37" s="99">
        <v>28.6</v>
      </c>
      <c r="W37" s="99">
        <v>5.0999999999999996</v>
      </c>
      <c r="X37" s="99"/>
      <c r="Y37" s="99"/>
      <c r="Z37" s="100"/>
      <c r="AA37" s="79">
        <f t="shared" si="5"/>
        <v>113.69999999999999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99.5</v>
      </c>
      <c r="D39" s="99">
        <v>29.5</v>
      </c>
      <c r="E39" s="99">
        <v>19</v>
      </c>
      <c r="F39" s="99">
        <v>25.3</v>
      </c>
      <c r="G39" s="99">
        <v>172.8</v>
      </c>
      <c r="H39" s="99"/>
      <c r="I39" s="99">
        <v>45.9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392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99.5</v>
      </c>
      <c r="D40" s="88">
        <f t="shared" si="6"/>
        <v>31.2</v>
      </c>
      <c r="E40" s="88">
        <f t="shared" si="6"/>
        <v>29.7</v>
      </c>
      <c r="F40" s="88">
        <f t="shared" si="6"/>
        <v>32.1</v>
      </c>
      <c r="G40" s="88">
        <f t="shared" si="6"/>
        <v>172.8</v>
      </c>
      <c r="H40" s="88">
        <f t="shared" si="6"/>
        <v>25.6</v>
      </c>
      <c r="I40" s="88">
        <f t="shared" si="6"/>
        <v>45.9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5</v>
      </c>
      <c r="O40" s="88">
        <f t="shared" si="6"/>
        <v>4.2</v>
      </c>
      <c r="P40" s="88">
        <f t="shared" si="6"/>
        <v>4.5999999999999996</v>
      </c>
      <c r="Q40" s="88">
        <f t="shared" si="6"/>
        <v>4.0999999999999996</v>
      </c>
      <c r="R40" s="88">
        <f t="shared" si="6"/>
        <v>4.2</v>
      </c>
      <c r="S40" s="88">
        <f t="shared" si="6"/>
        <v>2.6</v>
      </c>
      <c r="T40" s="88">
        <f t="shared" si="6"/>
        <v>1.1000000000000001</v>
      </c>
      <c r="U40" s="88">
        <f t="shared" si="6"/>
        <v>9.4</v>
      </c>
      <c r="V40" s="88">
        <f t="shared" si="6"/>
        <v>28.6</v>
      </c>
      <c r="W40" s="88">
        <f t="shared" si="6"/>
        <v>5.0999999999999996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505.70000000000005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1.7</v>
      </c>
      <c r="E45" s="99">
        <v>10.7</v>
      </c>
      <c r="F45" s="99">
        <v>6.8</v>
      </c>
      <c r="G45" s="99"/>
      <c r="H45" s="99">
        <v>25.6</v>
      </c>
      <c r="I45" s="99"/>
      <c r="J45" s="99"/>
      <c r="K45" s="99"/>
      <c r="L45" s="99"/>
      <c r="M45" s="99"/>
      <c r="N45" s="99">
        <v>5</v>
      </c>
      <c r="O45" s="99">
        <v>4.2</v>
      </c>
      <c r="P45" s="99">
        <v>4.5999999999999996</v>
      </c>
      <c r="Q45" s="99">
        <v>4.0999999999999996</v>
      </c>
      <c r="R45" s="99">
        <v>4.2</v>
      </c>
      <c r="S45" s="99">
        <v>2.6</v>
      </c>
      <c r="T45" s="99">
        <v>1.1000000000000001</v>
      </c>
      <c r="U45" s="99">
        <v>9.4</v>
      </c>
      <c r="V45" s="99">
        <v>28.6</v>
      </c>
      <c r="W45" s="99">
        <v>5.0999999999999996</v>
      </c>
      <c r="X45" s="99"/>
      <c r="Y45" s="99"/>
      <c r="Z45" s="100"/>
      <c r="AA45" s="79">
        <f t="shared" si="7"/>
        <v>113.69999999999999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99.5</v>
      </c>
      <c r="D47" s="99">
        <v>29.5</v>
      </c>
      <c r="E47" s="99">
        <v>19</v>
      </c>
      <c r="F47" s="99">
        <v>25.3</v>
      </c>
      <c r="G47" s="99">
        <v>172.8</v>
      </c>
      <c r="H47" s="99"/>
      <c r="I47" s="99">
        <v>45.9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392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99.5</v>
      </c>
      <c r="D49" s="88">
        <f t="shared" si="8"/>
        <v>31.2</v>
      </c>
      <c r="E49" s="88">
        <f t="shared" si="8"/>
        <v>29.7</v>
      </c>
      <c r="F49" s="88">
        <f t="shared" si="8"/>
        <v>32.1</v>
      </c>
      <c r="G49" s="88">
        <f t="shared" si="8"/>
        <v>172.8</v>
      </c>
      <c r="H49" s="88">
        <f t="shared" si="8"/>
        <v>25.6</v>
      </c>
      <c r="I49" s="88">
        <f t="shared" si="8"/>
        <v>45.9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5</v>
      </c>
      <c r="O49" s="88">
        <f t="shared" si="8"/>
        <v>4.2</v>
      </c>
      <c r="P49" s="88">
        <f t="shared" si="8"/>
        <v>4.5999999999999996</v>
      </c>
      <c r="Q49" s="88">
        <f t="shared" si="8"/>
        <v>4.0999999999999996</v>
      </c>
      <c r="R49" s="88">
        <f t="shared" si="8"/>
        <v>4.2</v>
      </c>
      <c r="S49" s="88">
        <f t="shared" si="8"/>
        <v>2.6</v>
      </c>
      <c r="T49" s="88">
        <f t="shared" si="8"/>
        <v>1.1000000000000001</v>
      </c>
      <c r="U49" s="88">
        <f t="shared" si="8"/>
        <v>9.4</v>
      </c>
      <c r="V49" s="88">
        <f t="shared" si="8"/>
        <v>28.6</v>
      </c>
      <c r="W49" s="88">
        <f t="shared" si="8"/>
        <v>5.0999999999999996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505.70000000000005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180.01300000000001</v>
      </c>
      <c r="C52" s="88">
        <f t="shared" si="10"/>
        <v>99.539000000000001</v>
      </c>
      <c r="D52" s="88">
        <f t="shared" si="10"/>
        <v>32.100999999999999</v>
      </c>
      <c r="E52" s="88">
        <f t="shared" si="10"/>
        <v>31.376999999999999</v>
      </c>
      <c r="F52" s="88">
        <f t="shared" si="10"/>
        <v>32.670999999999999</v>
      </c>
      <c r="G52" s="88">
        <f t="shared" si="10"/>
        <v>172.8</v>
      </c>
      <c r="H52" s="88">
        <f t="shared" si="10"/>
        <v>45.66</v>
      </c>
      <c r="I52" s="88">
        <f t="shared" si="10"/>
        <v>127.47300000000001</v>
      </c>
      <c r="J52" s="88">
        <f t="shared" si="10"/>
        <v>82.555000000000007</v>
      </c>
      <c r="K52" s="88">
        <f t="shared" si="10"/>
        <v>79.953999999999994</v>
      </c>
      <c r="L52" s="88">
        <f t="shared" si="10"/>
        <v>49.158999999999999</v>
      </c>
      <c r="M52" s="88">
        <f t="shared" si="10"/>
        <v>161.38</v>
      </c>
      <c r="N52" s="88">
        <f t="shared" si="10"/>
        <v>271.82800000000003</v>
      </c>
      <c r="O52" s="88">
        <f t="shared" si="10"/>
        <v>278.98099999999994</v>
      </c>
      <c r="P52" s="88">
        <f t="shared" si="10"/>
        <v>113.113</v>
      </c>
      <c r="Q52" s="88">
        <f t="shared" si="10"/>
        <v>109.119</v>
      </c>
      <c r="R52" s="88">
        <f t="shared" si="10"/>
        <v>199.47699999999998</v>
      </c>
      <c r="S52" s="88">
        <f t="shared" si="10"/>
        <v>110.012</v>
      </c>
      <c r="T52" s="88">
        <f t="shared" si="10"/>
        <v>128.001</v>
      </c>
      <c r="U52" s="88">
        <f t="shared" si="10"/>
        <v>93.745000000000005</v>
      </c>
      <c r="V52" s="88">
        <f t="shared" si="10"/>
        <v>73.438000000000002</v>
      </c>
      <c r="W52" s="88">
        <f t="shared" si="10"/>
        <v>62.762999999999998</v>
      </c>
      <c r="X52" s="88">
        <f t="shared" si="10"/>
        <v>268.76799999999997</v>
      </c>
      <c r="Y52" s="88">
        <f t="shared" si="10"/>
        <v>292.73899999999998</v>
      </c>
      <c r="Z52" s="89" t="str">
        <f t="shared" si="10"/>
        <v/>
      </c>
      <c r="AA52" s="104">
        <f>SUM(B52:Z52)</f>
        <v>3096.6660000000002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45845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180.08699999999996</v>
      </c>
      <c r="C4" s="18">
        <v>99.564999999999984</v>
      </c>
      <c r="D4" s="18">
        <v>32.102999999999994</v>
      </c>
      <c r="E4" s="18">
        <v>31.367000000000001</v>
      </c>
      <c r="F4" s="18">
        <v>32.705999999999996</v>
      </c>
      <c r="G4" s="18">
        <v>172.84200000000001</v>
      </c>
      <c r="H4" s="18">
        <v>45.692999999999998</v>
      </c>
      <c r="I4" s="18">
        <v>127.44900000000003</v>
      </c>
      <c r="J4" s="18">
        <v>82.554999999999993</v>
      </c>
      <c r="K4" s="18">
        <v>79.954000000000008</v>
      </c>
      <c r="L4" s="18">
        <v>49.158999999999999</v>
      </c>
      <c r="M4" s="18">
        <v>161.38</v>
      </c>
      <c r="N4" s="18">
        <v>271.82800000000003</v>
      </c>
      <c r="O4" s="18">
        <v>278.98099999999999</v>
      </c>
      <c r="P4" s="18">
        <v>113.15600000000001</v>
      </c>
      <c r="Q4" s="18">
        <v>109.10400000000001</v>
      </c>
      <c r="R4" s="18">
        <v>199.47200000000004</v>
      </c>
      <c r="S4" s="18">
        <v>109.989</v>
      </c>
      <c r="T4" s="18">
        <v>128.00099999999998</v>
      </c>
      <c r="U4" s="18">
        <v>93.769000000000005</v>
      </c>
      <c r="V4" s="18">
        <v>73.418999999999997</v>
      </c>
      <c r="W4" s="18">
        <v>62.754000000000012</v>
      </c>
      <c r="X4" s="18">
        <v>268.76799999999997</v>
      </c>
      <c r="Y4" s="18">
        <v>292.74599999999998</v>
      </c>
      <c r="Z4" s="19"/>
      <c r="AA4" s="20">
        <f>SUM(B4:Z4)</f>
        <v>3096.8469999999998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110.26</v>
      </c>
      <c r="C7" s="28">
        <v>102.81</v>
      </c>
      <c r="D7" s="28">
        <v>102.56</v>
      </c>
      <c r="E7" s="28">
        <v>101.75</v>
      </c>
      <c r="F7" s="28">
        <v>101.91</v>
      </c>
      <c r="G7" s="28">
        <v>101.94</v>
      </c>
      <c r="H7" s="28">
        <v>132.54</v>
      </c>
      <c r="I7" s="28">
        <v>129.57</v>
      </c>
      <c r="J7" s="28">
        <v>95.74</v>
      </c>
      <c r="K7" s="28">
        <v>86.59</v>
      </c>
      <c r="L7" s="28">
        <v>65.27</v>
      </c>
      <c r="M7" s="28">
        <v>87.13</v>
      </c>
      <c r="N7" s="28">
        <v>93.78</v>
      </c>
      <c r="O7" s="28">
        <v>90.07</v>
      </c>
      <c r="P7" s="28">
        <v>87.27</v>
      </c>
      <c r="Q7" s="28">
        <v>90.88</v>
      </c>
      <c r="R7" s="28">
        <v>110.5</v>
      </c>
      <c r="S7" s="28">
        <v>119.22</v>
      </c>
      <c r="T7" s="28">
        <v>168.4</v>
      </c>
      <c r="U7" s="28">
        <v>173.13</v>
      </c>
      <c r="V7" s="28">
        <v>193.08</v>
      </c>
      <c r="W7" s="28">
        <v>151.84</v>
      </c>
      <c r="X7" s="28">
        <v>123.39</v>
      </c>
      <c r="Y7" s="28">
        <v>107.78</v>
      </c>
      <c r="Z7" s="29"/>
      <c r="AA7" s="30">
        <f>IF(SUM(B7:Z7)&lt;&gt;0,AVERAGEIF(B7:Z7,"&lt;&gt;"""),"")</f>
        <v>113.64208333333333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32.918999999999997</v>
      </c>
      <c r="U13" s="52"/>
      <c r="V13" s="52"/>
      <c r="W13" s="52"/>
      <c r="X13" s="52"/>
      <c r="Y13" s="52"/>
      <c r="Z13" s="53"/>
      <c r="AA13" s="54">
        <f t="shared" si="0"/>
        <v>32.918999999999997</v>
      </c>
    </row>
    <row r="14" spans="1:27" ht="24.95" customHeight="1" x14ac:dyDescent="0.2">
      <c r="A14" s="55" t="s">
        <v>10</v>
      </c>
      <c r="B14" s="56">
        <v>29.072999999999997</v>
      </c>
      <c r="C14" s="57">
        <v>24.345000000000002</v>
      </c>
      <c r="D14" s="57">
        <v>1.69</v>
      </c>
      <c r="E14" s="57">
        <v>1.56</v>
      </c>
      <c r="F14" s="57">
        <v>2.71</v>
      </c>
      <c r="G14" s="57">
        <v>43.273999999999994</v>
      </c>
      <c r="H14" s="57">
        <v>5.8079999999999998</v>
      </c>
      <c r="I14" s="57">
        <v>44.935000000000002</v>
      </c>
      <c r="J14" s="57">
        <v>29.917000000000002</v>
      </c>
      <c r="K14" s="57">
        <v>43.578000000000003</v>
      </c>
      <c r="L14" s="57">
        <v>2.3029999999999999</v>
      </c>
      <c r="M14" s="57">
        <v>0.41899999999999998</v>
      </c>
      <c r="N14" s="57"/>
      <c r="O14" s="57"/>
      <c r="P14" s="57">
        <v>0.79</v>
      </c>
      <c r="Q14" s="57">
        <v>7.6389999999999993</v>
      </c>
      <c r="R14" s="57">
        <v>10.65</v>
      </c>
      <c r="S14" s="57">
        <v>55.539000000000001</v>
      </c>
      <c r="T14" s="57">
        <v>47.368000000000002</v>
      </c>
      <c r="U14" s="57">
        <v>41.554999999999993</v>
      </c>
      <c r="V14" s="57">
        <v>21.176000000000002</v>
      </c>
      <c r="W14" s="57">
        <v>19.197000000000003</v>
      </c>
      <c r="X14" s="57">
        <v>12.747999999999999</v>
      </c>
      <c r="Y14" s="57">
        <v>8.9489999999999998</v>
      </c>
      <c r="Z14" s="58"/>
      <c r="AA14" s="59">
        <f t="shared" si="0"/>
        <v>455.22300000000001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29.072999999999997</v>
      </c>
      <c r="C16" s="62">
        <f t="shared" ref="C16:Z16" si="1">IF(LEN(C$2)&gt;0,SUM(C10:C15),"")</f>
        <v>24.345000000000002</v>
      </c>
      <c r="D16" s="62">
        <f t="shared" si="1"/>
        <v>1.69</v>
      </c>
      <c r="E16" s="62">
        <f t="shared" si="1"/>
        <v>1.56</v>
      </c>
      <c r="F16" s="62">
        <f t="shared" si="1"/>
        <v>2.71</v>
      </c>
      <c r="G16" s="62">
        <f t="shared" si="1"/>
        <v>43.273999999999994</v>
      </c>
      <c r="H16" s="62">
        <f t="shared" si="1"/>
        <v>5.8079999999999998</v>
      </c>
      <c r="I16" s="62">
        <f t="shared" si="1"/>
        <v>44.935000000000002</v>
      </c>
      <c r="J16" s="62">
        <f t="shared" si="1"/>
        <v>29.917000000000002</v>
      </c>
      <c r="K16" s="62">
        <f t="shared" si="1"/>
        <v>43.578000000000003</v>
      </c>
      <c r="L16" s="62">
        <f t="shared" si="1"/>
        <v>2.3029999999999999</v>
      </c>
      <c r="M16" s="62">
        <f t="shared" si="1"/>
        <v>0.41899999999999998</v>
      </c>
      <c r="N16" s="62">
        <f t="shared" si="1"/>
        <v>0</v>
      </c>
      <c r="O16" s="62">
        <f t="shared" si="1"/>
        <v>0</v>
      </c>
      <c r="P16" s="62">
        <f t="shared" si="1"/>
        <v>0.79</v>
      </c>
      <c r="Q16" s="62">
        <f t="shared" si="1"/>
        <v>7.6389999999999993</v>
      </c>
      <c r="R16" s="62">
        <f t="shared" si="1"/>
        <v>10.65</v>
      </c>
      <c r="S16" s="62">
        <f t="shared" si="1"/>
        <v>55.539000000000001</v>
      </c>
      <c r="T16" s="62">
        <f t="shared" si="1"/>
        <v>80.287000000000006</v>
      </c>
      <c r="U16" s="62">
        <f t="shared" si="1"/>
        <v>41.554999999999993</v>
      </c>
      <c r="V16" s="62">
        <f t="shared" si="1"/>
        <v>21.176000000000002</v>
      </c>
      <c r="W16" s="62">
        <f t="shared" si="1"/>
        <v>19.197000000000003</v>
      </c>
      <c r="X16" s="62">
        <f t="shared" si="1"/>
        <v>12.747999999999999</v>
      </c>
      <c r="Y16" s="62">
        <f t="shared" si="1"/>
        <v>8.9489999999999998</v>
      </c>
      <c r="Z16" s="63" t="str">
        <f t="shared" si="1"/>
        <v/>
      </c>
      <c r="AA16" s="64">
        <f>SUM(AA10:AA15)</f>
        <v>488.142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75</v>
      </c>
      <c r="Z19" s="73"/>
      <c r="AA19" s="74">
        <f t="shared" ref="AA19:AA25" si="2">SUM(B19:Z19)</f>
        <v>75</v>
      </c>
    </row>
    <row r="20" spans="1:27" ht="24.95" customHeight="1" x14ac:dyDescent="0.2">
      <c r="A20" s="75" t="s">
        <v>15</v>
      </c>
      <c r="B20" s="76">
        <v>19.311</v>
      </c>
      <c r="C20" s="77">
        <v>13.987</v>
      </c>
      <c r="D20" s="77">
        <v>14.412000000000001</v>
      </c>
      <c r="E20" s="77">
        <v>14.186</v>
      </c>
      <c r="F20" s="77">
        <v>15.198</v>
      </c>
      <c r="G20" s="77">
        <v>21.117000000000001</v>
      </c>
      <c r="H20" s="77">
        <v>16.835999999999999</v>
      </c>
      <c r="I20" s="77">
        <v>16.347000000000001</v>
      </c>
      <c r="J20" s="77">
        <v>10.71</v>
      </c>
      <c r="K20" s="77">
        <v>5.6930000000000005</v>
      </c>
      <c r="L20" s="77">
        <v>11.166</v>
      </c>
      <c r="M20" s="77">
        <v>4.633</v>
      </c>
      <c r="N20" s="77">
        <v>1.528</v>
      </c>
      <c r="O20" s="77">
        <v>1.4810000000000001</v>
      </c>
      <c r="P20" s="77">
        <v>7.8390000000000004</v>
      </c>
      <c r="Q20" s="77">
        <v>20.296000000000003</v>
      </c>
      <c r="R20" s="77">
        <v>14.940999999999999</v>
      </c>
      <c r="S20" s="77">
        <v>15.03</v>
      </c>
      <c r="T20" s="77">
        <v>14.832000000000001</v>
      </c>
      <c r="U20" s="77">
        <v>15.074</v>
      </c>
      <c r="V20" s="77">
        <v>17.064000000000004</v>
      </c>
      <c r="W20" s="77">
        <v>12.707000000000001</v>
      </c>
      <c r="X20" s="77">
        <v>12.492000000000001</v>
      </c>
      <c r="Y20" s="77">
        <v>12.394</v>
      </c>
      <c r="Z20" s="78"/>
      <c r="AA20" s="79">
        <f t="shared" si="2"/>
        <v>309.27400000000006</v>
      </c>
    </row>
    <row r="21" spans="1:27" ht="24.95" customHeight="1" x14ac:dyDescent="0.2">
      <c r="A21" s="75" t="s">
        <v>16</v>
      </c>
      <c r="B21" s="80">
        <v>73.803000000000011</v>
      </c>
      <c r="C21" s="81">
        <v>51.832999999999998</v>
      </c>
      <c r="D21" s="81">
        <v>16.001000000000001</v>
      </c>
      <c r="E21" s="81">
        <v>15.621</v>
      </c>
      <c r="F21" s="81">
        <v>14.797999999999998</v>
      </c>
      <c r="G21" s="81">
        <v>63.951000000000001</v>
      </c>
      <c r="H21" s="81">
        <v>23.048999999999999</v>
      </c>
      <c r="I21" s="81">
        <v>65.766999999999996</v>
      </c>
      <c r="J21" s="81">
        <v>41.928000000000004</v>
      </c>
      <c r="K21" s="81">
        <v>30.683</v>
      </c>
      <c r="L21" s="81">
        <v>35.690000000000005</v>
      </c>
      <c r="M21" s="81">
        <v>5.2279999999999998</v>
      </c>
      <c r="N21" s="81"/>
      <c r="O21" s="81"/>
      <c r="P21" s="81">
        <v>35.027000000000001</v>
      </c>
      <c r="Q21" s="81">
        <v>59.569000000000003</v>
      </c>
      <c r="R21" s="81">
        <v>40.981000000000002</v>
      </c>
      <c r="S21" s="81">
        <v>39.42</v>
      </c>
      <c r="T21" s="81">
        <v>32.882000000000005</v>
      </c>
      <c r="U21" s="81">
        <v>37.14</v>
      </c>
      <c r="V21" s="81">
        <v>35.179000000000002</v>
      </c>
      <c r="W21" s="81">
        <v>30.85</v>
      </c>
      <c r="X21" s="81">
        <v>28.927999999999997</v>
      </c>
      <c r="Y21" s="81">
        <v>25.803000000000001</v>
      </c>
      <c r="Z21" s="78"/>
      <c r="AA21" s="79">
        <f t="shared" si="2"/>
        <v>804.13099999999997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93.114000000000004</v>
      </c>
      <c r="C26" s="88">
        <f t="shared" ref="C26:Z26" si="3">IF(LEN(C$2)&gt;0,SUM(C19:C25),"")</f>
        <v>65.819999999999993</v>
      </c>
      <c r="D26" s="88">
        <f t="shared" si="3"/>
        <v>30.413000000000004</v>
      </c>
      <c r="E26" s="88">
        <f t="shared" si="3"/>
        <v>29.807000000000002</v>
      </c>
      <c r="F26" s="88">
        <f t="shared" si="3"/>
        <v>29.995999999999999</v>
      </c>
      <c r="G26" s="88">
        <f t="shared" si="3"/>
        <v>85.067999999999998</v>
      </c>
      <c r="H26" s="88">
        <f t="shared" si="3"/>
        <v>39.884999999999998</v>
      </c>
      <c r="I26" s="88">
        <f t="shared" si="3"/>
        <v>82.114000000000004</v>
      </c>
      <c r="J26" s="88">
        <f t="shared" si="3"/>
        <v>52.638000000000005</v>
      </c>
      <c r="K26" s="88">
        <f t="shared" si="3"/>
        <v>36.375999999999998</v>
      </c>
      <c r="L26" s="88">
        <f t="shared" si="3"/>
        <v>46.856000000000009</v>
      </c>
      <c r="M26" s="88">
        <f t="shared" si="3"/>
        <v>9.8610000000000007</v>
      </c>
      <c r="N26" s="88">
        <f t="shared" si="3"/>
        <v>1.528</v>
      </c>
      <c r="O26" s="88">
        <f t="shared" si="3"/>
        <v>1.4810000000000001</v>
      </c>
      <c r="P26" s="88">
        <f t="shared" si="3"/>
        <v>42.866</v>
      </c>
      <c r="Q26" s="88">
        <f t="shared" si="3"/>
        <v>79.865000000000009</v>
      </c>
      <c r="R26" s="88">
        <f t="shared" si="3"/>
        <v>55.921999999999997</v>
      </c>
      <c r="S26" s="88">
        <f t="shared" si="3"/>
        <v>54.45</v>
      </c>
      <c r="T26" s="88">
        <f t="shared" si="3"/>
        <v>47.714000000000006</v>
      </c>
      <c r="U26" s="88">
        <f t="shared" si="3"/>
        <v>52.213999999999999</v>
      </c>
      <c r="V26" s="88">
        <f t="shared" si="3"/>
        <v>52.243000000000009</v>
      </c>
      <c r="W26" s="88">
        <f t="shared" si="3"/>
        <v>43.557000000000002</v>
      </c>
      <c r="X26" s="88">
        <f t="shared" si="3"/>
        <v>41.42</v>
      </c>
      <c r="Y26" s="88">
        <f t="shared" si="3"/>
        <v>113.197</v>
      </c>
      <c r="Z26" s="89" t="str">
        <f t="shared" si="3"/>
        <v/>
      </c>
      <c r="AA26" s="90">
        <f>SUM(AA19:AA25)</f>
        <v>1188.405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122.187</v>
      </c>
      <c r="C30" s="77">
        <v>90.165000000000006</v>
      </c>
      <c r="D30" s="77">
        <v>32.103000000000002</v>
      </c>
      <c r="E30" s="77">
        <v>31.367000000000001</v>
      </c>
      <c r="F30" s="77">
        <v>32.706000000000003</v>
      </c>
      <c r="G30" s="77">
        <v>128.34200000000001</v>
      </c>
      <c r="H30" s="77">
        <v>45.692999999999998</v>
      </c>
      <c r="I30" s="77">
        <v>127.04900000000001</v>
      </c>
      <c r="J30" s="77">
        <v>82.555000000000007</v>
      </c>
      <c r="K30" s="77">
        <v>79.953999999999994</v>
      </c>
      <c r="L30" s="77">
        <v>49.158999999999999</v>
      </c>
      <c r="M30" s="77">
        <v>10.28</v>
      </c>
      <c r="N30" s="77">
        <v>1.528</v>
      </c>
      <c r="O30" s="77">
        <v>1.4810000000000001</v>
      </c>
      <c r="P30" s="77">
        <v>43.655999999999999</v>
      </c>
      <c r="Q30" s="77">
        <v>87.504000000000005</v>
      </c>
      <c r="R30" s="77">
        <v>66.572000000000003</v>
      </c>
      <c r="S30" s="77">
        <v>109.989</v>
      </c>
      <c r="T30" s="77">
        <v>128.001</v>
      </c>
      <c r="U30" s="77">
        <v>93.769000000000005</v>
      </c>
      <c r="V30" s="77">
        <v>73.418999999999997</v>
      </c>
      <c r="W30" s="77">
        <v>62.753999999999998</v>
      </c>
      <c r="X30" s="77">
        <v>54.167999999999999</v>
      </c>
      <c r="Y30" s="77">
        <v>122.146</v>
      </c>
      <c r="Z30" s="78"/>
      <c r="AA30" s="79">
        <f>SUM(B30:Z30)</f>
        <v>1676.5469999999998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122.187</v>
      </c>
      <c r="C32" s="62">
        <f t="shared" ref="C32:Z32" si="4">IF(LEN(C$2)&gt;0,SUM(C29:C31),"")</f>
        <v>90.165000000000006</v>
      </c>
      <c r="D32" s="62">
        <f t="shared" si="4"/>
        <v>32.103000000000002</v>
      </c>
      <c r="E32" s="62">
        <f t="shared" si="4"/>
        <v>31.367000000000001</v>
      </c>
      <c r="F32" s="62">
        <f t="shared" si="4"/>
        <v>32.706000000000003</v>
      </c>
      <c r="G32" s="62">
        <f t="shared" si="4"/>
        <v>128.34200000000001</v>
      </c>
      <c r="H32" s="62">
        <f t="shared" si="4"/>
        <v>45.692999999999998</v>
      </c>
      <c r="I32" s="62">
        <f t="shared" si="4"/>
        <v>127.04900000000001</v>
      </c>
      <c r="J32" s="62">
        <f t="shared" si="4"/>
        <v>82.555000000000007</v>
      </c>
      <c r="K32" s="62">
        <f t="shared" si="4"/>
        <v>79.953999999999994</v>
      </c>
      <c r="L32" s="62">
        <f t="shared" si="4"/>
        <v>49.158999999999999</v>
      </c>
      <c r="M32" s="62">
        <f t="shared" si="4"/>
        <v>10.28</v>
      </c>
      <c r="N32" s="62">
        <f t="shared" si="4"/>
        <v>1.528</v>
      </c>
      <c r="O32" s="62">
        <f t="shared" si="4"/>
        <v>1.4810000000000001</v>
      </c>
      <c r="P32" s="62">
        <f t="shared" si="4"/>
        <v>43.655999999999999</v>
      </c>
      <c r="Q32" s="62">
        <f t="shared" si="4"/>
        <v>87.504000000000005</v>
      </c>
      <c r="R32" s="62">
        <f t="shared" si="4"/>
        <v>66.572000000000003</v>
      </c>
      <c r="S32" s="62">
        <f t="shared" si="4"/>
        <v>109.989</v>
      </c>
      <c r="T32" s="62">
        <f t="shared" si="4"/>
        <v>128.001</v>
      </c>
      <c r="U32" s="62">
        <f t="shared" si="4"/>
        <v>93.769000000000005</v>
      </c>
      <c r="V32" s="62">
        <f t="shared" si="4"/>
        <v>73.418999999999997</v>
      </c>
      <c r="W32" s="62">
        <f t="shared" si="4"/>
        <v>62.753999999999998</v>
      </c>
      <c r="X32" s="62">
        <f t="shared" si="4"/>
        <v>54.167999999999999</v>
      </c>
      <c r="Y32" s="62">
        <f t="shared" si="4"/>
        <v>122.146</v>
      </c>
      <c r="Z32" s="63" t="str">
        <f t="shared" si="4"/>
        <v/>
      </c>
      <c r="AA32" s="64">
        <f>SUM(AA29:AA31)</f>
        <v>1676.5469999999998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55.4</v>
      </c>
      <c r="C37" s="99">
        <v>9.4</v>
      </c>
      <c r="D37" s="99"/>
      <c r="E37" s="99"/>
      <c r="F37" s="99"/>
      <c r="G37" s="99">
        <v>44.5</v>
      </c>
      <c r="H37" s="99"/>
      <c r="I37" s="99">
        <v>0.4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4.9000000000000004</v>
      </c>
      <c r="Y37" s="99">
        <v>7.4</v>
      </c>
      <c r="Z37" s="100"/>
      <c r="AA37" s="79">
        <f t="shared" si="5"/>
        <v>122.00000000000001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2.5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>
        <v>151.1</v>
      </c>
      <c r="N39" s="99">
        <v>270.3</v>
      </c>
      <c r="O39" s="99">
        <v>277.5</v>
      </c>
      <c r="P39" s="99">
        <v>69.5</v>
      </c>
      <c r="Q39" s="99">
        <v>21.6</v>
      </c>
      <c r="R39" s="99">
        <v>132.9</v>
      </c>
      <c r="S39" s="99"/>
      <c r="T39" s="99"/>
      <c r="U39" s="99"/>
      <c r="V39" s="99"/>
      <c r="W39" s="99"/>
      <c r="X39" s="99">
        <v>209.7</v>
      </c>
      <c r="Y39" s="99">
        <v>163.19999999999999</v>
      </c>
      <c r="Z39" s="100"/>
      <c r="AA39" s="79">
        <f t="shared" si="5"/>
        <v>1298.3</v>
      </c>
    </row>
    <row r="40" spans="1:27" ht="30" customHeight="1" thickBot="1" x14ac:dyDescent="0.25">
      <c r="A40" s="86" t="s">
        <v>46</v>
      </c>
      <c r="B40" s="87">
        <f>IF(LEN(B$2)&gt;0,SUM(B35:B39),"")</f>
        <v>57.9</v>
      </c>
      <c r="C40" s="88">
        <f t="shared" ref="C40:Z40" si="6">IF(LEN(C$2)&gt;0,SUM(C35:C39),"")</f>
        <v>9.4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44.5</v>
      </c>
      <c r="H40" s="88">
        <f t="shared" si="6"/>
        <v>0</v>
      </c>
      <c r="I40" s="88">
        <f t="shared" si="6"/>
        <v>0.4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151.1</v>
      </c>
      <c r="N40" s="88">
        <f t="shared" si="6"/>
        <v>270.3</v>
      </c>
      <c r="O40" s="88">
        <f t="shared" si="6"/>
        <v>277.5</v>
      </c>
      <c r="P40" s="88">
        <f t="shared" si="6"/>
        <v>69.5</v>
      </c>
      <c r="Q40" s="88">
        <f t="shared" si="6"/>
        <v>21.6</v>
      </c>
      <c r="R40" s="88">
        <f t="shared" si="6"/>
        <v>132.9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214.6</v>
      </c>
      <c r="Y40" s="88">
        <f t="shared" si="6"/>
        <v>170.6</v>
      </c>
      <c r="Z40" s="89" t="str">
        <f t="shared" si="6"/>
        <v/>
      </c>
      <c r="AA40" s="90">
        <f t="shared" si="5"/>
        <v>1420.3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55.4</v>
      </c>
      <c r="C45" s="99">
        <v>9.4</v>
      </c>
      <c r="D45" s="99"/>
      <c r="E45" s="99"/>
      <c r="F45" s="99"/>
      <c r="G45" s="99">
        <v>44.5</v>
      </c>
      <c r="H45" s="99"/>
      <c r="I45" s="99">
        <v>0.4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4.9000000000000004</v>
      </c>
      <c r="Y45" s="99">
        <v>7.4</v>
      </c>
      <c r="Z45" s="100"/>
      <c r="AA45" s="79">
        <f t="shared" si="7"/>
        <v>122.00000000000001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2.5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151.1</v>
      </c>
      <c r="N47" s="99">
        <v>270.3</v>
      </c>
      <c r="O47" s="99">
        <v>277.5</v>
      </c>
      <c r="P47" s="99">
        <v>69.5</v>
      </c>
      <c r="Q47" s="99">
        <v>21.6</v>
      </c>
      <c r="R47" s="99">
        <v>132.9</v>
      </c>
      <c r="S47" s="99"/>
      <c r="T47" s="99"/>
      <c r="U47" s="99"/>
      <c r="V47" s="99"/>
      <c r="W47" s="99"/>
      <c r="X47" s="99">
        <v>209.7</v>
      </c>
      <c r="Y47" s="99">
        <v>163.19999999999999</v>
      </c>
      <c r="Z47" s="100"/>
      <c r="AA47" s="79">
        <f t="shared" si="7"/>
        <v>1298.3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57.9</v>
      </c>
      <c r="C49" s="88">
        <f t="shared" ref="C49:Z49" si="8">IF(LEN(C$2)&gt;0,SUM(C43:C48),"")</f>
        <v>9.4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44.5</v>
      </c>
      <c r="H49" s="88">
        <f t="shared" si="8"/>
        <v>0</v>
      </c>
      <c r="I49" s="88">
        <f t="shared" si="8"/>
        <v>0.4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151.1</v>
      </c>
      <c r="N49" s="88">
        <f t="shared" si="8"/>
        <v>270.3</v>
      </c>
      <c r="O49" s="88">
        <f t="shared" si="8"/>
        <v>277.5</v>
      </c>
      <c r="P49" s="88">
        <f t="shared" si="8"/>
        <v>69.5</v>
      </c>
      <c r="Q49" s="88">
        <f t="shared" si="8"/>
        <v>21.6</v>
      </c>
      <c r="R49" s="88">
        <f t="shared" si="8"/>
        <v>132.9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214.6</v>
      </c>
      <c r="Y49" s="88">
        <f t="shared" si="8"/>
        <v>170.6</v>
      </c>
      <c r="Z49" s="89" t="str">
        <f t="shared" si="8"/>
        <v/>
      </c>
      <c r="AA49" s="90">
        <f t="shared" si="7"/>
        <v>1420.3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180.08699999999999</v>
      </c>
      <c r="C52" s="88">
        <f t="shared" ref="C52:Z52" si="10">IF(LEN(C$2)&gt;0,SUM(C10:C15)+C26+C40,"")</f>
        <v>99.564999999999998</v>
      </c>
      <c r="D52" s="88">
        <f t="shared" si="10"/>
        <v>32.103000000000002</v>
      </c>
      <c r="E52" s="88">
        <f t="shared" si="10"/>
        <v>31.367000000000001</v>
      </c>
      <c r="F52" s="88">
        <f t="shared" si="10"/>
        <v>32.705999999999996</v>
      </c>
      <c r="G52" s="88">
        <f t="shared" si="10"/>
        <v>172.84199999999998</v>
      </c>
      <c r="H52" s="88">
        <f t="shared" si="10"/>
        <v>45.692999999999998</v>
      </c>
      <c r="I52" s="88">
        <f t="shared" si="10"/>
        <v>127.44900000000001</v>
      </c>
      <c r="J52" s="88">
        <f t="shared" si="10"/>
        <v>82.555000000000007</v>
      </c>
      <c r="K52" s="88">
        <f t="shared" si="10"/>
        <v>79.954000000000008</v>
      </c>
      <c r="L52" s="88">
        <f t="shared" si="10"/>
        <v>49.159000000000006</v>
      </c>
      <c r="M52" s="88">
        <f t="shared" si="10"/>
        <v>161.38</v>
      </c>
      <c r="N52" s="88">
        <f t="shared" si="10"/>
        <v>271.82800000000003</v>
      </c>
      <c r="O52" s="88">
        <f t="shared" si="10"/>
        <v>278.98099999999999</v>
      </c>
      <c r="P52" s="88">
        <f t="shared" si="10"/>
        <v>113.15600000000001</v>
      </c>
      <c r="Q52" s="88">
        <f t="shared" si="10"/>
        <v>109.10400000000001</v>
      </c>
      <c r="R52" s="88">
        <f t="shared" si="10"/>
        <v>199.47200000000001</v>
      </c>
      <c r="S52" s="88">
        <f t="shared" si="10"/>
        <v>109.989</v>
      </c>
      <c r="T52" s="88">
        <f t="shared" si="10"/>
        <v>128.001</v>
      </c>
      <c r="U52" s="88">
        <f t="shared" si="10"/>
        <v>93.768999999999991</v>
      </c>
      <c r="V52" s="88">
        <f t="shared" si="10"/>
        <v>73.419000000000011</v>
      </c>
      <c r="W52" s="88">
        <f t="shared" si="10"/>
        <v>62.754000000000005</v>
      </c>
      <c r="X52" s="88">
        <f t="shared" si="10"/>
        <v>268.76799999999997</v>
      </c>
      <c r="Y52" s="88">
        <f t="shared" si="10"/>
        <v>292.74599999999998</v>
      </c>
      <c r="Z52" s="89" t="str">
        <f t="shared" si="10"/>
        <v/>
      </c>
      <c r="AA52" s="104">
        <f>SUM(B52:Z52)</f>
        <v>3096.8470000000002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57.9</v>
      </c>
      <c r="C4" s="18">
        <v>-90.1</v>
      </c>
      <c r="D4" s="18">
        <v>-31.2</v>
      </c>
      <c r="E4" s="18">
        <v>-29.7</v>
      </c>
      <c r="F4" s="18">
        <v>-32.1</v>
      </c>
      <c r="G4" s="18">
        <v>-128.30000000000001</v>
      </c>
      <c r="H4" s="18">
        <v>-25.6</v>
      </c>
      <c r="I4" s="18">
        <v>-45.5</v>
      </c>
      <c r="J4" s="18"/>
      <c r="K4" s="18"/>
      <c r="L4" s="18"/>
      <c r="M4" s="18">
        <v>151.1</v>
      </c>
      <c r="N4" s="18">
        <v>265.3</v>
      </c>
      <c r="O4" s="18">
        <v>273.3</v>
      </c>
      <c r="P4" s="18">
        <v>64.900000000000006</v>
      </c>
      <c r="Q4" s="18">
        <v>17.5</v>
      </c>
      <c r="R4" s="18">
        <v>128.70000000000002</v>
      </c>
      <c r="S4" s="18">
        <v>-2.6</v>
      </c>
      <c r="T4" s="18">
        <v>-1.1000000000000001</v>
      </c>
      <c r="U4" s="18">
        <v>-9.4</v>
      </c>
      <c r="V4" s="18">
        <v>-28.6</v>
      </c>
      <c r="W4" s="18">
        <v>-5.0999999999999996</v>
      </c>
      <c r="X4" s="18">
        <v>214.6</v>
      </c>
      <c r="Y4" s="18">
        <v>170.6</v>
      </c>
      <c r="Z4" s="19"/>
      <c r="AA4" s="111">
        <f>SUM(B4:Z4)</f>
        <v>914.6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110.26</v>
      </c>
      <c r="C7" s="117">
        <v>102.81</v>
      </c>
      <c r="D7" s="117">
        <v>102.56</v>
      </c>
      <c r="E7" s="117">
        <v>101.75</v>
      </c>
      <c r="F7" s="117">
        <v>101.91</v>
      </c>
      <c r="G7" s="117">
        <v>101.94</v>
      </c>
      <c r="H7" s="117">
        <v>132.54</v>
      </c>
      <c r="I7" s="117">
        <v>129.57</v>
      </c>
      <c r="J7" s="117">
        <v>95.74</v>
      </c>
      <c r="K7" s="117">
        <v>86.59</v>
      </c>
      <c r="L7" s="117">
        <v>65.27</v>
      </c>
      <c r="M7" s="117">
        <v>87.13</v>
      </c>
      <c r="N7" s="117">
        <v>93.78</v>
      </c>
      <c r="O7" s="117">
        <v>90.07</v>
      </c>
      <c r="P7" s="117">
        <v>87.27</v>
      </c>
      <c r="Q7" s="117">
        <v>90.88</v>
      </c>
      <c r="R7" s="117">
        <v>110.5</v>
      </c>
      <c r="S7" s="117">
        <v>119.22</v>
      </c>
      <c r="T7" s="117">
        <v>168.4</v>
      </c>
      <c r="U7" s="117">
        <v>173.13</v>
      </c>
      <c r="V7" s="117">
        <v>193.08</v>
      </c>
      <c r="W7" s="117">
        <v>151.84</v>
      </c>
      <c r="X7" s="117">
        <v>123.39</v>
      </c>
      <c r="Y7" s="117">
        <v>107.78</v>
      </c>
      <c r="Z7" s="118"/>
      <c r="AA7" s="119">
        <f>IF(SUM(B7:Z7)&lt;&gt;0,AVERAGEIF(B7:Z7,"&lt;&gt;"""),"")</f>
        <v>113.64208333333333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1.7</v>
      </c>
      <c r="E13" s="129">
        <v>10.7</v>
      </c>
      <c r="F13" s="129">
        <v>6.8</v>
      </c>
      <c r="G13" s="129"/>
      <c r="H13" s="129">
        <v>25.6</v>
      </c>
      <c r="I13" s="129"/>
      <c r="J13" s="129"/>
      <c r="K13" s="129"/>
      <c r="L13" s="129"/>
      <c r="M13" s="129"/>
      <c r="N13" s="129">
        <v>5</v>
      </c>
      <c r="O13" s="129">
        <v>4.2</v>
      </c>
      <c r="P13" s="129">
        <v>4.5999999999999996</v>
      </c>
      <c r="Q13" s="129">
        <v>4.0999999999999996</v>
      </c>
      <c r="R13" s="129">
        <v>4.2</v>
      </c>
      <c r="S13" s="129">
        <v>2.6</v>
      </c>
      <c r="T13" s="129">
        <v>1.1000000000000001</v>
      </c>
      <c r="U13" s="129">
        <v>9.4</v>
      </c>
      <c r="V13" s="129">
        <v>28.6</v>
      </c>
      <c r="W13" s="129">
        <v>5.0999999999999996</v>
      </c>
      <c r="X13" s="129"/>
      <c r="Y13" s="130"/>
      <c r="Z13" s="131"/>
      <c r="AA13" s="132">
        <f t="shared" si="0"/>
        <v>113.69999999999999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99.5</v>
      </c>
      <c r="D15" s="133">
        <v>29.5</v>
      </c>
      <c r="E15" s="133">
        <v>19</v>
      </c>
      <c r="F15" s="133">
        <v>25.3</v>
      </c>
      <c r="G15" s="133">
        <v>172.8</v>
      </c>
      <c r="H15" s="133"/>
      <c r="I15" s="133">
        <v>45.9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392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99.5</v>
      </c>
      <c r="D16" s="135">
        <f t="shared" si="1"/>
        <v>31.2</v>
      </c>
      <c r="E16" s="135">
        <f t="shared" si="1"/>
        <v>29.7</v>
      </c>
      <c r="F16" s="135">
        <f t="shared" si="1"/>
        <v>32.1</v>
      </c>
      <c r="G16" s="135">
        <f t="shared" si="1"/>
        <v>172.8</v>
      </c>
      <c r="H16" s="135">
        <f t="shared" si="1"/>
        <v>25.6</v>
      </c>
      <c r="I16" s="135">
        <f t="shared" si="1"/>
        <v>45.9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</v>
      </c>
      <c r="O16" s="135">
        <f t="shared" si="1"/>
        <v>4.2</v>
      </c>
      <c r="P16" s="135">
        <f t="shared" si="1"/>
        <v>4.5999999999999996</v>
      </c>
      <c r="Q16" s="135">
        <f t="shared" si="1"/>
        <v>4.0999999999999996</v>
      </c>
      <c r="R16" s="135">
        <f t="shared" si="1"/>
        <v>4.2</v>
      </c>
      <c r="S16" s="135">
        <f t="shared" si="1"/>
        <v>2.6</v>
      </c>
      <c r="T16" s="135">
        <f t="shared" si="1"/>
        <v>1.1000000000000001</v>
      </c>
      <c r="U16" s="135">
        <f t="shared" si="1"/>
        <v>9.4</v>
      </c>
      <c r="V16" s="135">
        <f t="shared" si="1"/>
        <v>28.6</v>
      </c>
      <c r="W16" s="135">
        <f t="shared" si="1"/>
        <v>5.0999999999999996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505.70000000000005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55.4</v>
      </c>
      <c r="C21" s="129">
        <v>9.4</v>
      </c>
      <c r="D21" s="129"/>
      <c r="E21" s="129"/>
      <c r="F21" s="129"/>
      <c r="G21" s="129">
        <v>44.5</v>
      </c>
      <c r="H21" s="129"/>
      <c r="I21" s="129">
        <v>0.4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>
        <v>4.9000000000000004</v>
      </c>
      <c r="Y21" s="130">
        <v>7.4</v>
      </c>
      <c r="Z21" s="131"/>
      <c r="AA21" s="132">
        <f t="shared" si="2"/>
        <v>122.00000000000001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2.5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151.1</v>
      </c>
      <c r="N23" s="133">
        <v>270.3</v>
      </c>
      <c r="O23" s="133">
        <v>277.5</v>
      </c>
      <c r="P23" s="133">
        <v>69.5</v>
      </c>
      <c r="Q23" s="133">
        <v>21.6</v>
      </c>
      <c r="R23" s="133">
        <v>132.9</v>
      </c>
      <c r="S23" s="133"/>
      <c r="T23" s="133"/>
      <c r="U23" s="133"/>
      <c r="V23" s="133"/>
      <c r="W23" s="133"/>
      <c r="X23" s="133">
        <v>209.7</v>
      </c>
      <c r="Y23" s="133">
        <v>163.19999999999999</v>
      </c>
      <c r="Z23" s="131"/>
      <c r="AA23" s="132">
        <f t="shared" si="2"/>
        <v>1298.3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57.9</v>
      </c>
      <c r="C24" s="135">
        <f t="shared" si="3"/>
        <v>9.4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44.5</v>
      </c>
      <c r="H24" s="135">
        <f t="shared" si="3"/>
        <v>0</v>
      </c>
      <c r="I24" s="135">
        <f t="shared" si="3"/>
        <v>0.4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151.1</v>
      </c>
      <c r="N24" s="135">
        <f t="shared" si="3"/>
        <v>270.3</v>
      </c>
      <c r="O24" s="135">
        <f t="shared" si="3"/>
        <v>277.5</v>
      </c>
      <c r="P24" s="135">
        <f t="shared" si="3"/>
        <v>69.5</v>
      </c>
      <c r="Q24" s="135">
        <f t="shared" si="3"/>
        <v>21.6</v>
      </c>
      <c r="R24" s="135">
        <f t="shared" si="3"/>
        <v>132.9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214.6</v>
      </c>
      <c r="Y24" s="135">
        <f t="shared" si="3"/>
        <v>170.6</v>
      </c>
      <c r="Z24" s="136" t="str">
        <f t="shared" si="3"/>
        <v/>
      </c>
      <c r="AA24" s="90">
        <f t="shared" si="2"/>
        <v>1420.3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2025-07-06T13:28:00Z</dcterms:created>
  <dcterms:modified xsi:type="dcterms:W3CDTF">2025-07-06T13:28:02Z</dcterms:modified>
</cp:coreProperties>
</file>