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<sst xmlns="http://schemas.openxmlformats.org/spreadsheetml/2006/main" count="119" uniqueCount="54">
  <si>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05/07/2025 16:28:32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</si>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</sst>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333-4216-AA6A-E1778081EB4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8">
                  <c:v>75</c:v>
                </c:pt>
                <c:pt idx="19">
                  <c:v>23.3</c:v>
                </c:pt>
                <c:pt idx="2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33-4216-AA6A-E1778081EB4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333-4216-AA6A-E1778081EB4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5">
                  <c:v>1.978</c:v>
                </c:pt>
                <c:pt idx="6">
                  <c:v>1.6619999999999999</c:v>
                </c:pt>
                <c:pt idx="8">
                  <c:v>0.72799999999999998</c:v>
                </c:pt>
                <c:pt idx="9">
                  <c:v>1.494</c:v>
                </c:pt>
                <c:pt idx="12">
                  <c:v>0.72299999999999998</c:v>
                </c:pt>
                <c:pt idx="15">
                  <c:v>3.21</c:v>
                </c:pt>
                <c:pt idx="16">
                  <c:v>17.515999999999998</c:v>
                </c:pt>
                <c:pt idx="17">
                  <c:v>10.956000000000001</c:v>
                </c:pt>
                <c:pt idx="18">
                  <c:v>1.6759999999999999</c:v>
                </c:pt>
                <c:pt idx="19">
                  <c:v>13.478</c:v>
                </c:pt>
                <c:pt idx="20">
                  <c:v>1.6379999999999999</c:v>
                </c:pt>
                <c:pt idx="21">
                  <c:v>1.6140000000000001</c:v>
                </c:pt>
                <c:pt idx="22">
                  <c:v>1.583</c:v>
                </c:pt>
                <c:pt idx="23">
                  <c:v>1.9530000000000001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33-4216-AA6A-E1778081EB4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333-4216-AA6A-E1778081EB4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333-4216-AA6A-E1778081EB4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333-4216-AA6A-E1778081EB4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333-4216-AA6A-E1778081EB4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333-4216-AA6A-E1778081EB4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8.1150000000000002</c:v>
                </c:pt>
                <c:pt idx="3">
                  <c:v>8.0449999999999999</c:v>
                </c:pt>
                <c:pt idx="4">
                  <c:v>11.079999999999998</c:v>
                </c:pt>
                <c:pt idx="5">
                  <c:v>18.111000000000001</c:v>
                </c:pt>
                <c:pt idx="17">
                  <c:v>21</c:v>
                </c:pt>
                <c:pt idx="18">
                  <c:v>2.9020000000000001</c:v>
                </c:pt>
                <c:pt idx="20">
                  <c:v>15.964</c:v>
                </c:pt>
                <c:pt idx="21">
                  <c:v>33.259</c:v>
                </c:pt>
                <c:pt idx="22">
                  <c:v>93</c:v>
                </c:pt>
                <c:pt idx="23">
                  <c:v>11.484999999999999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333-4216-AA6A-E1778081EB4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13.7</c:v>
                </c:pt>
                <c:pt idx="2">
                  <c:v>0.5</c:v>
                </c:pt>
                <c:pt idx="3">
                  <c:v>7.4</c:v>
                </c:pt>
                <c:pt idx="4">
                  <c:v>4.5999999999999996</c:v>
                </c:pt>
                <c:pt idx="5">
                  <c:v>0</c:v>
                </c:pt>
                <c:pt idx="6">
                  <c:v>13.9</c:v>
                </c:pt>
                <c:pt idx="7">
                  <c:v>32.4</c:v>
                </c:pt>
                <c:pt idx="8">
                  <c:v>47.2</c:v>
                </c:pt>
                <c:pt idx="9">
                  <c:v>0</c:v>
                </c:pt>
                <c:pt idx="10">
                  <c:v>0</c:v>
                </c:pt>
                <c:pt idx="11">
                  <c:v>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127.4</c:v>
                </c:pt>
                <c:pt idx="18">
                  <c:v>162.5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237.2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33-4216-AA6A-E1778081EB4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5.0999999999999997E-2</c:v>
                </c:pt>
                <c:pt idx="1">
                  <c:v>0.47500000000000003</c:v>
                </c:pt>
                <c:pt idx="2">
                  <c:v>6.2530000000000001</c:v>
                </c:pt>
                <c:pt idx="3">
                  <c:v>2.3460000000000001</c:v>
                </c:pt>
                <c:pt idx="4">
                  <c:v>1.5719999999999998</c:v>
                </c:pt>
                <c:pt idx="5">
                  <c:v>5.3999999999999999E-2</c:v>
                </c:pt>
                <c:pt idx="6">
                  <c:v>0.29400000000000004</c:v>
                </c:pt>
                <c:pt idx="7">
                  <c:v>0.106</c:v>
                </c:pt>
                <c:pt idx="8">
                  <c:v>7.0999999999999994E-2</c:v>
                </c:pt>
                <c:pt idx="9">
                  <c:v>24.475000000000001</c:v>
                </c:pt>
                <c:pt idx="10">
                  <c:v>157.53199999999998</c:v>
                </c:pt>
                <c:pt idx="11">
                  <c:v>115.77600000000001</c:v>
                </c:pt>
                <c:pt idx="12">
                  <c:v>113.35000000000001</c:v>
                </c:pt>
                <c:pt idx="13">
                  <c:v>155.94300000000001</c:v>
                </c:pt>
                <c:pt idx="14">
                  <c:v>148.03100000000001</c:v>
                </c:pt>
                <c:pt idx="15">
                  <c:v>74.23899999999999</c:v>
                </c:pt>
                <c:pt idx="16">
                  <c:v>64.379000000000005</c:v>
                </c:pt>
                <c:pt idx="17">
                  <c:v>19.058</c:v>
                </c:pt>
                <c:pt idx="18">
                  <c:v>1.06</c:v>
                </c:pt>
                <c:pt idx="19">
                  <c:v>13.994999999999999</c:v>
                </c:pt>
                <c:pt idx="20">
                  <c:v>2.9180000000000001</c:v>
                </c:pt>
                <c:pt idx="21">
                  <c:v>3.9569999999999999</c:v>
                </c:pt>
                <c:pt idx="22">
                  <c:v>2.4269999999999996</c:v>
                </c:pt>
                <c:pt idx="23">
                  <c:v>1.5609999999999999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333-4216-AA6A-E1778081EB4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333-4216-AA6A-E1778081EB4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333-4216-AA6A-E1778081E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</c:v>
                </c:pt>
                <c:pt idx="1">
                  <c:v>109.75</c:v>
                </c:pt>
                <c:pt idx="2">
                  <c:v>101.64</c:v>
                </c:pt>
                <c:pt idx="3">
                  <c:v>99.36</c:v>
                </c:pt>
                <c:pt idx="4">
                  <c:v>98.29</c:v>
                </c:pt>
                <c:pt idx="5">
                  <c:v>89.27</c:v>
                </c:pt>
                <c:pt idx="6">
                  <c:v>76.42</c:v>
                </c:pt>
                <c:pt idx="7">
                  <c:v>74.61</c:v>
                </c:pt>
                <c:pt idx="8">
                  <c:v>64.97</c:v>
                </c:pt>
                <c:pt idx="9">
                  <c:v>26.01</c:v>
                </c:pt>
                <c:pt idx="10">
                  <c:v>7.19</c:v>
                </c:pt>
                <c:pt idx="11">
                  <c:v>14.56</c:v>
                </c:pt>
                <c:pt idx="12">
                  <c:v>23.91</c:v>
                </c:pt>
                <c:pt idx="13">
                  <c:v>26.6</c:v>
                </c:pt>
                <c:pt idx="14">
                  <c:v>40.82</c:v>
                </c:pt>
                <c:pt idx="15">
                  <c:v>63.18</c:v>
                </c:pt>
                <c:pt idx="16">
                  <c:v>78.510000000000005</c:v>
                </c:pt>
                <c:pt idx="17">
                  <c:v>105.06</c:v>
                </c:pt>
                <c:pt idx="18">
                  <c:v>115.79</c:v>
                </c:pt>
                <c:pt idx="19">
                  <c:v>176.75</c:v>
                </c:pt>
                <c:pt idx="20">
                  <c:v>186.96</c:v>
                </c:pt>
                <c:pt idx="21">
                  <c:v>153.75</c:v>
                </c:pt>
                <c:pt idx="22">
                  <c:v>130.02000000000001</c:v>
                </c:pt>
                <c:pt idx="23">
                  <c:v>107.24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333-4216-AA6A-E1778081E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4AF-4A08-932C-4073B0A353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AF-4A08-932C-4073B0A353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11.272</c:v>
                </c:pt>
                <c:pt idx="1">
                  <c:v>7.3000000000000007</c:v>
                </c:pt>
                <c:pt idx="2">
                  <c:v>7.2789999999999999</c:v>
                </c:pt>
                <c:pt idx="3">
                  <c:v>7.2269999999999994</c:v>
                </c:pt>
                <c:pt idx="4">
                  <c:v>7.2330000000000005</c:v>
                </c:pt>
                <c:pt idx="5">
                  <c:v>3.4460000000000002</c:v>
                </c:pt>
                <c:pt idx="6">
                  <c:v>3.2909999999999999</c:v>
                </c:pt>
                <c:pt idx="7">
                  <c:v>3.0340000000000003</c:v>
                </c:pt>
                <c:pt idx="8">
                  <c:v>4.4009999999999998</c:v>
                </c:pt>
                <c:pt idx="9">
                  <c:v>3.9220000000000002</c:v>
                </c:pt>
                <c:pt idx="10">
                  <c:v>9.6760000000000002</c:v>
                </c:pt>
                <c:pt idx="11">
                  <c:v>6.82</c:v>
                </c:pt>
                <c:pt idx="12">
                  <c:v>5.7889999999999997</c:v>
                </c:pt>
                <c:pt idx="13">
                  <c:v>5.5380000000000003</c:v>
                </c:pt>
                <c:pt idx="14">
                  <c:v>9.968</c:v>
                </c:pt>
                <c:pt idx="15">
                  <c:v>3.6749999999999998</c:v>
                </c:pt>
                <c:pt idx="17">
                  <c:v>3.7519999999999998</c:v>
                </c:pt>
                <c:pt idx="18">
                  <c:v>4.4820000000000002</c:v>
                </c:pt>
                <c:pt idx="19">
                  <c:v>4.2039999999999997</c:v>
                </c:pt>
                <c:pt idx="20">
                  <c:v>5.1789999999999994</c:v>
                </c:pt>
                <c:pt idx="21">
                  <c:v>4.976</c:v>
                </c:pt>
                <c:pt idx="22">
                  <c:v>4.9050000000000002</c:v>
                </c:pt>
                <c:pt idx="23">
                  <c:v>6.4960000000000004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AF-4A08-932C-4073B0A353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49.665999999999997</c:v>
                </c:pt>
                <c:pt idx="1">
                  <c:v>5.9559999999999995</c:v>
                </c:pt>
                <c:pt idx="2">
                  <c:v>5.95</c:v>
                </c:pt>
                <c:pt idx="3">
                  <c:v>6.3100000000000005</c:v>
                </c:pt>
                <c:pt idx="4">
                  <c:v>5.8140000000000001</c:v>
                </c:pt>
                <c:pt idx="5">
                  <c:v>9.2040000000000006</c:v>
                </c:pt>
                <c:pt idx="6">
                  <c:v>6.4469999999999992</c:v>
                </c:pt>
                <c:pt idx="7">
                  <c:v>10.769</c:v>
                </c:pt>
                <c:pt idx="8">
                  <c:v>15.811</c:v>
                </c:pt>
                <c:pt idx="9">
                  <c:v>7.1440000000000001</c:v>
                </c:pt>
                <c:pt idx="10">
                  <c:v>62.448</c:v>
                </c:pt>
                <c:pt idx="11">
                  <c:v>56.143999999999998</c:v>
                </c:pt>
                <c:pt idx="12">
                  <c:v>39.65</c:v>
                </c:pt>
                <c:pt idx="13">
                  <c:v>63.582000000000001</c:v>
                </c:pt>
                <c:pt idx="14">
                  <c:v>79.091000000000008</c:v>
                </c:pt>
                <c:pt idx="15">
                  <c:v>67.347999999999999</c:v>
                </c:pt>
                <c:pt idx="17">
                  <c:v>4.4649999999999999</c:v>
                </c:pt>
                <c:pt idx="18">
                  <c:v>18.469000000000001</c:v>
                </c:pt>
                <c:pt idx="19">
                  <c:v>4.2380000000000004</c:v>
                </c:pt>
                <c:pt idx="20">
                  <c:v>22.616999999999997</c:v>
                </c:pt>
                <c:pt idx="21">
                  <c:v>15.381</c:v>
                </c:pt>
                <c:pt idx="22">
                  <c:v>11.234999999999999</c:v>
                </c:pt>
                <c:pt idx="23">
                  <c:v>18.803000000000001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AF-4A08-932C-4073B0A353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4AF-4A08-932C-4073B0A353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4AF-4A08-932C-4073B0A353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4AF-4A08-932C-4073B0A353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4AF-4A08-932C-4073B0A353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4AF-4A08-932C-4073B0A353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62.158999999999999</c:v>
                </c:pt>
                <c:pt idx="17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4AF-4A08-932C-4073B0A3535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81.900000000000006</c:v>
                </c:pt>
                <c:pt idx="17">
                  <c:v>120.2</c:v>
                </c:pt>
                <c:pt idx="18">
                  <c:v>178.4</c:v>
                </c:pt>
                <c:pt idx="19">
                  <c:v>42.2</c:v>
                </c:pt>
                <c:pt idx="20">
                  <c:v>0.4</c:v>
                </c:pt>
                <c:pt idx="21">
                  <c:v>0.6</c:v>
                </c:pt>
                <c:pt idx="22">
                  <c:v>73.2</c:v>
                </c:pt>
                <c:pt idx="23">
                  <c:v>125.7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4AF-4A08-932C-4073B0A353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56.454000000000001</c:v>
                </c:pt>
                <c:pt idx="1">
                  <c:v>0.88500000000000001</c:v>
                </c:pt>
                <c:pt idx="2">
                  <c:v>1.639</c:v>
                </c:pt>
                <c:pt idx="3">
                  <c:v>4.2350000000000003</c:v>
                </c:pt>
                <c:pt idx="4">
                  <c:v>4.2350000000000003</c:v>
                </c:pt>
                <c:pt idx="5">
                  <c:v>6.7930000000000001</c:v>
                </c:pt>
                <c:pt idx="6">
                  <c:v>6.1609999999999996</c:v>
                </c:pt>
                <c:pt idx="7">
                  <c:v>18.725000000000001</c:v>
                </c:pt>
                <c:pt idx="8">
                  <c:v>27.790000000000003</c:v>
                </c:pt>
                <c:pt idx="9">
                  <c:v>14.903</c:v>
                </c:pt>
                <c:pt idx="10">
                  <c:v>84.808000000000007</c:v>
                </c:pt>
                <c:pt idx="11">
                  <c:v>61.809000000000005</c:v>
                </c:pt>
                <c:pt idx="12">
                  <c:v>68.634</c:v>
                </c:pt>
                <c:pt idx="13">
                  <c:v>86.822999999999993</c:v>
                </c:pt>
                <c:pt idx="14">
                  <c:v>58.971999999999994</c:v>
                </c:pt>
                <c:pt idx="15">
                  <c:v>6.4260000000000002</c:v>
                </c:pt>
                <c:pt idx="18">
                  <c:v>41.762999999999998</c:v>
                </c:pt>
                <c:pt idx="19">
                  <c:v>0.112</c:v>
                </c:pt>
                <c:pt idx="20">
                  <c:v>16.738</c:v>
                </c:pt>
                <c:pt idx="21">
                  <c:v>17.896999999999998</c:v>
                </c:pt>
                <c:pt idx="22">
                  <c:v>7.6560000000000006</c:v>
                </c:pt>
                <c:pt idx="23">
                  <c:v>26.213999999999999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4AF-4A08-932C-4073B0A353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4AF-4A08-932C-4073B0A353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20">
                  <c:v>3.601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4AF-4A08-932C-4073B0A35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</c:v>
                </c:pt>
                <c:pt idx="1">
                  <c:v>109.75</c:v>
                </c:pt>
                <c:pt idx="2">
                  <c:v>101.64</c:v>
                </c:pt>
                <c:pt idx="3">
                  <c:v>99.36</c:v>
                </c:pt>
                <c:pt idx="4">
                  <c:v>98.29</c:v>
                </c:pt>
                <c:pt idx="5">
                  <c:v>89.27</c:v>
                </c:pt>
                <c:pt idx="6">
                  <c:v>76.42</c:v>
                </c:pt>
                <c:pt idx="7">
                  <c:v>74.61</c:v>
                </c:pt>
                <c:pt idx="8">
                  <c:v>64.97</c:v>
                </c:pt>
                <c:pt idx="9">
                  <c:v>26.01</c:v>
                </c:pt>
                <c:pt idx="10">
                  <c:v>7.19</c:v>
                </c:pt>
                <c:pt idx="11">
                  <c:v>14.56</c:v>
                </c:pt>
                <c:pt idx="12">
                  <c:v>23.91</c:v>
                </c:pt>
                <c:pt idx="13">
                  <c:v>26.6</c:v>
                </c:pt>
                <c:pt idx="14">
                  <c:v>40.82</c:v>
                </c:pt>
                <c:pt idx="15">
                  <c:v>63.18</c:v>
                </c:pt>
                <c:pt idx="16">
                  <c:v>78.510000000000005</c:v>
                </c:pt>
                <c:pt idx="17">
                  <c:v>105.06</c:v>
                </c:pt>
                <c:pt idx="18">
                  <c:v>115.79</c:v>
                </c:pt>
                <c:pt idx="19">
                  <c:v>176.75</c:v>
                </c:pt>
                <c:pt idx="20">
                  <c:v>186.96</c:v>
                </c:pt>
                <c:pt idx="21">
                  <c:v>153.75</c:v>
                </c:pt>
                <c:pt idx="22">
                  <c:v>130.02000000000001</c:v>
                </c:pt>
                <c:pt idx="23">
                  <c:v>107.24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4AF-4A08-932C-4073B0A35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180.05099999999999</v>
      </c>
      <c r="C4" s="18">
        <v>14.174999999999999</v>
      </c>
      <c r="D4" s="18">
        <v>14.868</v>
      </c>
      <c r="E4" s="18">
        <v>17.791</v>
      </c>
      <c r="F4" s="18">
        <v>17.251999999999995</v>
      </c>
      <c r="G4" s="18">
        <v>20.143000000000001</v>
      </c>
      <c r="H4" s="18">
        <v>15.856000000000002</v>
      </c>
      <c r="I4" s="18">
        <v>32.506</v>
      </c>
      <c r="J4" s="18">
        <v>47.999000000000002</v>
      </c>
      <c r="K4" s="18">
        <v>25.969000000000001</v>
      </c>
      <c r="L4" s="18">
        <v>157.53199999999998</v>
      </c>
      <c r="M4" s="18">
        <v>124.77600000000001</v>
      </c>
      <c r="N4" s="18">
        <v>114.07300000000001</v>
      </c>
      <c r="O4" s="18">
        <v>155.94300000000001</v>
      </c>
      <c r="P4" s="18">
        <v>148.03100000000001</v>
      </c>
      <c r="Q4" s="18">
        <v>77.448999999999998</v>
      </c>
      <c r="R4" s="18">
        <v>81.894999999999982</v>
      </c>
      <c r="S4" s="18">
        <v>178.41400000000002</v>
      </c>
      <c r="T4" s="18">
        <v>243.13799999999998</v>
      </c>
      <c r="U4" s="18">
        <v>50.772999999999996</v>
      </c>
      <c r="V4" s="18">
        <v>48.52</v>
      </c>
      <c r="W4" s="18">
        <v>38.83</v>
      </c>
      <c r="X4" s="18">
        <v>97.01</v>
      </c>
      <c r="Y4" s="18">
        <v>252.19899999999998</v>
      </c>
      <c r="Z4" s="19"/>
      <c r="AA4" s="20">
        <f>SUM(B4:Z4)</f>
        <v>2155.1929999999998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</v>
      </c>
      <c r="C7" s="28">
        <v>109.75</v>
      </c>
      <c r="D7" s="28">
        <v>101.64</v>
      </c>
      <c r="E7" s="28">
        <v>99.36</v>
      </c>
      <c r="F7" s="28">
        <v>98.29</v>
      </c>
      <c r="G7" s="28">
        <v>89.27</v>
      </c>
      <c r="H7" s="28">
        <v>76.42</v>
      </c>
      <c r="I7" s="28">
        <v>74.61</v>
      </c>
      <c r="J7" s="28">
        <v>64.97</v>
      </c>
      <c r="K7" s="28">
        <v>26.01</v>
      </c>
      <c r="L7" s="28">
        <v>7.19</v>
      </c>
      <c r="M7" s="28">
        <v>14.56</v>
      </c>
      <c r="N7" s="28">
        <v>23.91</v>
      </c>
      <c r="O7" s="28">
        <v>26.6</v>
      </c>
      <c r="P7" s="28">
        <v>40.82</v>
      </c>
      <c r="Q7" s="28">
        <v>63.18</v>
      </c>
      <c r="R7" s="28">
        <v>78.510000000000005</v>
      </c>
      <c r="S7" s="28">
        <v>105.06</v>
      </c>
      <c r="T7" s="28">
        <v>115.79</v>
      </c>
      <c r="U7" s="28">
        <v>176.75</v>
      </c>
      <c r="V7" s="28">
        <v>186.96</v>
      </c>
      <c r="W7" s="28">
        <v>153.75</v>
      </c>
      <c r="X7" s="28">
        <v>130.02000000000001</v>
      </c>
      <c r="Y7" s="28">
        <v>107.24</v>
      </c>
      <c r="Z7" s="29"/>
      <c r="AA7" s="30">
        <f>IF(SUM(B7:Z7)&lt;&gt;0,AVERAGEIF(B7:Z7,"&lt;&gt;"""),"")</f>
        <v>86.152499999999989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8.1150000000000002</v>
      </c>
      <c r="E12" s="52">
        <v>8.0449999999999999</v>
      </c>
      <c r="F12" s="52">
        <v>11.079999999999998</v>
      </c>
      <c r="G12" s="52">
        <v>18.111000000000001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21</v>
      </c>
      <c r="T12" s="52">
        <v>2.9020000000000001</v>
      </c>
      <c r="U12" s="52"/>
      <c r="V12" s="52">
        <v>15.964</v>
      </c>
      <c r="W12" s="52">
        <v>33.259</v>
      </c>
      <c r="X12" s="52">
        <v>93</v>
      </c>
      <c r="Y12" s="52">
        <v>11.484999999999999</v>
      </c>
      <c r="Z12" s="53"/>
      <c r="AA12" s="54">
        <f t="shared" si="0"/>
        <v>222.96100000000001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5.0999999999999997E-2</v>
      </c>
      <c r="C14" s="57">
        <v>0.47500000000000003</v>
      </c>
      <c r="D14" s="57">
        <v>6.2530000000000001</v>
      </c>
      <c r="E14" s="57">
        <v>2.3460000000000001</v>
      </c>
      <c r="F14" s="57">
        <v>1.5719999999999998</v>
      </c>
      <c r="G14" s="57">
        <v>5.3999999999999999E-2</v>
      </c>
      <c r="H14" s="57">
        <v>0.29400000000000004</v>
      </c>
      <c r="I14" s="57">
        <v>0.106</v>
      </c>
      <c r="J14" s="57">
        <v>7.0999999999999994E-2</v>
      </c>
      <c r="K14" s="57">
        <v>24.475000000000001</v>
      </c>
      <c r="L14" s="57">
        <v>157.53199999999998</v>
      </c>
      <c r="M14" s="57">
        <v>115.77600000000001</v>
      </c>
      <c r="N14" s="57">
        <v>113.35000000000001</v>
      </c>
      <c r="O14" s="57">
        <v>155.94300000000001</v>
      </c>
      <c r="P14" s="57">
        <v>148.03100000000001</v>
      </c>
      <c r="Q14" s="57">
        <v>74.23899999999999</v>
      </c>
      <c r="R14" s="57">
        <v>64.379000000000005</v>
      </c>
      <c r="S14" s="57">
        <v>19.058</v>
      </c>
      <c r="T14" s="57">
        <v>1.06</v>
      </c>
      <c r="U14" s="57">
        <v>13.994999999999999</v>
      </c>
      <c r="V14" s="57">
        <v>2.9180000000000001</v>
      </c>
      <c r="W14" s="57">
        <v>3.9569999999999999</v>
      </c>
      <c r="X14" s="57">
        <v>2.4269999999999996</v>
      </c>
      <c r="Y14" s="57">
        <v>1.5609999999999999</v>
      </c>
      <c r="Z14" s="58"/>
      <c r="AA14" s="59">
        <f t="shared" si="0"/>
        <v>909.923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180.05099999999999</v>
      </c>
      <c r="C16" s="62">
        <f t="shared" si="1"/>
        <v>0.47500000000000003</v>
      </c>
      <c r="D16" s="62">
        <f t="shared" si="1"/>
        <v>14.368</v>
      </c>
      <c r="E16" s="62">
        <f t="shared" si="1"/>
        <v>10.391</v>
      </c>
      <c r="F16" s="62">
        <f t="shared" si="1"/>
        <v>12.651999999999997</v>
      </c>
      <c r="G16" s="62">
        <f t="shared" si="1"/>
        <v>18.164999999999999</v>
      </c>
      <c r="H16" s="62">
        <f t="shared" si="1"/>
        <v>0.29400000000000004</v>
      </c>
      <c r="I16" s="62">
        <f t="shared" si="1"/>
        <v>0.106</v>
      </c>
      <c r="J16" s="62">
        <f t="shared" si="1"/>
        <v>7.0999999999999994E-2</v>
      </c>
      <c r="K16" s="62">
        <f t="shared" si="1"/>
        <v>24.475000000000001</v>
      </c>
      <c r="L16" s="62">
        <f t="shared" si="1"/>
        <v>157.53199999999998</v>
      </c>
      <c r="M16" s="62">
        <f t="shared" si="1"/>
        <v>115.77600000000001</v>
      </c>
      <c r="N16" s="62">
        <f t="shared" si="1"/>
        <v>113.35000000000001</v>
      </c>
      <c r="O16" s="62">
        <f t="shared" si="1"/>
        <v>155.94300000000001</v>
      </c>
      <c r="P16" s="62">
        <f t="shared" si="1"/>
        <v>148.03100000000001</v>
      </c>
      <c r="Q16" s="62">
        <f t="shared" si="1"/>
        <v>74.23899999999999</v>
      </c>
      <c r="R16" s="62">
        <f t="shared" si="1"/>
        <v>64.379000000000005</v>
      </c>
      <c r="S16" s="62">
        <f t="shared" si="1"/>
        <v>40.058</v>
      </c>
      <c r="T16" s="62">
        <f t="shared" si="1"/>
        <v>3.9620000000000002</v>
      </c>
      <c r="U16" s="62">
        <f t="shared" si="1"/>
        <v>13.994999999999999</v>
      </c>
      <c r="V16" s="62">
        <f t="shared" si="1"/>
        <v>18.882000000000001</v>
      </c>
      <c r="W16" s="62">
        <f t="shared" si="1"/>
        <v>37.216000000000001</v>
      </c>
      <c r="X16" s="62">
        <f t="shared" si="1"/>
        <v>95.426999999999992</v>
      </c>
      <c r="Y16" s="62">
        <f t="shared" si="1"/>
        <v>13.045999999999999</v>
      </c>
      <c r="Z16" s="63" t="str">
        <f t="shared" si="1"/>
        <v/>
      </c>
      <c r="AA16" s="64">
        <f>SUM(AA10:AA15)</f>
        <v>1312.884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75</v>
      </c>
      <c r="U19" s="72">
        <v>23.3</v>
      </c>
      <c r="V19" s="72">
        <v>28</v>
      </c>
      <c r="W19" s="72"/>
      <c r="X19" s="72"/>
      <c r="Y19" s="72"/>
      <c r="Z19" s="73"/>
      <c r="AA19" s="74">
        <f t="shared" ref="AA19:AA25" si="2">SUM(B19:Z19)</f>
        <v>126.3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1.978</v>
      </c>
      <c r="H21" s="81">
        <v>1.6619999999999999</v>
      </c>
      <c r="I21" s="81"/>
      <c r="J21" s="81">
        <v>0.72799999999999998</v>
      </c>
      <c r="K21" s="81">
        <v>1.494</v>
      </c>
      <c r="L21" s="81"/>
      <c r="M21" s="81"/>
      <c r="N21" s="81">
        <v>0.72299999999999998</v>
      </c>
      <c r="O21" s="81"/>
      <c r="P21" s="81"/>
      <c r="Q21" s="81">
        <v>3.21</v>
      </c>
      <c r="R21" s="81">
        <v>17.515999999999998</v>
      </c>
      <c r="S21" s="81">
        <v>10.956000000000001</v>
      </c>
      <c r="T21" s="81">
        <v>1.6759999999999999</v>
      </c>
      <c r="U21" s="81">
        <v>13.478</v>
      </c>
      <c r="V21" s="81">
        <v>1.6379999999999999</v>
      </c>
      <c r="W21" s="81">
        <v>1.6140000000000001</v>
      </c>
      <c r="X21" s="81">
        <v>1.583</v>
      </c>
      <c r="Y21" s="81">
        <v>1.9530000000000001</v>
      </c>
      <c r="Z21" s="78"/>
      <c r="AA21" s="79">
        <f t="shared" si="2"/>
        <v>60.208999999999996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1.978</v>
      </c>
      <c r="H26" s="88">
        <f t="shared" si="3"/>
        <v>1.6619999999999999</v>
      </c>
      <c r="I26" s="88">
        <f t="shared" si="3"/>
        <v>0</v>
      </c>
      <c r="J26" s="88">
        <f t="shared" si="3"/>
        <v>0.72799999999999998</v>
      </c>
      <c r="K26" s="88">
        <f t="shared" si="3"/>
        <v>1.494</v>
      </c>
      <c r="L26" s="88">
        <f t="shared" si="3"/>
        <v>0</v>
      </c>
      <c r="M26" s="88">
        <f t="shared" si="3"/>
        <v>0</v>
      </c>
      <c r="N26" s="88">
        <f t="shared" si="3"/>
        <v>0.72299999999999998</v>
      </c>
      <c r="O26" s="88">
        <f t="shared" si="3"/>
        <v>0</v>
      </c>
      <c r="P26" s="88">
        <f t="shared" si="3"/>
        <v>0</v>
      </c>
      <c r="Q26" s="88">
        <f t="shared" si="3"/>
        <v>3.21</v>
      </c>
      <c r="R26" s="88">
        <f t="shared" si="3"/>
        <v>17.515999999999998</v>
      </c>
      <c r="S26" s="88">
        <f t="shared" si="3"/>
        <v>10.956000000000001</v>
      </c>
      <c r="T26" s="88">
        <f t="shared" si="3"/>
        <v>76.676000000000002</v>
      </c>
      <c r="U26" s="88">
        <f t="shared" si="3"/>
        <v>36.777999999999999</v>
      </c>
      <c r="V26" s="88">
        <f t="shared" si="3"/>
        <v>29.637999999999998</v>
      </c>
      <c r="W26" s="88">
        <f t="shared" si="3"/>
        <v>1.6140000000000001</v>
      </c>
      <c r="X26" s="88">
        <f t="shared" si="3"/>
        <v>1.583</v>
      </c>
      <c r="Y26" s="88">
        <f t="shared" si="3"/>
        <v>1.9530000000000001</v>
      </c>
      <c r="Z26" s="89" t="str">
        <f t="shared" si="3"/>
        <v/>
      </c>
      <c r="AA26" s="90">
        <f>SUM(AA19:AA25)</f>
        <v>186.50899999999999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180.05099999999999</v>
      </c>
      <c r="C30" s="77">
        <v>0.47499999999999998</v>
      </c>
      <c r="D30" s="77">
        <v>14.368</v>
      </c>
      <c r="E30" s="77">
        <v>10.391</v>
      </c>
      <c r="F30" s="77">
        <v>12.651999999999999</v>
      </c>
      <c r="G30" s="77">
        <v>20.143000000000001</v>
      </c>
      <c r="H30" s="77">
        <v>1.956</v>
      </c>
      <c r="I30" s="77">
        <v>0.106</v>
      </c>
      <c r="J30" s="77">
        <v>0.79900000000000004</v>
      </c>
      <c r="K30" s="77">
        <v>25.969000000000001</v>
      </c>
      <c r="L30" s="77">
        <v>157.53200000000001</v>
      </c>
      <c r="M30" s="77">
        <v>115.776</v>
      </c>
      <c r="N30" s="77">
        <v>114.07299999999999</v>
      </c>
      <c r="O30" s="77">
        <v>155.94300000000001</v>
      </c>
      <c r="P30" s="77">
        <v>148.03100000000001</v>
      </c>
      <c r="Q30" s="77">
        <v>77.448999999999998</v>
      </c>
      <c r="R30" s="77">
        <v>81.894999999999996</v>
      </c>
      <c r="S30" s="77">
        <v>51.014000000000003</v>
      </c>
      <c r="T30" s="77">
        <v>80.638000000000005</v>
      </c>
      <c r="U30" s="77">
        <v>50.773000000000003</v>
      </c>
      <c r="V30" s="77">
        <v>48.52</v>
      </c>
      <c r="W30" s="77">
        <v>38.83</v>
      </c>
      <c r="X30" s="77">
        <v>97.01</v>
      </c>
      <c r="Y30" s="77">
        <v>14.999000000000001</v>
      </c>
      <c r="Z30" s="78"/>
      <c r="AA30" s="79">
        <f>SUM(B30:Z30)</f>
        <v>1499.3929999999996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180.05099999999999</v>
      </c>
      <c r="C32" s="62">
        <f t="shared" ref="C32:Z32" si="4">IF(LEN(C$2)&gt;0,SUM(C29:C31),"")</f>
        <v>0.47499999999999998</v>
      </c>
      <c r="D32" s="62">
        <f t="shared" si="4"/>
        <v>14.368</v>
      </c>
      <c r="E32" s="62">
        <f t="shared" si="4"/>
        <v>10.391</v>
      </c>
      <c r="F32" s="62">
        <f t="shared" si="4"/>
        <v>12.651999999999999</v>
      </c>
      <c r="G32" s="62">
        <f t="shared" si="4"/>
        <v>20.143000000000001</v>
      </c>
      <c r="H32" s="62">
        <f t="shared" si="4"/>
        <v>1.956</v>
      </c>
      <c r="I32" s="62">
        <f t="shared" si="4"/>
        <v>0.106</v>
      </c>
      <c r="J32" s="62">
        <f t="shared" si="4"/>
        <v>0.79900000000000004</v>
      </c>
      <c r="K32" s="62">
        <f t="shared" si="4"/>
        <v>25.969000000000001</v>
      </c>
      <c r="L32" s="62">
        <f t="shared" si="4"/>
        <v>157.53200000000001</v>
      </c>
      <c r="M32" s="62">
        <f t="shared" si="4"/>
        <v>115.776</v>
      </c>
      <c r="N32" s="62">
        <f t="shared" si="4"/>
        <v>114.07299999999999</v>
      </c>
      <c r="O32" s="62">
        <f t="shared" si="4"/>
        <v>155.94300000000001</v>
      </c>
      <c r="P32" s="62">
        <f t="shared" si="4"/>
        <v>148.03100000000001</v>
      </c>
      <c r="Q32" s="62">
        <f t="shared" si="4"/>
        <v>77.448999999999998</v>
      </c>
      <c r="R32" s="62">
        <f t="shared" si="4"/>
        <v>81.894999999999996</v>
      </c>
      <c r="S32" s="62">
        <f t="shared" si="4"/>
        <v>51.014000000000003</v>
      </c>
      <c r="T32" s="62">
        <f t="shared" si="4"/>
        <v>80.638000000000005</v>
      </c>
      <c r="U32" s="62">
        <f t="shared" si="4"/>
        <v>50.773000000000003</v>
      </c>
      <c r="V32" s="62">
        <f t="shared" si="4"/>
        <v>48.52</v>
      </c>
      <c r="W32" s="62">
        <f t="shared" si="4"/>
        <v>38.83</v>
      </c>
      <c r="X32" s="62">
        <f t="shared" si="4"/>
        <v>97.01</v>
      </c>
      <c r="Y32" s="62">
        <f t="shared" si="4"/>
        <v>14.999000000000001</v>
      </c>
      <c r="Z32" s="63" t="str">
        <f t="shared" si="4"/>
        <v/>
      </c>
      <c r="AA32" s="64">
        <f>SUM(AA29:AA31)</f>
        <v>1499.3929999999996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>
        <v>0.1</v>
      </c>
      <c r="D37" s="99">
        <v>0.5</v>
      </c>
      <c r="E37" s="99">
        <v>7.4</v>
      </c>
      <c r="F37" s="99">
        <v>4.5999999999999996</v>
      </c>
      <c r="G37" s="99"/>
      <c r="H37" s="99">
        <v>13.9</v>
      </c>
      <c r="I37" s="99">
        <v>32.4</v>
      </c>
      <c r="J37" s="99">
        <v>47.2</v>
      </c>
      <c r="K37" s="99"/>
      <c r="L37" s="99"/>
      <c r="M37" s="99">
        <v>9</v>
      </c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115.1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13.6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127.4</v>
      </c>
      <c r="T39" s="99">
        <v>162.5</v>
      </c>
      <c r="U39" s="99"/>
      <c r="V39" s="99"/>
      <c r="W39" s="99"/>
      <c r="X39" s="99"/>
      <c r="Y39" s="99">
        <v>237.2</v>
      </c>
      <c r="Z39" s="100"/>
      <c r="AA39" s="79">
        <f t="shared" si="5"/>
        <v>540.70000000000005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13.7</v>
      </c>
      <c r="D40" s="88">
        <f t="shared" si="6"/>
        <v>0.5</v>
      </c>
      <c r="E40" s="88">
        <f t="shared" si="6"/>
        <v>7.4</v>
      </c>
      <c r="F40" s="88">
        <f t="shared" si="6"/>
        <v>4.5999999999999996</v>
      </c>
      <c r="G40" s="88">
        <f t="shared" si="6"/>
        <v>0</v>
      </c>
      <c r="H40" s="88">
        <f t="shared" si="6"/>
        <v>13.9</v>
      </c>
      <c r="I40" s="88">
        <f t="shared" si="6"/>
        <v>32.4</v>
      </c>
      <c r="J40" s="88">
        <f t="shared" si="6"/>
        <v>47.2</v>
      </c>
      <c r="K40" s="88">
        <f t="shared" si="6"/>
        <v>0</v>
      </c>
      <c r="L40" s="88">
        <f t="shared" si="6"/>
        <v>0</v>
      </c>
      <c r="M40" s="88">
        <f t="shared" si="6"/>
        <v>9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127.4</v>
      </c>
      <c r="T40" s="88">
        <f t="shared" si="6"/>
        <v>162.5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237.2</v>
      </c>
      <c r="Z40" s="89" t="str">
        <f t="shared" si="6"/>
        <v/>
      </c>
      <c r="AA40" s="90">
        <f t="shared" si="5"/>
        <v>655.8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0.1</v>
      </c>
      <c r="D45" s="99">
        <v>0.5</v>
      </c>
      <c r="E45" s="99">
        <v>7.4</v>
      </c>
      <c r="F45" s="99">
        <v>4.5999999999999996</v>
      </c>
      <c r="G45" s="99"/>
      <c r="H45" s="99">
        <v>13.9</v>
      </c>
      <c r="I45" s="99">
        <v>32.4</v>
      </c>
      <c r="J45" s="99">
        <v>47.2</v>
      </c>
      <c r="K45" s="99"/>
      <c r="L45" s="99"/>
      <c r="M45" s="99">
        <v>9</v>
      </c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115.1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13.6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127.4</v>
      </c>
      <c r="T47" s="99">
        <v>162.5</v>
      </c>
      <c r="U47" s="99"/>
      <c r="V47" s="99"/>
      <c r="W47" s="99"/>
      <c r="X47" s="99"/>
      <c r="Y47" s="99">
        <v>237.2</v>
      </c>
      <c r="Z47" s="100"/>
      <c r="AA47" s="79">
        <f t="shared" si="7"/>
        <v>540.70000000000005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13.7</v>
      </c>
      <c r="D49" s="88">
        <f t="shared" si="8"/>
        <v>0.5</v>
      </c>
      <c r="E49" s="88">
        <f t="shared" si="8"/>
        <v>7.4</v>
      </c>
      <c r="F49" s="88">
        <f t="shared" si="8"/>
        <v>4.5999999999999996</v>
      </c>
      <c r="G49" s="88">
        <f t="shared" si="8"/>
        <v>0</v>
      </c>
      <c r="H49" s="88">
        <f t="shared" si="8"/>
        <v>13.9</v>
      </c>
      <c r="I49" s="88">
        <f t="shared" si="8"/>
        <v>32.4</v>
      </c>
      <c r="J49" s="88">
        <f t="shared" si="8"/>
        <v>47.2</v>
      </c>
      <c r="K49" s="88">
        <f t="shared" si="8"/>
        <v>0</v>
      </c>
      <c r="L49" s="88">
        <f t="shared" si="8"/>
        <v>0</v>
      </c>
      <c r="M49" s="88">
        <f t="shared" si="8"/>
        <v>9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127.4</v>
      </c>
      <c r="T49" s="88">
        <f t="shared" si="8"/>
        <v>162.5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237.2</v>
      </c>
      <c r="Z49" s="89" t="str">
        <f t="shared" si="8"/>
        <v/>
      </c>
      <c r="AA49" s="90">
        <f t="shared" si="7"/>
        <v>655.8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180.05099999999999</v>
      </c>
      <c r="C52" s="88">
        <f t="shared" si="10"/>
        <v>14.174999999999999</v>
      </c>
      <c r="D52" s="88">
        <f t="shared" si="10"/>
        <v>14.868</v>
      </c>
      <c r="E52" s="88">
        <f t="shared" si="10"/>
        <v>17.791</v>
      </c>
      <c r="F52" s="88">
        <f t="shared" si="10"/>
        <v>17.251999999999995</v>
      </c>
      <c r="G52" s="88">
        <f t="shared" si="10"/>
        <v>20.143000000000001</v>
      </c>
      <c r="H52" s="88">
        <f t="shared" si="10"/>
        <v>15.856</v>
      </c>
      <c r="I52" s="88">
        <f t="shared" si="10"/>
        <v>32.506</v>
      </c>
      <c r="J52" s="88">
        <f t="shared" si="10"/>
        <v>47.999000000000002</v>
      </c>
      <c r="K52" s="88">
        <f t="shared" si="10"/>
        <v>25.969000000000001</v>
      </c>
      <c r="L52" s="88">
        <f t="shared" si="10"/>
        <v>157.53199999999998</v>
      </c>
      <c r="M52" s="88">
        <f t="shared" si="10"/>
        <v>124.77600000000001</v>
      </c>
      <c r="N52" s="88">
        <f t="shared" si="10"/>
        <v>114.07300000000001</v>
      </c>
      <c r="O52" s="88">
        <f t="shared" si="10"/>
        <v>155.94300000000001</v>
      </c>
      <c r="P52" s="88">
        <f t="shared" si="10"/>
        <v>148.03100000000001</v>
      </c>
      <c r="Q52" s="88">
        <f t="shared" si="10"/>
        <v>77.448999999999984</v>
      </c>
      <c r="R52" s="88">
        <f t="shared" si="10"/>
        <v>81.89500000000001</v>
      </c>
      <c r="S52" s="88">
        <f t="shared" si="10"/>
        <v>178.41400000000002</v>
      </c>
      <c r="T52" s="88">
        <f t="shared" si="10"/>
        <v>243.13800000000001</v>
      </c>
      <c r="U52" s="88">
        <f t="shared" si="10"/>
        <v>50.772999999999996</v>
      </c>
      <c r="V52" s="88">
        <f t="shared" si="10"/>
        <v>48.519999999999996</v>
      </c>
      <c r="W52" s="88">
        <f t="shared" si="10"/>
        <v>38.83</v>
      </c>
      <c r="X52" s="88">
        <f t="shared" si="10"/>
        <v>97.009999999999991</v>
      </c>
      <c r="Y52" s="88">
        <f t="shared" si="10"/>
        <v>252.19899999999998</v>
      </c>
      <c r="Z52" s="89" t="str">
        <f t="shared" si="10"/>
        <v/>
      </c>
      <c r="AA52" s="104">
        <f>SUM(B52:Z52)</f>
        <v>2155.1929999999998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180.05099999999999</v>
      </c>
      <c r="C4" s="18">
        <v>14.141</v>
      </c>
      <c r="D4" s="18">
        <v>14.868</v>
      </c>
      <c r="E4" s="18">
        <v>17.771999999999998</v>
      </c>
      <c r="F4" s="18">
        <v>17.282</v>
      </c>
      <c r="G4" s="18">
        <v>20.143000000000001</v>
      </c>
      <c r="H4" s="18">
        <v>15.898999999999999</v>
      </c>
      <c r="I4" s="18">
        <v>32.527999999999999</v>
      </c>
      <c r="J4" s="18">
        <v>48.001999999999995</v>
      </c>
      <c r="K4" s="18">
        <v>25.969000000000001</v>
      </c>
      <c r="L4" s="18">
        <v>157.53200000000001</v>
      </c>
      <c r="M4" s="18">
        <v>124.773</v>
      </c>
      <c r="N4" s="18">
        <v>114.07300000000001</v>
      </c>
      <c r="O4" s="18">
        <v>155.94299999999998</v>
      </c>
      <c r="P4" s="18">
        <v>148.03100000000001</v>
      </c>
      <c r="Q4" s="18">
        <v>77.449000000000012</v>
      </c>
      <c r="R4" s="18">
        <v>81.900000000000006</v>
      </c>
      <c r="S4" s="18">
        <v>178.417</v>
      </c>
      <c r="T4" s="18">
        <v>243.114</v>
      </c>
      <c r="U4" s="18">
        <v>50.754000000000005</v>
      </c>
      <c r="V4" s="18">
        <v>48.534999999999997</v>
      </c>
      <c r="W4" s="18">
        <v>38.853999999999999</v>
      </c>
      <c r="X4" s="18">
        <v>96.996000000000009</v>
      </c>
      <c r="Y4" s="18">
        <v>252.21299999999999</v>
      </c>
      <c r="Z4" s="19"/>
      <c r="AA4" s="20">
        <f>SUM(B4:Z4)</f>
        <v>2155.2390000000005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</v>
      </c>
      <c r="C7" s="28">
        <v>109.75</v>
      </c>
      <c r="D7" s="28">
        <v>101.64</v>
      </c>
      <c r="E7" s="28">
        <v>99.36</v>
      </c>
      <c r="F7" s="28">
        <v>98.29</v>
      </c>
      <c r="G7" s="28">
        <v>89.27</v>
      </c>
      <c r="H7" s="28">
        <v>76.42</v>
      </c>
      <c r="I7" s="28">
        <v>74.61</v>
      </c>
      <c r="J7" s="28">
        <v>64.97</v>
      </c>
      <c r="K7" s="28">
        <v>26.01</v>
      </c>
      <c r="L7" s="28">
        <v>7.19</v>
      </c>
      <c r="M7" s="28">
        <v>14.56</v>
      </c>
      <c r="N7" s="28">
        <v>23.91</v>
      </c>
      <c r="O7" s="28">
        <v>26.6</v>
      </c>
      <c r="P7" s="28">
        <v>40.82</v>
      </c>
      <c r="Q7" s="28">
        <v>63.18</v>
      </c>
      <c r="R7" s="28">
        <v>78.510000000000005</v>
      </c>
      <c r="S7" s="28">
        <v>105.06</v>
      </c>
      <c r="T7" s="28">
        <v>115.79</v>
      </c>
      <c r="U7" s="28">
        <v>176.75</v>
      </c>
      <c r="V7" s="28">
        <v>186.96</v>
      </c>
      <c r="W7" s="28">
        <v>153.75</v>
      </c>
      <c r="X7" s="28">
        <v>130.02000000000001</v>
      </c>
      <c r="Y7" s="28">
        <v>107.24</v>
      </c>
      <c r="Z7" s="29"/>
      <c r="AA7" s="30">
        <f>IF(SUM(B7:Z7)&lt;&gt;0,AVERAGEIF(B7:Z7,"&lt;&gt;"""),"")</f>
        <v>86.152499999999989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62.158999999999999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50</v>
      </c>
      <c r="T12" s="52"/>
      <c r="U12" s="52"/>
      <c r="V12" s="52"/>
      <c r="W12" s="52"/>
      <c r="X12" s="52"/>
      <c r="Y12" s="52"/>
      <c r="Z12" s="53"/>
      <c r="AA12" s="54">
        <f t="shared" si="0"/>
        <v>112.15899999999999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3.601</v>
      </c>
      <c r="W13" s="52"/>
      <c r="X13" s="52"/>
      <c r="Y13" s="52"/>
      <c r="Z13" s="53"/>
      <c r="AA13" s="54">
        <f t="shared" si="0"/>
        <v>3.601</v>
      </c>
    </row>
    <row r="14" spans="1:27" ht="24.95" customHeight="1" x14ac:dyDescent="0.2">
      <c r="A14" s="55" t="s">
        <v>10</v>
      </c>
      <c r="B14" s="56">
        <v>56.454000000000001</v>
      </c>
      <c r="C14" s="57">
        <v>0.88500000000000001</v>
      </c>
      <c r="D14" s="57">
        <v>1.639</v>
      </c>
      <c r="E14" s="57">
        <v>4.2350000000000003</v>
      </c>
      <c r="F14" s="57">
        <v>4.2350000000000003</v>
      </c>
      <c r="G14" s="57">
        <v>6.7930000000000001</v>
      </c>
      <c r="H14" s="57">
        <v>6.1609999999999996</v>
      </c>
      <c r="I14" s="57">
        <v>18.725000000000001</v>
      </c>
      <c r="J14" s="57">
        <v>27.790000000000003</v>
      </c>
      <c r="K14" s="57">
        <v>14.903</v>
      </c>
      <c r="L14" s="57">
        <v>84.808000000000007</v>
      </c>
      <c r="M14" s="57">
        <v>61.809000000000005</v>
      </c>
      <c r="N14" s="57">
        <v>68.634</v>
      </c>
      <c r="O14" s="57">
        <v>86.822999999999993</v>
      </c>
      <c r="P14" s="57">
        <v>58.971999999999994</v>
      </c>
      <c r="Q14" s="57">
        <v>6.4260000000000002</v>
      </c>
      <c r="R14" s="57"/>
      <c r="S14" s="57"/>
      <c r="T14" s="57">
        <v>41.762999999999998</v>
      </c>
      <c r="U14" s="57">
        <v>0.112</v>
      </c>
      <c r="V14" s="57">
        <v>16.738</v>
      </c>
      <c r="W14" s="57">
        <v>17.896999999999998</v>
      </c>
      <c r="X14" s="57">
        <v>7.6560000000000006</v>
      </c>
      <c r="Y14" s="57">
        <v>26.213999999999999</v>
      </c>
      <c r="Z14" s="58"/>
      <c r="AA14" s="59">
        <f t="shared" si="0"/>
        <v>619.67200000000003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118.613</v>
      </c>
      <c r="C16" s="62">
        <f t="shared" ref="C16:Z16" si="1">IF(LEN(C$2)&gt;0,SUM(C10:C15),"")</f>
        <v>0.88500000000000001</v>
      </c>
      <c r="D16" s="62">
        <f t="shared" si="1"/>
        <v>1.639</v>
      </c>
      <c r="E16" s="62">
        <f t="shared" si="1"/>
        <v>4.2350000000000003</v>
      </c>
      <c r="F16" s="62">
        <f t="shared" si="1"/>
        <v>4.2350000000000003</v>
      </c>
      <c r="G16" s="62">
        <f t="shared" si="1"/>
        <v>6.7930000000000001</v>
      </c>
      <c r="H16" s="62">
        <f t="shared" si="1"/>
        <v>6.1609999999999996</v>
      </c>
      <c r="I16" s="62">
        <f t="shared" si="1"/>
        <v>18.725000000000001</v>
      </c>
      <c r="J16" s="62">
        <f t="shared" si="1"/>
        <v>27.790000000000003</v>
      </c>
      <c r="K16" s="62">
        <f t="shared" si="1"/>
        <v>14.903</v>
      </c>
      <c r="L16" s="62">
        <f t="shared" si="1"/>
        <v>84.808000000000007</v>
      </c>
      <c r="M16" s="62">
        <f t="shared" si="1"/>
        <v>61.809000000000005</v>
      </c>
      <c r="N16" s="62">
        <f t="shared" si="1"/>
        <v>68.634</v>
      </c>
      <c r="O16" s="62">
        <f t="shared" si="1"/>
        <v>86.822999999999993</v>
      </c>
      <c r="P16" s="62">
        <f t="shared" si="1"/>
        <v>58.971999999999994</v>
      </c>
      <c r="Q16" s="62">
        <f t="shared" si="1"/>
        <v>6.4260000000000002</v>
      </c>
      <c r="R16" s="62">
        <f t="shared" si="1"/>
        <v>0</v>
      </c>
      <c r="S16" s="62">
        <f t="shared" si="1"/>
        <v>50</v>
      </c>
      <c r="T16" s="62">
        <f t="shared" si="1"/>
        <v>41.762999999999998</v>
      </c>
      <c r="U16" s="62">
        <f t="shared" si="1"/>
        <v>0.112</v>
      </c>
      <c r="V16" s="62">
        <f t="shared" si="1"/>
        <v>20.338999999999999</v>
      </c>
      <c r="W16" s="62">
        <f t="shared" si="1"/>
        <v>17.896999999999998</v>
      </c>
      <c r="X16" s="62">
        <f t="shared" si="1"/>
        <v>7.6560000000000006</v>
      </c>
      <c r="Y16" s="62">
        <f t="shared" si="1"/>
        <v>26.213999999999999</v>
      </c>
      <c r="Z16" s="63" t="str">
        <f t="shared" si="1"/>
        <v/>
      </c>
      <c r="AA16" s="64">
        <f>SUM(AA10:AA15)</f>
        <v>735.43200000000002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75</v>
      </c>
      <c r="Z19" s="73"/>
      <c r="AA19" s="74">
        <f t="shared" ref="AA19:AA25" si="2">SUM(B19:Z19)</f>
        <v>75</v>
      </c>
    </row>
    <row r="20" spans="1:27" ht="24.95" customHeight="1" x14ac:dyDescent="0.2">
      <c r="A20" s="75" t="s">
        <v>15</v>
      </c>
      <c r="B20" s="76">
        <v>11.272</v>
      </c>
      <c r="C20" s="77">
        <v>7.3000000000000007</v>
      </c>
      <c r="D20" s="77">
        <v>7.2789999999999999</v>
      </c>
      <c r="E20" s="77">
        <v>7.2269999999999994</v>
      </c>
      <c r="F20" s="77">
        <v>7.2330000000000005</v>
      </c>
      <c r="G20" s="77">
        <v>3.4460000000000002</v>
      </c>
      <c r="H20" s="77">
        <v>3.2909999999999999</v>
      </c>
      <c r="I20" s="77">
        <v>3.0340000000000003</v>
      </c>
      <c r="J20" s="77">
        <v>4.4009999999999998</v>
      </c>
      <c r="K20" s="77">
        <v>3.9220000000000002</v>
      </c>
      <c r="L20" s="77">
        <v>9.6760000000000002</v>
      </c>
      <c r="M20" s="77">
        <v>6.82</v>
      </c>
      <c r="N20" s="77">
        <v>5.7889999999999997</v>
      </c>
      <c r="O20" s="77">
        <v>5.5380000000000003</v>
      </c>
      <c r="P20" s="77">
        <v>9.968</v>
      </c>
      <c r="Q20" s="77">
        <v>3.6749999999999998</v>
      </c>
      <c r="R20" s="77"/>
      <c r="S20" s="77">
        <v>3.7519999999999998</v>
      </c>
      <c r="T20" s="77">
        <v>4.4820000000000002</v>
      </c>
      <c r="U20" s="77">
        <v>4.2039999999999997</v>
      </c>
      <c r="V20" s="77">
        <v>5.1789999999999994</v>
      </c>
      <c r="W20" s="77">
        <v>4.976</v>
      </c>
      <c r="X20" s="77">
        <v>4.9050000000000002</v>
      </c>
      <c r="Y20" s="77">
        <v>6.4960000000000004</v>
      </c>
      <c r="Z20" s="78"/>
      <c r="AA20" s="79">
        <f t="shared" si="2"/>
        <v>133.86500000000001</v>
      </c>
    </row>
    <row r="21" spans="1:27" ht="24.95" customHeight="1" x14ac:dyDescent="0.2">
      <c r="A21" s="75" t="s">
        <v>16</v>
      </c>
      <c r="B21" s="80">
        <v>49.665999999999997</v>
      </c>
      <c r="C21" s="81">
        <v>5.9559999999999995</v>
      </c>
      <c r="D21" s="81">
        <v>5.95</v>
      </c>
      <c r="E21" s="81">
        <v>6.3100000000000005</v>
      </c>
      <c r="F21" s="81">
        <v>5.8140000000000001</v>
      </c>
      <c r="G21" s="81">
        <v>9.2040000000000006</v>
      </c>
      <c r="H21" s="81">
        <v>6.4469999999999992</v>
      </c>
      <c r="I21" s="81">
        <v>10.769</v>
      </c>
      <c r="J21" s="81">
        <v>15.811</v>
      </c>
      <c r="K21" s="81">
        <v>7.1440000000000001</v>
      </c>
      <c r="L21" s="81">
        <v>62.448</v>
      </c>
      <c r="M21" s="81">
        <v>56.143999999999998</v>
      </c>
      <c r="N21" s="81">
        <v>39.65</v>
      </c>
      <c r="O21" s="81">
        <v>63.582000000000001</v>
      </c>
      <c r="P21" s="81">
        <v>79.091000000000008</v>
      </c>
      <c r="Q21" s="81">
        <v>67.347999999999999</v>
      </c>
      <c r="R21" s="81"/>
      <c r="S21" s="81">
        <v>4.4649999999999999</v>
      </c>
      <c r="T21" s="81">
        <v>18.469000000000001</v>
      </c>
      <c r="U21" s="81">
        <v>4.2380000000000004</v>
      </c>
      <c r="V21" s="81">
        <v>22.616999999999997</v>
      </c>
      <c r="W21" s="81">
        <v>15.381</v>
      </c>
      <c r="X21" s="81">
        <v>11.234999999999999</v>
      </c>
      <c r="Y21" s="81">
        <v>18.803000000000001</v>
      </c>
      <c r="Z21" s="78"/>
      <c r="AA21" s="79">
        <f t="shared" si="2"/>
        <v>586.54200000000003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60.937999999999995</v>
      </c>
      <c r="C26" s="88">
        <f t="shared" ref="C26:Z26" si="3">IF(LEN(C$2)&gt;0,SUM(C19:C25),"")</f>
        <v>13.256</v>
      </c>
      <c r="D26" s="88">
        <f t="shared" si="3"/>
        <v>13.228999999999999</v>
      </c>
      <c r="E26" s="88">
        <f t="shared" si="3"/>
        <v>13.536999999999999</v>
      </c>
      <c r="F26" s="88">
        <f t="shared" si="3"/>
        <v>13.047000000000001</v>
      </c>
      <c r="G26" s="88">
        <f t="shared" si="3"/>
        <v>12.65</v>
      </c>
      <c r="H26" s="88">
        <f t="shared" si="3"/>
        <v>9.7379999999999995</v>
      </c>
      <c r="I26" s="88">
        <f t="shared" si="3"/>
        <v>13.803000000000001</v>
      </c>
      <c r="J26" s="88">
        <f t="shared" si="3"/>
        <v>20.212</v>
      </c>
      <c r="K26" s="88">
        <f t="shared" si="3"/>
        <v>11.066000000000001</v>
      </c>
      <c r="L26" s="88">
        <f t="shared" si="3"/>
        <v>72.123999999999995</v>
      </c>
      <c r="M26" s="88">
        <f t="shared" si="3"/>
        <v>62.963999999999999</v>
      </c>
      <c r="N26" s="88">
        <f t="shared" si="3"/>
        <v>45.439</v>
      </c>
      <c r="O26" s="88">
        <f t="shared" si="3"/>
        <v>69.12</v>
      </c>
      <c r="P26" s="88">
        <f t="shared" si="3"/>
        <v>89.059000000000012</v>
      </c>
      <c r="Q26" s="88">
        <f t="shared" si="3"/>
        <v>71.022999999999996</v>
      </c>
      <c r="R26" s="88">
        <f t="shared" si="3"/>
        <v>0</v>
      </c>
      <c r="S26" s="88">
        <f t="shared" si="3"/>
        <v>8.2169999999999987</v>
      </c>
      <c r="T26" s="88">
        <f t="shared" si="3"/>
        <v>22.951000000000001</v>
      </c>
      <c r="U26" s="88">
        <f t="shared" si="3"/>
        <v>8.4420000000000002</v>
      </c>
      <c r="V26" s="88">
        <f t="shared" si="3"/>
        <v>27.795999999999996</v>
      </c>
      <c r="W26" s="88">
        <f t="shared" si="3"/>
        <v>20.356999999999999</v>
      </c>
      <c r="X26" s="88">
        <f t="shared" si="3"/>
        <v>16.14</v>
      </c>
      <c r="Y26" s="88">
        <f t="shared" si="3"/>
        <v>100.29899999999999</v>
      </c>
      <c r="Z26" s="89" t="str">
        <f t="shared" si="3"/>
        <v/>
      </c>
      <c r="AA26" s="90">
        <f>SUM(AA19:AA25)</f>
        <v>795.40700000000004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179.55099999999999</v>
      </c>
      <c r="C30" s="77">
        <v>14.141</v>
      </c>
      <c r="D30" s="77">
        <v>14.868</v>
      </c>
      <c r="E30" s="77">
        <v>17.771999999999998</v>
      </c>
      <c r="F30" s="77">
        <v>17.282</v>
      </c>
      <c r="G30" s="77">
        <v>19.443000000000001</v>
      </c>
      <c r="H30" s="77">
        <v>15.898999999999999</v>
      </c>
      <c r="I30" s="77">
        <v>32.527999999999999</v>
      </c>
      <c r="J30" s="77">
        <v>48.002000000000002</v>
      </c>
      <c r="K30" s="77">
        <v>25.969000000000001</v>
      </c>
      <c r="L30" s="77">
        <v>156.93199999999999</v>
      </c>
      <c r="M30" s="77">
        <v>124.773</v>
      </c>
      <c r="N30" s="77">
        <v>114.07299999999999</v>
      </c>
      <c r="O30" s="77">
        <v>155.94300000000001</v>
      </c>
      <c r="P30" s="77">
        <v>148.03100000000001</v>
      </c>
      <c r="Q30" s="77">
        <v>77.448999999999998</v>
      </c>
      <c r="R30" s="77"/>
      <c r="S30" s="77">
        <v>58.216999999999999</v>
      </c>
      <c r="T30" s="77">
        <v>64.713999999999999</v>
      </c>
      <c r="U30" s="77">
        <v>8.5540000000000003</v>
      </c>
      <c r="V30" s="77">
        <v>48.134999999999998</v>
      </c>
      <c r="W30" s="77">
        <v>38.253999999999998</v>
      </c>
      <c r="X30" s="77">
        <v>23.795999999999999</v>
      </c>
      <c r="Y30" s="77">
        <v>126.51300000000001</v>
      </c>
      <c r="Z30" s="78"/>
      <c r="AA30" s="79">
        <f>SUM(B30:Z30)</f>
        <v>1530.8389999999999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179.55099999999999</v>
      </c>
      <c r="C32" s="62">
        <f t="shared" ref="C32:Z32" si="4">IF(LEN(C$2)&gt;0,SUM(C29:C31),"")</f>
        <v>14.141</v>
      </c>
      <c r="D32" s="62">
        <f t="shared" si="4"/>
        <v>14.868</v>
      </c>
      <c r="E32" s="62">
        <f t="shared" si="4"/>
        <v>17.771999999999998</v>
      </c>
      <c r="F32" s="62">
        <f t="shared" si="4"/>
        <v>17.282</v>
      </c>
      <c r="G32" s="62">
        <f t="shared" si="4"/>
        <v>19.443000000000001</v>
      </c>
      <c r="H32" s="62">
        <f t="shared" si="4"/>
        <v>15.898999999999999</v>
      </c>
      <c r="I32" s="62">
        <f t="shared" si="4"/>
        <v>32.527999999999999</v>
      </c>
      <c r="J32" s="62">
        <f t="shared" si="4"/>
        <v>48.002000000000002</v>
      </c>
      <c r="K32" s="62">
        <f t="shared" si="4"/>
        <v>25.969000000000001</v>
      </c>
      <c r="L32" s="62">
        <f t="shared" si="4"/>
        <v>156.93199999999999</v>
      </c>
      <c r="M32" s="62">
        <f t="shared" si="4"/>
        <v>124.773</v>
      </c>
      <c r="N32" s="62">
        <f t="shared" si="4"/>
        <v>114.07299999999999</v>
      </c>
      <c r="O32" s="62">
        <f t="shared" si="4"/>
        <v>155.94300000000001</v>
      </c>
      <c r="P32" s="62">
        <f t="shared" si="4"/>
        <v>148.03100000000001</v>
      </c>
      <c r="Q32" s="62">
        <f t="shared" si="4"/>
        <v>77.448999999999998</v>
      </c>
      <c r="R32" s="62">
        <f t="shared" si="4"/>
        <v>0</v>
      </c>
      <c r="S32" s="62">
        <f t="shared" si="4"/>
        <v>58.216999999999999</v>
      </c>
      <c r="T32" s="62">
        <f t="shared" si="4"/>
        <v>64.713999999999999</v>
      </c>
      <c r="U32" s="62">
        <f t="shared" si="4"/>
        <v>8.5540000000000003</v>
      </c>
      <c r="V32" s="62">
        <f t="shared" si="4"/>
        <v>48.134999999999998</v>
      </c>
      <c r="W32" s="62">
        <f t="shared" si="4"/>
        <v>38.253999999999998</v>
      </c>
      <c r="X32" s="62">
        <f t="shared" si="4"/>
        <v>23.795999999999999</v>
      </c>
      <c r="Y32" s="62">
        <f t="shared" si="4"/>
        <v>126.51300000000001</v>
      </c>
      <c r="Z32" s="63" t="str">
        <f t="shared" si="4"/>
        <v/>
      </c>
      <c r="AA32" s="64">
        <f>SUM(AA29:AA31)</f>
        <v>1530.8389999999999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0.5</v>
      </c>
      <c r="C37" s="99"/>
      <c r="D37" s="99"/>
      <c r="E37" s="99"/>
      <c r="F37" s="99"/>
      <c r="G37" s="99">
        <v>0.7</v>
      </c>
      <c r="H37" s="99"/>
      <c r="I37" s="99"/>
      <c r="J37" s="99"/>
      <c r="K37" s="99"/>
      <c r="L37" s="99">
        <v>0.6</v>
      </c>
      <c r="M37" s="99"/>
      <c r="N37" s="99"/>
      <c r="O37" s="99"/>
      <c r="P37" s="99"/>
      <c r="Q37" s="99"/>
      <c r="R37" s="99">
        <v>81.900000000000006</v>
      </c>
      <c r="S37" s="99">
        <v>120.2</v>
      </c>
      <c r="T37" s="99">
        <v>178.4</v>
      </c>
      <c r="U37" s="99">
        <v>42.2</v>
      </c>
      <c r="V37" s="99">
        <v>0.4</v>
      </c>
      <c r="W37" s="99">
        <v>0.6</v>
      </c>
      <c r="X37" s="99">
        <v>73.2</v>
      </c>
      <c r="Y37" s="99">
        <v>125.7</v>
      </c>
      <c r="Z37" s="100"/>
      <c r="AA37" s="79">
        <f t="shared" si="5"/>
        <v>624.4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0.5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0.7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0.6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81.900000000000006</v>
      </c>
      <c r="S40" s="88">
        <f t="shared" si="6"/>
        <v>120.2</v>
      </c>
      <c r="T40" s="88">
        <f t="shared" si="6"/>
        <v>178.4</v>
      </c>
      <c r="U40" s="88">
        <f t="shared" si="6"/>
        <v>42.2</v>
      </c>
      <c r="V40" s="88">
        <f t="shared" si="6"/>
        <v>0.4</v>
      </c>
      <c r="W40" s="88">
        <f t="shared" si="6"/>
        <v>0.6</v>
      </c>
      <c r="X40" s="88">
        <f t="shared" si="6"/>
        <v>73.2</v>
      </c>
      <c r="Y40" s="88">
        <f t="shared" si="6"/>
        <v>125.7</v>
      </c>
      <c r="Z40" s="89" t="str">
        <f t="shared" si="6"/>
        <v/>
      </c>
      <c r="AA40" s="90">
        <f t="shared" si="5"/>
        <v>624.4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0.5</v>
      </c>
      <c r="C45" s="99"/>
      <c r="D45" s="99"/>
      <c r="E45" s="99"/>
      <c r="F45" s="99"/>
      <c r="G45" s="99">
        <v>0.7</v>
      </c>
      <c r="H45" s="99"/>
      <c r="I45" s="99"/>
      <c r="J45" s="99"/>
      <c r="K45" s="99"/>
      <c r="L45" s="99">
        <v>0.6</v>
      </c>
      <c r="M45" s="99"/>
      <c r="N45" s="99"/>
      <c r="O45" s="99"/>
      <c r="P45" s="99"/>
      <c r="Q45" s="99"/>
      <c r="R45" s="99">
        <v>81.900000000000006</v>
      </c>
      <c r="S45" s="99">
        <v>120.2</v>
      </c>
      <c r="T45" s="99">
        <v>178.4</v>
      </c>
      <c r="U45" s="99">
        <v>42.2</v>
      </c>
      <c r="V45" s="99">
        <v>0.4</v>
      </c>
      <c r="W45" s="99">
        <v>0.6</v>
      </c>
      <c r="X45" s="99">
        <v>73.2</v>
      </c>
      <c r="Y45" s="99">
        <v>125.7</v>
      </c>
      <c r="Z45" s="100"/>
      <c r="AA45" s="79">
        <f t="shared" si="7"/>
        <v>624.4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0.5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0.7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0.6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81.900000000000006</v>
      </c>
      <c r="S49" s="88">
        <f t="shared" si="8"/>
        <v>120.2</v>
      </c>
      <c r="T49" s="88">
        <f t="shared" si="8"/>
        <v>178.4</v>
      </c>
      <c r="U49" s="88">
        <f t="shared" si="8"/>
        <v>42.2</v>
      </c>
      <c r="V49" s="88">
        <f t="shared" si="8"/>
        <v>0.4</v>
      </c>
      <c r="W49" s="88">
        <f t="shared" si="8"/>
        <v>0.6</v>
      </c>
      <c r="X49" s="88">
        <f t="shared" si="8"/>
        <v>73.2</v>
      </c>
      <c r="Y49" s="88">
        <f t="shared" si="8"/>
        <v>125.7</v>
      </c>
      <c r="Z49" s="89" t="str">
        <f t="shared" si="8"/>
        <v/>
      </c>
      <c r="AA49" s="90">
        <f t="shared" si="7"/>
        <v>624.4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180.05099999999999</v>
      </c>
      <c r="C52" s="88">
        <f t="shared" ref="C52:Z52" si="10">IF(LEN(C$2)&gt;0,SUM(C10:C15)+C26+C40,"")</f>
        <v>14.141</v>
      </c>
      <c r="D52" s="88">
        <f t="shared" si="10"/>
        <v>14.867999999999999</v>
      </c>
      <c r="E52" s="88">
        <f t="shared" si="10"/>
        <v>17.771999999999998</v>
      </c>
      <c r="F52" s="88">
        <f t="shared" si="10"/>
        <v>17.282</v>
      </c>
      <c r="G52" s="88">
        <f t="shared" si="10"/>
        <v>20.143000000000001</v>
      </c>
      <c r="H52" s="88">
        <f t="shared" si="10"/>
        <v>15.898999999999999</v>
      </c>
      <c r="I52" s="88">
        <f t="shared" si="10"/>
        <v>32.528000000000006</v>
      </c>
      <c r="J52" s="88">
        <f t="shared" si="10"/>
        <v>48.002000000000002</v>
      </c>
      <c r="K52" s="88">
        <f t="shared" si="10"/>
        <v>25.969000000000001</v>
      </c>
      <c r="L52" s="88">
        <f t="shared" si="10"/>
        <v>157.53200000000001</v>
      </c>
      <c r="M52" s="88">
        <f t="shared" si="10"/>
        <v>124.773</v>
      </c>
      <c r="N52" s="88">
        <f t="shared" si="10"/>
        <v>114.07300000000001</v>
      </c>
      <c r="O52" s="88">
        <f t="shared" si="10"/>
        <v>155.94299999999998</v>
      </c>
      <c r="P52" s="88">
        <f t="shared" si="10"/>
        <v>148.03100000000001</v>
      </c>
      <c r="Q52" s="88">
        <f t="shared" si="10"/>
        <v>77.448999999999998</v>
      </c>
      <c r="R52" s="88">
        <f t="shared" si="10"/>
        <v>81.900000000000006</v>
      </c>
      <c r="S52" s="88">
        <f t="shared" si="10"/>
        <v>178.417</v>
      </c>
      <c r="T52" s="88">
        <f t="shared" si="10"/>
        <v>243.114</v>
      </c>
      <c r="U52" s="88">
        <f t="shared" si="10"/>
        <v>50.754000000000005</v>
      </c>
      <c r="V52" s="88">
        <f t="shared" si="10"/>
        <v>48.534999999999989</v>
      </c>
      <c r="W52" s="88">
        <f t="shared" si="10"/>
        <v>38.853999999999999</v>
      </c>
      <c r="X52" s="88">
        <f t="shared" si="10"/>
        <v>96.996000000000009</v>
      </c>
      <c r="Y52" s="88">
        <f t="shared" si="10"/>
        <v>252.21299999999999</v>
      </c>
      <c r="Z52" s="89" t="str">
        <f t="shared" si="10"/>
        <v/>
      </c>
      <c r="AA52" s="104">
        <f>SUM(B52:Z52)</f>
        <v>2155.2390000000005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0.5</v>
      </c>
      <c r="C4" s="18">
        <v>-13.7</v>
      </c>
      <c r="D4" s="18">
        <v>-0.5</v>
      </c>
      <c r="E4" s="18">
        <v>-7.4</v>
      </c>
      <c r="F4" s="18">
        <v>-4.5999999999999996</v>
      </c>
      <c r="G4" s="18">
        <v>0.7</v>
      </c>
      <c r="H4" s="18">
        <v>-13.9</v>
      </c>
      <c r="I4" s="18">
        <v>-32.4</v>
      </c>
      <c r="J4" s="18">
        <v>-47.2</v>
      </c>
      <c r="K4" s="18"/>
      <c r="L4" s="18">
        <v>0.6</v>
      </c>
      <c r="M4" s="18">
        <v>-9</v>
      </c>
      <c r="N4" s="18"/>
      <c r="O4" s="18"/>
      <c r="P4" s="18"/>
      <c r="Q4" s="18"/>
      <c r="R4" s="18">
        <v>81.900000000000006</v>
      </c>
      <c r="S4" s="18">
        <v>-7.2000000000000028</v>
      </c>
      <c r="T4" s="18">
        <v>15.900000000000006</v>
      </c>
      <c r="U4" s="18">
        <v>42.2</v>
      </c>
      <c r="V4" s="18">
        <v>0.4</v>
      </c>
      <c r="W4" s="18">
        <v>0.6</v>
      </c>
      <c r="X4" s="18">
        <v>73.2</v>
      </c>
      <c r="Y4" s="18">
        <v>-111.49999999999999</v>
      </c>
      <c r="Z4" s="19"/>
      <c r="AA4" s="111">
        <f>SUM(B4:Z4)</f>
        <v>-31.399999999999991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</v>
      </c>
      <c r="C7" s="117">
        <v>109.75</v>
      </c>
      <c r="D7" s="117">
        <v>101.64</v>
      </c>
      <c r="E7" s="117">
        <v>99.36</v>
      </c>
      <c r="F7" s="117">
        <v>98.29</v>
      </c>
      <c r="G7" s="117">
        <v>89.27</v>
      </c>
      <c r="H7" s="117">
        <v>76.42</v>
      </c>
      <c r="I7" s="117">
        <v>74.61</v>
      </c>
      <c r="J7" s="117">
        <v>64.97</v>
      </c>
      <c r="K7" s="117">
        <v>26.01</v>
      </c>
      <c r="L7" s="117">
        <v>7.19</v>
      </c>
      <c r="M7" s="117">
        <v>14.56</v>
      </c>
      <c r="N7" s="117">
        <v>23.91</v>
      </c>
      <c r="O7" s="117">
        <v>26.6</v>
      </c>
      <c r="P7" s="117">
        <v>40.82</v>
      </c>
      <c r="Q7" s="117">
        <v>63.18</v>
      </c>
      <c r="R7" s="117">
        <v>78.510000000000005</v>
      </c>
      <c r="S7" s="117">
        <v>105.06</v>
      </c>
      <c r="T7" s="117">
        <v>115.79</v>
      </c>
      <c r="U7" s="117">
        <v>176.75</v>
      </c>
      <c r="V7" s="117">
        <v>186.96</v>
      </c>
      <c r="W7" s="117">
        <v>153.75</v>
      </c>
      <c r="X7" s="117">
        <v>130.02000000000001</v>
      </c>
      <c r="Y7" s="117">
        <v>107.24</v>
      </c>
      <c r="Z7" s="118"/>
      <c r="AA7" s="119">
        <f>IF(SUM(B7:Z7)&lt;&gt;0,AVERAGEIF(B7:Z7,"&lt;&gt;"""),"")</f>
        <v>86.152499999999989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0.1</v>
      </c>
      <c r="D13" s="129">
        <v>0.5</v>
      </c>
      <c r="E13" s="129">
        <v>7.4</v>
      </c>
      <c r="F13" s="129">
        <v>4.5999999999999996</v>
      </c>
      <c r="G13" s="129"/>
      <c r="H13" s="129">
        <v>13.9</v>
      </c>
      <c r="I13" s="129">
        <v>32.4</v>
      </c>
      <c r="J13" s="129">
        <v>47.2</v>
      </c>
      <c r="K13" s="129"/>
      <c r="L13" s="129"/>
      <c r="M13" s="129">
        <v>9</v>
      </c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115.1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13.6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127.4</v>
      </c>
      <c r="T15" s="133">
        <v>162.5</v>
      </c>
      <c r="U15" s="133"/>
      <c r="V15" s="133"/>
      <c r="W15" s="133"/>
      <c r="X15" s="133"/>
      <c r="Y15" s="133">
        <v>237.2</v>
      </c>
      <c r="Z15" s="131"/>
      <c r="AA15" s="132">
        <f t="shared" si="0"/>
        <v>540.70000000000005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13.7</v>
      </c>
      <c r="D16" s="135">
        <f t="shared" si="1"/>
        <v>0.5</v>
      </c>
      <c r="E16" s="135">
        <f t="shared" si="1"/>
        <v>7.4</v>
      </c>
      <c r="F16" s="135">
        <f t="shared" si="1"/>
        <v>4.5999999999999996</v>
      </c>
      <c r="G16" s="135">
        <f t="shared" si="1"/>
        <v>0</v>
      </c>
      <c r="H16" s="135">
        <f t="shared" si="1"/>
        <v>13.9</v>
      </c>
      <c r="I16" s="135">
        <f t="shared" si="1"/>
        <v>32.4</v>
      </c>
      <c r="J16" s="135">
        <f t="shared" si="1"/>
        <v>47.2</v>
      </c>
      <c r="K16" s="135">
        <f t="shared" si="1"/>
        <v>0</v>
      </c>
      <c r="L16" s="135">
        <f t="shared" si="1"/>
        <v>0</v>
      </c>
      <c r="M16" s="135">
        <f t="shared" si="1"/>
        <v>9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127.4</v>
      </c>
      <c r="T16" s="135">
        <f t="shared" si="1"/>
        <v>162.5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237.2</v>
      </c>
      <c r="Z16" s="136" t="str">
        <f t="shared" si="1"/>
        <v/>
      </c>
      <c r="AA16" s="90">
        <f t="shared" si="0"/>
        <v>655.8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0.5</v>
      </c>
      <c r="C21" s="129"/>
      <c r="D21" s="129"/>
      <c r="E21" s="129"/>
      <c r="F21" s="129"/>
      <c r="G21" s="129">
        <v>0.7</v>
      </c>
      <c r="H21" s="129"/>
      <c r="I21" s="129"/>
      <c r="J21" s="129"/>
      <c r="K21" s="129"/>
      <c r="L21" s="129">
        <v>0.6</v>
      </c>
      <c r="M21" s="129"/>
      <c r="N21" s="129"/>
      <c r="O21" s="129"/>
      <c r="P21" s="129"/>
      <c r="Q21" s="129"/>
      <c r="R21" s="129">
        <v>81.900000000000006</v>
      </c>
      <c r="S21" s="129">
        <v>120.2</v>
      </c>
      <c r="T21" s="129">
        <v>178.4</v>
      </c>
      <c r="U21" s="129">
        <v>42.2</v>
      </c>
      <c r="V21" s="129">
        <v>0.4</v>
      </c>
      <c r="W21" s="129">
        <v>0.6</v>
      </c>
      <c r="X21" s="129">
        <v>73.2</v>
      </c>
      <c r="Y21" s="130">
        <v>125.7</v>
      </c>
      <c r="Z21" s="131"/>
      <c r="AA21" s="132">
        <f t="shared" si="2"/>
        <v>624.4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0.5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0.7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0.6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81.900000000000006</v>
      </c>
      <c r="S24" s="135">
        <f t="shared" si="3"/>
        <v>120.2</v>
      </c>
      <c r="T24" s="135">
        <f t="shared" si="3"/>
        <v>178.4</v>
      </c>
      <c r="U24" s="135">
        <f t="shared" si="3"/>
        <v>42.2</v>
      </c>
      <c r="V24" s="135">
        <f t="shared" si="3"/>
        <v>0.4</v>
      </c>
      <c r="W24" s="135">
        <f t="shared" si="3"/>
        <v>0.6</v>
      </c>
      <c r="X24" s="135">
        <f t="shared" si="3"/>
        <v>73.2</v>
      </c>
      <c r="Y24" s="135">
        <f t="shared" si="3"/>
        <v>125.7</v>
      </c>
      <c r="Z24" s="136" t="str">
        <f t="shared" si="3"/>
        <v/>
      </c>
      <c r="AA24" s="90">
        <f t="shared" si="2"/>
        <v>624.4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2025-07-05T13:28:32Z</dcterms:created>
  <dcterms:modified xsi:type="dcterms:W3CDTF">2025-07-05T13:28:34Z</dcterms:modified>
</cp:coreProperties>
</file>