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<sst xmlns="http://schemas.openxmlformats.org/spreadsheetml/2006/main" count="119" uniqueCount="54">
  <si>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20/06/2025 16:33:20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</si>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</sst>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DBA-4962-89E9-09E31276320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8">
                  <c:v>75</c:v>
                </c:pt>
                <c:pt idx="19">
                  <c:v>20</c:v>
                </c:pt>
                <c:pt idx="20">
                  <c:v>28</c:v>
                </c:pt>
                <c:pt idx="2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BA-4962-89E9-09E31276320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12.464</c:v>
                </c:pt>
                <c:pt idx="16">
                  <c:v>0.113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BA-4962-89E9-09E31276320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9">
                  <c:v>6.6909999999999998</c:v>
                </c:pt>
                <c:pt idx="10">
                  <c:v>92.462999999999994</c:v>
                </c:pt>
                <c:pt idx="11">
                  <c:v>3.5459999999999998</c:v>
                </c:pt>
                <c:pt idx="12">
                  <c:v>4.3220000000000001</c:v>
                </c:pt>
                <c:pt idx="13">
                  <c:v>5.31</c:v>
                </c:pt>
                <c:pt idx="14">
                  <c:v>5.383</c:v>
                </c:pt>
                <c:pt idx="15">
                  <c:v>3.2949999999999999</c:v>
                </c:pt>
                <c:pt idx="16">
                  <c:v>2.6949999999999998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BA-4962-89E9-09E31276320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DBA-4962-89E9-09E31276320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DBA-4962-89E9-09E31276320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DBA-4962-89E9-09E31276320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DBA-4962-89E9-09E31276320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DBA-4962-89E9-09E31276320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5.8559999999999999</c:v>
                </c:pt>
                <c:pt idx="1">
                  <c:v>11.893000000000001</c:v>
                </c:pt>
                <c:pt idx="2">
                  <c:v>72.850999999999999</c:v>
                </c:pt>
                <c:pt idx="3">
                  <c:v>68.256</c:v>
                </c:pt>
                <c:pt idx="4">
                  <c:v>68</c:v>
                </c:pt>
                <c:pt idx="5">
                  <c:v>68</c:v>
                </c:pt>
                <c:pt idx="6">
                  <c:v>83.465000000000003</c:v>
                </c:pt>
                <c:pt idx="18">
                  <c:v>3.7410000000000001</c:v>
                </c:pt>
                <c:pt idx="20">
                  <c:v>1</c:v>
                </c:pt>
                <c:pt idx="21">
                  <c:v>19.814999999999998</c:v>
                </c:pt>
                <c:pt idx="22">
                  <c:v>75.319999999999993</c:v>
                </c:pt>
                <c:pt idx="23">
                  <c:v>11.612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DBA-4962-89E9-09E31276320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3.3</c:v>
                </c:pt>
                <c:pt idx="4">
                  <c:v>10.1</c:v>
                </c:pt>
                <c:pt idx="5">
                  <c:v>0</c:v>
                </c:pt>
                <c:pt idx="6">
                  <c:v>0</c:v>
                </c:pt>
                <c:pt idx="7">
                  <c:v>33.799999999999997</c:v>
                </c:pt>
                <c:pt idx="8">
                  <c:v>57.7</c:v>
                </c:pt>
                <c:pt idx="9">
                  <c:v>15.4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1.1000000000000001</c:v>
                </c:pt>
                <c:pt idx="18">
                  <c:v>0</c:v>
                </c:pt>
                <c:pt idx="19">
                  <c:v>118.8</c:v>
                </c:pt>
                <c:pt idx="20">
                  <c:v>18.100000000000001</c:v>
                </c:pt>
                <c:pt idx="21">
                  <c:v>29.6</c:v>
                </c:pt>
                <c:pt idx="22">
                  <c:v>95.7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BA-4962-89E9-09E31276320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5.5419999999999998</c:v>
                </c:pt>
                <c:pt idx="1">
                  <c:v>5.9089999999999989</c:v>
                </c:pt>
                <c:pt idx="2">
                  <c:v>2.532</c:v>
                </c:pt>
                <c:pt idx="3">
                  <c:v>0.73099999999999998</c:v>
                </c:pt>
                <c:pt idx="4">
                  <c:v>1.0389999999999999</c:v>
                </c:pt>
                <c:pt idx="5">
                  <c:v>4.2990000000000004</c:v>
                </c:pt>
                <c:pt idx="6">
                  <c:v>0.7</c:v>
                </c:pt>
                <c:pt idx="7">
                  <c:v>6.6390000000000002</c:v>
                </c:pt>
                <c:pt idx="8">
                  <c:v>4.4630000000000001</c:v>
                </c:pt>
                <c:pt idx="9">
                  <c:v>26.896999999999998</c:v>
                </c:pt>
                <c:pt idx="10">
                  <c:v>53.681000000000004</c:v>
                </c:pt>
                <c:pt idx="11">
                  <c:v>50.548000000000002</c:v>
                </c:pt>
                <c:pt idx="12">
                  <c:v>49.070000000000007</c:v>
                </c:pt>
                <c:pt idx="13">
                  <c:v>43.989000000000004</c:v>
                </c:pt>
                <c:pt idx="14">
                  <c:v>48.227000000000004</c:v>
                </c:pt>
                <c:pt idx="15">
                  <c:v>62.391000000000005</c:v>
                </c:pt>
                <c:pt idx="16">
                  <c:v>45.160000000000004</c:v>
                </c:pt>
                <c:pt idx="17">
                  <c:v>2.714</c:v>
                </c:pt>
                <c:pt idx="18">
                  <c:v>0.81899999999999995</c:v>
                </c:pt>
                <c:pt idx="19">
                  <c:v>0.873</c:v>
                </c:pt>
                <c:pt idx="20">
                  <c:v>0.85399999999999987</c:v>
                </c:pt>
                <c:pt idx="21">
                  <c:v>3.0179999999999998</c:v>
                </c:pt>
                <c:pt idx="22">
                  <c:v>1.256</c:v>
                </c:pt>
                <c:pt idx="23">
                  <c:v>0.78399999999999992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DBA-4962-89E9-09E31276320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DBA-4962-89E9-09E31276320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DBA-4962-89E9-09E3127632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125</c:v>
                </c:pt>
                <c:pt idx="1">
                  <c:v>115.38</c:v>
                </c:pt>
                <c:pt idx="2">
                  <c:v>107.81</c:v>
                </c:pt>
                <c:pt idx="3">
                  <c:v>106.51</c:v>
                </c:pt>
                <c:pt idx="4">
                  <c:v>106.79</c:v>
                </c:pt>
                <c:pt idx="5">
                  <c:v>102.87</c:v>
                </c:pt>
                <c:pt idx="6">
                  <c:v>98.34</c:v>
                </c:pt>
                <c:pt idx="7">
                  <c:v>91.21</c:v>
                </c:pt>
                <c:pt idx="8">
                  <c:v>71.44</c:v>
                </c:pt>
                <c:pt idx="9">
                  <c:v>28.4</c:v>
                </c:pt>
                <c:pt idx="10">
                  <c:v>10.45</c:v>
                </c:pt>
                <c:pt idx="11">
                  <c:v>14.43</c:v>
                </c:pt>
                <c:pt idx="12">
                  <c:v>23.25</c:v>
                </c:pt>
                <c:pt idx="13">
                  <c:v>25</c:v>
                </c:pt>
                <c:pt idx="14">
                  <c:v>30.5</c:v>
                </c:pt>
                <c:pt idx="15">
                  <c:v>29.99</c:v>
                </c:pt>
                <c:pt idx="16">
                  <c:v>28.68</c:v>
                </c:pt>
                <c:pt idx="17">
                  <c:v>76.290000000000006</c:v>
                </c:pt>
                <c:pt idx="18">
                  <c:v>112.49</c:v>
                </c:pt>
                <c:pt idx="19">
                  <c:v>142.55000000000001</c:v>
                </c:pt>
                <c:pt idx="20">
                  <c:v>187.32</c:v>
                </c:pt>
                <c:pt idx="21">
                  <c:v>169.89</c:v>
                </c:pt>
                <c:pt idx="22">
                  <c:v>142</c:v>
                </c:pt>
                <c:pt idx="23">
                  <c:v>123.24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DBA-4962-89E9-09E3127632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C56-46FD-B8A3-C95844DEA23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56-46FD-B8A3-C95844DEA23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4.266</c:v>
                </c:pt>
                <c:pt idx="2">
                  <c:v>6.4119999999999999</c:v>
                </c:pt>
                <c:pt idx="3">
                  <c:v>6.46</c:v>
                </c:pt>
                <c:pt idx="4">
                  <c:v>9.4139999999999997</c:v>
                </c:pt>
                <c:pt idx="5">
                  <c:v>5.2990000000000004</c:v>
                </c:pt>
                <c:pt idx="6">
                  <c:v>8.5690000000000008</c:v>
                </c:pt>
                <c:pt idx="7">
                  <c:v>4.827</c:v>
                </c:pt>
                <c:pt idx="8">
                  <c:v>5.2469999999999999</c:v>
                </c:pt>
                <c:pt idx="12">
                  <c:v>5.3490000000000002</c:v>
                </c:pt>
                <c:pt idx="13">
                  <c:v>8.2840000000000007</c:v>
                </c:pt>
                <c:pt idx="14">
                  <c:v>5.6070000000000002</c:v>
                </c:pt>
                <c:pt idx="15">
                  <c:v>9.1349999999999998</c:v>
                </c:pt>
                <c:pt idx="18">
                  <c:v>7.55</c:v>
                </c:pt>
                <c:pt idx="19">
                  <c:v>12.731999999999998</c:v>
                </c:pt>
                <c:pt idx="20">
                  <c:v>6.2750000000000004</c:v>
                </c:pt>
                <c:pt idx="21">
                  <c:v>0.93700000000000006</c:v>
                </c:pt>
                <c:pt idx="22">
                  <c:v>5.2729999999999997</c:v>
                </c:pt>
                <c:pt idx="23">
                  <c:v>7.4290000000000003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56-46FD-B8A3-C95844DEA23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8.798</c:v>
                </c:pt>
                <c:pt idx="1">
                  <c:v>13.356000000000002</c:v>
                </c:pt>
                <c:pt idx="2">
                  <c:v>45.98</c:v>
                </c:pt>
                <c:pt idx="3">
                  <c:v>49.085000000000001</c:v>
                </c:pt>
                <c:pt idx="4">
                  <c:v>48.286000000000001</c:v>
                </c:pt>
                <c:pt idx="5">
                  <c:v>38.804000000000002</c:v>
                </c:pt>
                <c:pt idx="6">
                  <c:v>39.558999999999997</c:v>
                </c:pt>
                <c:pt idx="7">
                  <c:v>25.614000000000001</c:v>
                </c:pt>
                <c:pt idx="8">
                  <c:v>30.499000000000002</c:v>
                </c:pt>
                <c:pt idx="9">
                  <c:v>1.8220000000000001</c:v>
                </c:pt>
                <c:pt idx="10">
                  <c:v>32.150999999999996</c:v>
                </c:pt>
                <c:pt idx="11">
                  <c:v>39.350999999999999</c:v>
                </c:pt>
                <c:pt idx="12">
                  <c:v>18.686</c:v>
                </c:pt>
                <c:pt idx="13">
                  <c:v>27.913</c:v>
                </c:pt>
                <c:pt idx="14">
                  <c:v>19.334</c:v>
                </c:pt>
                <c:pt idx="15">
                  <c:v>28.474</c:v>
                </c:pt>
                <c:pt idx="16">
                  <c:v>24.793000000000003</c:v>
                </c:pt>
                <c:pt idx="17">
                  <c:v>3.8159999999999998</c:v>
                </c:pt>
                <c:pt idx="18">
                  <c:v>54.447999999999993</c:v>
                </c:pt>
                <c:pt idx="19">
                  <c:v>71.578000000000003</c:v>
                </c:pt>
                <c:pt idx="20">
                  <c:v>36.723999999999997</c:v>
                </c:pt>
                <c:pt idx="21">
                  <c:v>9.4359999999999999</c:v>
                </c:pt>
                <c:pt idx="22">
                  <c:v>13.611000000000001</c:v>
                </c:pt>
                <c:pt idx="23">
                  <c:v>25.683999999999997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56-46FD-B8A3-C95844DEA23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C56-46FD-B8A3-C95844DEA23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C56-46FD-B8A3-C95844DEA23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C56-46FD-B8A3-C95844DEA23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C56-46FD-B8A3-C95844DEA23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C56-46FD-B8A3-C95844DEA23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C56-46FD-B8A3-C95844DEA23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2.6</c:v>
                </c:pt>
                <c:pt idx="1">
                  <c:v>0.2</c:v>
                </c:pt>
                <c:pt idx="2">
                  <c:v>8.5</c:v>
                </c:pt>
                <c:pt idx="3">
                  <c:v>0</c:v>
                </c:pt>
                <c:pt idx="4">
                  <c:v>0</c:v>
                </c:pt>
                <c:pt idx="5">
                  <c:v>4.5999999999999996</c:v>
                </c:pt>
                <c:pt idx="6">
                  <c:v>11.7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9.1</c:v>
                </c:pt>
                <c:pt idx="19">
                  <c:v>41.7</c:v>
                </c:pt>
                <c:pt idx="20">
                  <c:v>0</c:v>
                </c:pt>
                <c:pt idx="21">
                  <c:v>42.1</c:v>
                </c:pt>
                <c:pt idx="22">
                  <c:v>148.4</c:v>
                </c:pt>
                <c:pt idx="23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C56-46FD-B8A3-C95844DEA23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2">
                  <c:v>14.474</c:v>
                </c:pt>
                <c:pt idx="3">
                  <c:v>16.695999999999998</c:v>
                </c:pt>
                <c:pt idx="4">
                  <c:v>21.48</c:v>
                </c:pt>
                <c:pt idx="5">
                  <c:v>23.593999999999998</c:v>
                </c:pt>
                <c:pt idx="6">
                  <c:v>24.338999999999999</c:v>
                </c:pt>
                <c:pt idx="7">
                  <c:v>9.9870000000000001</c:v>
                </c:pt>
                <c:pt idx="8">
                  <c:v>26.448</c:v>
                </c:pt>
                <c:pt idx="9">
                  <c:v>47.173999999999999</c:v>
                </c:pt>
                <c:pt idx="10">
                  <c:v>126.69300000000001</c:v>
                </c:pt>
                <c:pt idx="11">
                  <c:v>27.643000000000001</c:v>
                </c:pt>
                <c:pt idx="12">
                  <c:v>42.257000000000005</c:v>
                </c:pt>
                <c:pt idx="13">
                  <c:v>20.765999999999998</c:v>
                </c:pt>
                <c:pt idx="14">
                  <c:v>28.669</c:v>
                </c:pt>
                <c:pt idx="15">
                  <c:v>28.076999999999998</c:v>
                </c:pt>
                <c:pt idx="16">
                  <c:v>23.175000000000001</c:v>
                </c:pt>
                <c:pt idx="17">
                  <c:v>4.1000000000000002E-2</c:v>
                </c:pt>
                <c:pt idx="18">
                  <c:v>8.4320000000000004</c:v>
                </c:pt>
                <c:pt idx="19">
                  <c:v>13.664999999999999</c:v>
                </c:pt>
                <c:pt idx="20">
                  <c:v>5</c:v>
                </c:pt>
                <c:pt idx="22">
                  <c:v>5</c:v>
                </c:pt>
                <c:pt idx="23">
                  <c:v>15.275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C56-46FD-B8A3-C95844DEA23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C56-46FD-B8A3-C95844DEA23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C56-46FD-B8A3-C95844DEA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125</c:v>
                </c:pt>
                <c:pt idx="1">
                  <c:v>115.38</c:v>
                </c:pt>
                <c:pt idx="2">
                  <c:v>107.81</c:v>
                </c:pt>
                <c:pt idx="3">
                  <c:v>106.51</c:v>
                </c:pt>
                <c:pt idx="4">
                  <c:v>106.79</c:v>
                </c:pt>
                <c:pt idx="5">
                  <c:v>102.87</c:v>
                </c:pt>
                <c:pt idx="6">
                  <c:v>98.34</c:v>
                </c:pt>
                <c:pt idx="7">
                  <c:v>91.21</c:v>
                </c:pt>
                <c:pt idx="8">
                  <c:v>71.44</c:v>
                </c:pt>
                <c:pt idx="9">
                  <c:v>28.4</c:v>
                </c:pt>
                <c:pt idx="10">
                  <c:v>10.45</c:v>
                </c:pt>
                <c:pt idx="11">
                  <c:v>14.43</c:v>
                </c:pt>
                <c:pt idx="12">
                  <c:v>23.25</c:v>
                </c:pt>
                <c:pt idx="13">
                  <c:v>25</c:v>
                </c:pt>
                <c:pt idx="14">
                  <c:v>30.5</c:v>
                </c:pt>
                <c:pt idx="15">
                  <c:v>29.99</c:v>
                </c:pt>
                <c:pt idx="16">
                  <c:v>28.68</c:v>
                </c:pt>
                <c:pt idx="17">
                  <c:v>76.290000000000006</c:v>
                </c:pt>
                <c:pt idx="18">
                  <c:v>112.49</c:v>
                </c:pt>
                <c:pt idx="19">
                  <c:v>142.55000000000001</c:v>
                </c:pt>
                <c:pt idx="20">
                  <c:v>187.32</c:v>
                </c:pt>
                <c:pt idx="21">
                  <c:v>169.89</c:v>
                </c:pt>
                <c:pt idx="22">
                  <c:v>142</c:v>
                </c:pt>
                <c:pt idx="23">
                  <c:v>123.24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C56-46FD-B8A3-C95844DEA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11.398000000000001</v>
      </c>
      <c r="C4" s="18">
        <v>17.802</v>
      </c>
      <c r="D4" s="18">
        <v>75.382999999999996</v>
      </c>
      <c r="E4" s="18">
        <v>72.287000000000006</v>
      </c>
      <c r="F4" s="18">
        <v>79.138999999999996</v>
      </c>
      <c r="G4" s="18">
        <v>72.299000000000007</v>
      </c>
      <c r="H4" s="18">
        <v>84.164999999999992</v>
      </c>
      <c r="I4" s="18">
        <v>40.439</v>
      </c>
      <c r="J4" s="18">
        <v>62.163000000000004</v>
      </c>
      <c r="K4" s="18">
        <v>48.988000000000007</v>
      </c>
      <c r="L4" s="18">
        <v>161.14400000000001</v>
      </c>
      <c r="M4" s="18">
        <v>69.094000000000008</v>
      </c>
      <c r="N4" s="18">
        <v>68.391999999999996</v>
      </c>
      <c r="O4" s="18">
        <v>61.763000000000005</v>
      </c>
      <c r="P4" s="18">
        <v>53.610000000000007</v>
      </c>
      <c r="Q4" s="18">
        <v>65.686000000000007</v>
      </c>
      <c r="R4" s="18">
        <v>47.968000000000004</v>
      </c>
      <c r="S4" s="18">
        <v>3.8140000000000001</v>
      </c>
      <c r="T4" s="18">
        <v>79.56</v>
      </c>
      <c r="U4" s="18">
        <v>139.673</v>
      </c>
      <c r="V4" s="18">
        <v>47.954000000000001</v>
      </c>
      <c r="W4" s="18">
        <v>52.433000000000007</v>
      </c>
      <c r="X4" s="18">
        <v>172.27600000000001</v>
      </c>
      <c r="Y4" s="18">
        <v>87.396000000000001</v>
      </c>
      <c r="Z4" s="19"/>
      <c r="AA4" s="20">
        <f>SUM(B4:Z4)</f>
        <v>1674.826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</v>
      </c>
      <c r="C7" s="28">
        <v>115.38</v>
      </c>
      <c r="D7" s="28">
        <v>107.81</v>
      </c>
      <c r="E7" s="28">
        <v>106.51</v>
      </c>
      <c r="F7" s="28">
        <v>106.79</v>
      </c>
      <c r="G7" s="28">
        <v>102.87</v>
      </c>
      <c r="H7" s="28">
        <v>98.34</v>
      </c>
      <c r="I7" s="28">
        <v>91.21</v>
      </c>
      <c r="J7" s="28">
        <v>71.44</v>
      </c>
      <c r="K7" s="28">
        <v>28.4</v>
      </c>
      <c r="L7" s="28">
        <v>10.45</v>
      </c>
      <c r="M7" s="28">
        <v>14.43</v>
      </c>
      <c r="N7" s="28">
        <v>23.25</v>
      </c>
      <c r="O7" s="28">
        <v>25</v>
      </c>
      <c r="P7" s="28">
        <v>30.5</v>
      </c>
      <c r="Q7" s="28">
        <v>29.99</v>
      </c>
      <c r="R7" s="28">
        <v>28.68</v>
      </c>
      <c r="S7" s="28">
        <v>76.290000000000006</v>
      </c>
      <c r="T7" s="28">
        <v>112.49</v>
      </c>
      <c r="U7" s="28">
        <v>142.55000000000001</v>
      </c>
      <c r="V7" s="28">
        <v>187.32</v>
      </c>
      <c r="W7" s="28">
        <v>169.89</v>
      </c>
      <c r="X7" s="28">
        <v>142</v>
      </c>
      <c r="Y7" s="28">
        <v>123.24</v>
      </c>
      <c r="Z7" s="29"/>
      <c r="AA7" s="30">
        <f>IF(SUM(B7:Z7)&lt;&gt;0,AVERAGEIF(B7:Z7,"&lt;&gt;"""),"")</f>
        <v>86.242916666666659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5.8559999999999999</v>
      </c>
      <c r="C12" s="52">
        <v>11.893000000000001</v>
      </c>
      <c r="D12" s="52">
        <v>72.850999999999999</v>
      </c>
      <c r="E12" s="52">
        <v>68.256</v>
      </c>
      <c r="F12" s="52">
        <v>68</v>
      </c>
      <c r="G12" s="52">
        <v>68</v>
      </c>
      <c r="H12" s="52">
        <v>83.465000000000003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3.7410000000000001</v>
      </c>
      <c r="U12" s="52"/>
      <c r="V12" s="52">
        <v>1</v>
      </c>
      <c r="W12" s="52">
        <v>19.814999999999998</v>
      </c>
      <c r="X12" s="52">
        <v>75.319999999999993</v>
      </c>
      <c r="Y12" s="52">
        <v>11.612</v>
      </c>
      <c r="Z12" s="53"/>
      <c r="AA12" s="54">
        <f t="shared" si="0"/>
        <v>489.80900000000003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5.5419999999999998</v>
      </c>
      <c r="C14" s="57">
        <v>5.9089999999999989</v>
      </c>
      <c r="D14" s="57">
        <v>2.532</v>
      </c>
      <c r="E14" s="57">
        <v>0.73099999999999998</v>
      </c>
      <c r="F14" s="57">
        <v>1.0389999999999999</v>
      </c>
      <c r="G14" s="57">
        <v>4.2990000000000004</v>
      </c>
      <c r="H14" s="57">
        <v>0.7</v>
      </c>
      <c r="I14" s="57">
        <v>6.6390000000000002</v>
      </c>
      <c r="J14" s="57">
        <v>4.4630000000000001</v>
      </c>
      <c r="K14" s="57">
        <v>26.896999999999998</v>
      </c>
      <c r="L14" s="57">
        <v>53.681000000000004</v>
      </c>
      <c r="M14" s="57">
        <v>50.548000000000002</v>
      </c>
      <c r="N14" s="57">
        <v>49.070000000000007</v>
      </c>
      <c r="O14" s="57">
        <v>43.989000000000004</v>
      </c>
      <c r="P14" s="57">
        <v>48.227000000000004</v>
      </c>
      <c r="Q14" s="57">
        <v>62.391000000000005</v>
      </c>
      <c r="R14" s="57">
        <v>45.160000000000004</v>
      </c>
      <c r="S14" s="57">
        <v>2.714</v>
      </c>
      <c r="T14" s="57">
        <v>0.81899999999999995</v>
      </c>
      <c r="U14" s="57">
        <v>0.873</v>
      </c>
      <c r="V14" s="57">
        <v>0.85399999999999987</v>
      </c>
      <c r="W14" s="57">
        <v>3.0179999999999998</v>
      </c>
      <c r="X14" s="57">
        <v>1.256</v>
      </c>
      <c r="Y14" s="57">
        <v>0.78399999999999992</v>
      </c>
      <c r="Z14" s="58"/>
      <c r="AA14" s="59">
        <f t="shared" si="0"/>
        <v>422.13499999999993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11.398</v>
      </c>
      <c r="C16" s="62">
        <f t="shared" si="1"/>
        <v>17.802</v>
      </c>
      <c r="D16" s="62">
        <f t="shared" si="1"/>
        <v>75.382999999999996</v>
      </c>
      <c r="E16" s="62">
        <f t="shared" si="1"/>
        <v>68.986999999999995</v>
      </c>
      <c r="F16" s="62">
        <f t="shared" si="1"/>
        <v>69.039000000000001</v>
      </c>
      <c r="G16" s="62">
        <f t="shared" si="1"/>
        <v>72.299000000000007</v>
      </c>
      <c r="H16" s="62">
        <f t="shared" si="1"/>
        <v>84.165000000000006</v>
      </c>
      <c r="I16" s="62">
        <f t="shared" si="1"/>
        <v>6.6390000000000002</v>
      </c>
      <c r="J16" s="62">
        <f t="shared" si="1"/>
        <v>4.4630000000000001</v>
      </c>
      <c r="K16" s="62">
        <f t="shared" si="1"/>
        <v>26.896999999999998</v>
      </c>
      <c r="L16" s="62">
        <f t="shared" si="1"/>
        <v>53.681000000000004</v>
      </c>
      <c r="M16" s="62">
        <f t="shared" si="1"/>
        <v>50.548000000000002</v>
      </c>
      <c r="N16" s="62">
        <f t="shared" si="1"/>
        <v>49.070000000000007</v>
      </c>
      <c r="O16" s="62">
        <f t="shared" si="1"/>
        <v>43.989000000000004</v>
      </c>
      <c r="P16" s="62">
        <f t="shared" si="1"/>
        <v>48.227000000000004</v>
      </c>
      <c r="Q16" s="62">
        <f t="shared" si="1"/>
        <v>62.391000000000005</v>
      </c>
      <c r="R16" s="62">
        <f t="shared" si="1"/>
        <v>45.160000000000004</v>
      </c>
      <c r="S16" s="62">
        <f t="shared" si="1"/>
        <v>2.714</v>
      </c>
      <c r="T16" s="62">
        <f t="shared" si="1"/>
        <v>4.5600000000000005</v>
      </c>
      <c r="U16" s="62">
        <f t="shared" si="1"/>
        <v>0.873</v>
      </c>
      <c r="V16" s="62">
        <f t="shared" si="1"/>
        <v>1.8539999999999999</v>
      </c>
      <c r="W16" s="62">
        <f t="shared" si="1"/>
        <v>22.832999999999998</v>
      </c>
      <c r="X16" s="62">
        <f t="shared" si="1"/>
        <v>76.575999999999993</v>
      </c>
      <c r="Y16" s="62">
        <f t="shared" si="1"/>
        <v>12.396000000000001</v>
      </c>
      <c r="Z16" s="63" t="str">
        <f t="shared" si="1"/>
        <v/>
      </c>
      <c r="AA16" s="64">
        <f>SUM(AA10:AA15)</f>
        <v>911.94399999999996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75</v>
      </c>
      <c r="U19" s="72">
        <v>20</v>
      </c>
      <c r="V19" s="72">
        <v>28</v>
      </c>
      <c r="W19" s="72"/>
      <c r="X19" s="72"/>
      <c r="Y19" s="72">
        <v>75</v>
      </c>
      <c r="Z19" s="73"/>
      <c r="AA19" s="74">
        <f t="shared" ref="AA19:AA25" si="2">SUM(B19:Z19)</f>
        <v>198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15</v>
      </c>
      <c r="M20" s="77">
        <v>15</v>
      </c>
      <c r="N20" s="77">
        <v>15</v>
      </c>
      <c r="O20" s="77">
        <v>12.464</v>
      </c>
      <c r="P20" s="77"/>
      <c r="Q20" s="77"/>
      <c r="R20" s="77">
        <v>0.113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57.576999999999998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6.6909999999999998</v>
      </c>
      <c r="L21" s="81">
        <v>92.462999999999994</v>
      </c>
      <c r="M21" s="81">
        <v>3.5459999999999998</v>
      </c>
      <c r="N21" s="81">
        <v>4.3220000000000001</v>
      </c>
      <c r="O21" s="81">
        <v>5.31</v>
      </c>
      <c r="P21" s="81">
        <v>5.383</v>
      </c>
      <c r="Q21" s="81">
        <v>3.2949999999999999</v>
      </c>
      <c r="R21" s="81">
        <v>2.6949999999999998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123.705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6.6909999999999998</v>
      </c>
      <c r="L26" s="88">
        <f t="shared" si="3"/>
        <v>107.46299999999999</v>
      </c>
      <c r="M26" s="88">
        <f t="shared" si="3"/>
        <v>18.545999999999999</v>
      </c>
      <c r="N26" s="88">
        <f t="shared" si="3"/>
        <v>19.321999999999999</v>
      </c>
      <c r="O26" s="88">
        <f t="shared" si="3"/>
        <v>17.774000000000001</v>
      </c>
      <c r="P26" s="88">
        <f t="shared" si="3"/>
        <v>5.383</v>
      </c>
      <c r="Q26" s="88">
        <f t="shared" si="3"/>
        <v>3.2949999999999999</v>
      </c>
      <c r="R26" s="88">
        <f t="shared" si="3"/>
        <v>2.8079999999999998</v>
      </c>
      <c r="S26" s="88">
        <f t="shared" si="3"/>
        <v>0</v>
      </c>
      <c r="T26" s="88">
        <f t="shared" si="3"/>
        <v>75</v>
      </c>
      <c r="U26" s="88">
        <f t="shared" si="3"/>
        <v>20</v>
      </c>
      <c r="V26" s="88">
        <f t="shared" si="3"/>
        <v>28</v>
      </c>
      <c r="W26" s="88">
        <f t="shared" si="3"/>
        <v>0</v>
      </c>
      <c r="X26" s="88">
        <f t="shared" si="3"/>
        <v>0</v>
      </c>
      <c r="Y26" s="88">
        <f t="shared" si="3"/>
        <v>75</v>
      </c>
      <c r="Z26" s="89" t="str">
        <f t="shared" si="3"/>
        <v/>
      </c>
      <c r="AA26" s="90">
        <f>SUM(AA19:AA25)</f>
        <v>379.28199999999998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11.398</v>
      </c>
      <c r="C30" s="77">
        <v>17.802</v>
      </c>
      <c r="D30" s="77">
        <v>75.382999999999996</v>
      </c>
      <c r="E30" s="77">
        <v>68.986999999999995</v>
      </c>
      <c r="F30" s="77">
        <v>69.039000000000001</v>
      </c>
      <c r="G30" s="77">
        <v>72.299000000000007</v>
      </c>
      <c r="H30" s="77">
        <v>84.165000000000006</v>
      </c>
      <c r="I30" s="77">
        <v>6.6390000000000002</v>
      </c>
      <c r="J30" s="77">
        <v>4.4630000000000001</v>
      </c>
      <c r="K30" s="77">
        <v>33.588000000000001</v>
      </c>
      <c r="L30" s="77">
        <v>161.14400000000001</v>
      </c>
      <c r="M30" s="77">
        <v>69.093999999999994</v>
      </c>
      <c r="N30" s="77">
        <v>68.391999999999996</v>
      </c>
      <c r="O30" s="77">
        <v>61.762999999999998</v>
      </c>
      <c r="P30" s="77">
        <v>53.61</v>
      </c>
      <c r="Q30" s="77">
        <v>65.686000000000007</v>
      </c>
      <c r="R30" s="77">
        <v>47.968000000000004</v>
      </c>
      <c r="S30" s="77">
        <v>2.714</v>
      </c>
      <c r="T30" s="77">
        <v>79.56</v>
      </c>
      <c r="U30" s="77">
        <v>20.873000000000001</v>
      </c>
      <c r="V30" s="77">
        <v>29.853999999999999</v>
      </c>
      <c r="W30" s="77">
        <v>22.832999999999998</v>
      </c>
      <c r="X30" s="77">
        <v>76.575999999999993</v>
      </c>
      <c r="Y30" s="77">
        <v>87.396000000000001</v>
      </c>
      <c r="Z30" s="78"/>
      <c r="AA30" s="79">
        <f>SUM(B30:Z30)</f>
        <v>1291.2260000000006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11.398</v>
      </c>
      <c r="C32" s="62">
        <f t="shared" ref="C32:Z32" si="4">IF(LEN(C$2)&gt;0,SUM(C29:C31),"")</f>
        <v>17.802</v>
      </c>
      <c r="D32" s="62">
        <f t="shared" si="4"/>
        <v>75.382999999999996</v>
      </c>
      <c r="E32" s="62">
        <f t="shared" si="4"/>
        <v>68.986999999999995</v>
      </c>
      <c r="F32" s="62">
        <f t="shared" si="4"/>
        <v>69.039000000000001</v>
      </c>
      <c r="G32" s="62">
        <f t="shared" si="4"/>
        <v>72.299000000000007</v>
      </c>
      <c r="H32" s="62">
        <f t="shared" si="4"/>
        <v>84.165000000000006</v>
      </c>
      <c r="I32" s="62">
        <f t="shared" si="4"/>
        <v>6.6390000000000002</v>
      </c>
      <c r="J32" s="62">
        <f t="shared" si="4"/>
        <v>4.4630000000000001</v>
      </c>
      <c r="K32" s="62">
        <f t="shared" si="4"/>
        <v>33.588000000000001</v>
      </c>
      <c r="L32" s="62">
        <f t="shared" si="4"/>
        <v>161.14400000000001</v>
      </c>
      <c r="M32" s="62">
        <f t="shared" si="4"/>
        <v>69.093999999999994</v>
      </c>
      <c r="N32" s="62">
        <f t="shared" si="4"/>
        <v>68.391999999999996</v>
      </c>
      <c r="O32" s="62">
        <f t="shared" si="4"/>
        <v>61.762999999999998</v>
      </c>
      <c r="P32" s="62">
        <f t="shared" si="4"/>
        <v>53.61</v>
      </c>
      <c r="Q32" s="62">
        <f t="shared" si="4"/>
        <v>65.686000000000007</v>
      </c>
      <c r="R32" s="62">
        <f t="shared" si="4"/>
        <v>47.968000000000004</v>
      </c>
      <c r="S32" s="62">
        <f t="shared" si="4"/>
        <v>2.714</v>
      </c>
      <c r="T32" s="62">
        <f t="shared" si="4"/>
        <v>79.56</v>
      </c>
      <c r="U32" s="62">
        <f t="shared" si="4"/>
        <v>20.873000000000001</v>
      </c>
      <c r="V32" s="62">
        <f t="shared" si="4"/>
        <v>29.853999999999999</v>
      </c>
      <c r="W32" s="62">
        <f t="shared" si="4"/>
        <v>22.832999999999998</v>
      </c>
      <c r="X32" s="62">
        <f t="shared" si="4"/>
        <v>76.575999999999993</v>
      </c>
      <c r="Y32" s="62">
        <f t="shared" si="4"/>
        <v>87.396000000000001</v>
      </c>
      <c r="Z32" s="63" t="str">
        <f t="shared" si="4"/>
        <v/>
      </c>
      <c r="AA32" s="64">
        <f>SUM(AA29:AA31)</f>
        <v>1291.2260000000006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>
        <v>3.3</v>
      </c>
      <c r="F37" s="99">
        <v>10.1</v>
      </c>
      <c r="G37" s="99"/>
      <c r="H37" s="99"/>
      <c r="I37" s="99">
        <v>33.799999999999997</v>
      </c>
      <c r="J37" s="99">
        <v>57.7</v>
      </c>
      <c r="K37" s="99">
        <v>15.4</v>
      </c>
      <c r="L37" s="99"/>
      <c r="M37" s="99"/>
      <c r="N37" s="99"/>
      <c r="O37" s="99"/>
      <c r="P37" s="99"/>
      <c r="Q37" s="99"/>
      <c r="R37" s="99"/>
      <c r="S37" s="99">
        <v>1.1000000000000001</v>
      </c>
      <c r="T37" s="99"/>
      <c r="U37" s="99"/>
      <c r="V37" s="99">
        <v>0.8</v>
      </c>
      <c r="W37" s="99">
        <v>29.6</v>
      </c>
      <c r="X37" s="99"/>
      <c r="Y37" s="99"/>
      <c r="Z37" s="100"/>
      <c r="AA37" s="79">
        <f t="shared" si="5"/>
        <v>151.80000000000001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118.8</v>
      </c>
      <c r="V39" s="99">
        <v>17.3</v>
      </c>
      <c r="W39" s="99"/>
      <c r="X39" s="99">
        <v>95.7</v>
      </c>
      <c r="Y39" s="99"/>
      <c r="Z39" s="100"/>
      <c r="AA39" s="79">
        <f t="shared" si="5"/>
        <v>231.8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3.3</v>
      </c>
      <c r="F40" s="88">
        <f t="shared" si="6"/>
        <v>10.1</v>
      </c>
      <c r="G40" s="88">
        <f t="shared" si="6"/>
        <v>0</v>
      </c>
      <c r="H40" s="88">
        <f t="shared" si="6"/>
        <v>0</v>
      </c>
      <c r="I40" s="88">
        <f t="shared" si="6"/>
        <v>33.799999999999997</v>
      </c>
      <c r="J40" s="88">
        <f t="shared" si="6"/>
        <v>57.7</v>
      </c>
      <c r="K40" s="88">
        <f t="shared" si="6"/>
        <v>15.4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1.1000000000000001</v>
      </c>
      <c r="T40" s="88">
        <f t="shared" si="6"/>
        <v>0</v>
      </c>
      <c r="U40" s="88">
        <f t="shared" si="6"/>
        <v>118.8</v>
      </c>
      <c r="V40" s="88">
        <f t="shared" si="6"/>
        <v>18.100000000000001</v>
      </c>
      <c r="W40" s="88">
        <f t="shared" si="6"/>
        <v>29.6</v>
      </c>
      <c r="X40" s="88">
        <f t="shared" si="6"/>
        <v>95.7</v>
      </c>
      <c r="Y40" s="88">
        <f t="shared" si="6"/>
        <v>0</v>
      </c>
      <c r="Z40" s="89" t="str">
        <f t="shared" si="6"/>
        <v/>
      </c>
      <c r="AA40" s="90">
        <f t="shared" si="5"/>
        <v>383.6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>
        <v>3.3</v>
      </c>
      <c r="F45" s="99">
        <v>10.1</v>
      </c>
      <c r="G45" s="99"/>
      <c r="H45" s="99"/>
      <c r="I45" s="99">
        <v>33.799999999999997</v>
      </c>
      <c r="J45" s="99">
        <v>57.7</v>
      </c>
      <c r="K45" s="99">
        <v>15.4</v>
      </c>
      <c r="L45" s="99"/>
      <c r="M45" s="99"/>
      <c r="N45" s="99"/>
      <c r="O45" s="99"/>
      <c r="P45" s="99"/>
      <c r="Q45" s="99"/>
      <c r="R45" s="99"/>
      <c r="S45" s="99">
        <v>1.1000000000000001</v>
      </c>
      <c r="T45" s="99"/>
      <c r="U45" s="99"/>
      <c r="V45" s="99">
        <v>0.8</v>
      </c>
      <c r="W45" s="99">
        <v>29.6</v>
      </c>
      <c r="X45" s="99"/>
      <c r="Y45" s="99"/>
      <c r="Z45" s="100"/>
      <c r="AA45" s="79">
        <f t="shared" si="7"/>
        <v>151.80000000000001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118.8</v>
      </c>
      <c r="V47" s="99">
        <v>17.3</v>
      </c>
      <c r="W47" s="99"/>
      <c r="X47" s="99">
        <v>95.7</v>
      </c>
      <c r="Y47" s="99"/>
      <c r="Z47" s="100"/>
      <c r="AA47" s="79">
        <f t="shared" si="7"/>
        <v>231.8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3.3</v>
      </c>
      <c r="F49" s="88">
        <f t="shared" si="8"/>
        <v>10.1</v>
      </c>
      <c r="G49" s="88">
        <f t="shared" si="8"/>
        <v>0</v>
      </c>
      <c r="H49" s="88">
        <f t="shared" si="8"/>
        <v>0</v>
      </c>
      <c r="I49" s="88">
        <f t="shared" si="8"/>
        <v>33.799999999999997</v>
      </c>
      <c r="J49" s="88">
        <f t="shared" si="8"/>
        <v>57.7</v>
      </c>
      <c r="K49" s="88">
        <f t="shared" si="8"/>
        <v>15.4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1.1000000000000001</v>
      </c>
      <c r="T49" s="88">
        <f t="shared" si="8"/>
        <v>0</v>
      </c>
      <c r="U49" s="88">
        <f t="shared" si="8"/>
        <v>118.8</v>
      </c>
      <c r="V49" s="88">
        <f t="shared" si="8"/>
        <v>18.100000000000001</v>
      </c>
      <c r="W49" s="88">
        <f t="shared" si="8"/>
        <v>29.6</v>
      </c>
      <c r="X49" s="88">
        <f t="shared" si="8"/>
        <v>95.7</v>
      </c>
      <c r="Y49" s="88">
        <f t="shared" si="8"/>
        <v>0</v>
      </c>
      <c r="Z49" s="89" t="str">
        <f t="shared" si="8"/>
        <v/>
      </c>
      <c r="AA49" s="90">
        <f t="shared" si="7"/>
        <v>383.6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11.398</v>
      </c>
      <c r="C52" s="88">
        <f t="shared" si="10"/>
        <v>17.802</v>
      </c>
      <c r="D52" s="88">
        <f t="shared" si="10"/>
        <v>75.382999999999996</v>
      </c>
      <c r="E52" s="88">
        <f t="shared" si="10"/>
        <v>72.286999999999992</v>
      </c>
      <c r="F52" s="88">
        <f t="shared" si="10"/>
        <v>79.138999999999996</v>
      </c>
      <c r="G52" s="88">
        <f t="shared" si="10"/>
        <v>72.299000000000007</v>
      </c>
      <c r="H52" s="88">
        <f t="shared" si="10"/>
        <v>84.165000000000006</v>
      </c>
      <c r="I52" s="88">
        <f t="shared" si="10"/>
        <v>40.439</v>
      </c>
      <c r="J52" s="88">
        <f t="shared" si="10"/>
        <v>62.163000000000004</v>
      </c>
      <c r="K52" s="88">
        <f t="shared" si="10"/>
        <v>48.988</v>
      </c>
      <c r="L52" s="88">
        <f t="shared" si="10"/>
        <v>161.14400000000001</v>
      </c>
      <c r="M52" s="88">
        <f t="shared" si="10"/>
        <v>69.093999999999994</v>
      </c>
      <c r="N52" s="88">
        <f t="shared" si="10"/>
        <v>68.39200000000001</v>
      </c>
      <c r="O52" s="88">
        <f t="shared" si="10"/>
        <v>61.763000000000005</v>
      </c>
      <c r="P52" s="88">
        <f t="shared" si="10"/>
        <v>53.610000000000007</v>
      </c>
      <c r="Q52" s="88">
        <f t="shared" si="10"/>
        <v>65.686000000000007</v>
      </c>
      <c r="R52" s="88">
        <f t="shared" si="10"/>
        <v>47.968000000000004</v>
      </c>
      <c r="S52" s="88">
        <f t="shared" si="10"/>
        <v>3.8140000000000001</v>
      </c>
      <c r="T52" s="88">
        <f t="shared" si="10"/>
        <v>79.56</v>
      </c>
      <c r="U52" s="88">
        <f t="shared" si="10"/>
        <v>139.673</v>
      </c>
      <c r="V52" s="88">
        <f t="shared" si="10"/>
        <v>47.954000000000001</v>
      </c>
      <c r="W52" s="88">
        <f t="shared" si="10"/>
        <v>52.433</v>
      </c>
      <c r="X52" s="88">
        <f t="shared" si="10"/>
        <v>172.27600000000001</v>
      </c>
      <c r="Y52" s="88">
        <f t="shared" si="10"/>
        <v>87.396000000000001</v>
      </c>
      <c r="Z52" s="89" t="str">
        <f t="shared" si="10"/>
        <v/>
      </c>
      <c r="AA52" s="104">
        <f>SUM(B52:Z52)</f>
        <v>1674.8260000000002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11.398</v>
      </c>
      <c r="C4" s="18">
        <v>17.821999999999999</v>
      </c>
      <c r="D4" s="18">
        <v>75.366</v>
      </c>
      <c r="E4" s="18">
        <v>72.241</v>
      </c>
      <c r="F4" s="18">
        <v>79.179999999999993</v>
      </c>
      <c r="G4" s="18">
        <v>72.296999999999997</v>
      </c>
      <c r="H4" s="18">
        <v>84.167000000000016</v>
      </c>
      <c r="I4" s="18">
        <v>40.427999999999997</v>
      </c>
      <c r="J4" s="18">
        <v>62.193999999999996</v>
      </c>
      <c r="K4" s="18">
        <v>48.996000000000002</v>
      </c>
      <c r="L4" s="18">
        <v>161.14400000000001</v>
      </c>
      <c r="M4" s="18">
        <v>69.093999999999994</v>
      </c>
      <c r="N4" s="18">
        <v>68.391999999999996</v>
      </c>
      <c r="O4" s="18">
        <v>61.762999999999998</v>
      </c>
      <c r="P4" s="18">
        <v>53.61</v>
      </c>
      <c r="Q4" s="18">
        <v>65.686000000000007</v>
      </c>
      <c r="R4" s="18">
        <v>47.968000000000004</v>
      </c>
      <c r="S4" s="18">
        <v>3.8570000000000002</v>
      </c>
      <c r="T4" s="18">
        <v>79.529999999999987</v>
      </c>
      <c r="U4" s="18">
        <v>139.67500000000004</v>
      </c>
      <c r="V4" s="18">
        <v>47.998999999999995</v>
      </c>
      <c r="W4" s="18">
        <v>52.472999999999999</v>
      </c>
      <c r="X4" s="18">
        <v>172.28400000000002</v>
      </c>
      <c r="Y4" s="18">
        <v>87.387999999999991</v>
      </c>
      <c r="Z4" s="19"/>
      <c r="AA4" s="20">
        <f>SUM(B4:Z4)</f>
        <v>1674.952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</v>
      </c>
      <c r="C7" s="28">
        <v>115.38</v>
      </c>
      <c r="D7" s="28">
        <v>107.81</v>
      </c>
      <c r="E7" s="28">
        <v>106.51</v>
      </c>
      <c r="F7" s="28">
        <v>106.79</v>
      </c>
      <c r="G7" s="28">
        <v>102.87</v>
      </c>
      <c r="H7" s="28">
        <v>98.34</v>
      </c>
      <c r="I7" s="28">
        <v>91.21</v>
      </c>
      <c r="J7" s="28">
        <v>71.44</v>
      </c>
      <c r="K7" s="28">
        <v>28.4</v>
      </c>
      <c r="L7" s="28">
        <v>10.45</v>
      </c>
      <c r="M7" s="28">
        <v>14.43</v>
      </c>
      <c r="N7" s="28">
        <v>23.25</v>
      </c>
      <c r="O7" s="28">
        <v>25</v>
      </c>
      <c r="P7" s="28">
        <v>30.5</v>
      </c>
      <c r="Q7" s="28">
        <v>29.99</v>
      </c>
      <c r="R7" s="28">
        <v>28.68</v>
      </c>
      <c r="S7" s="28">
        <v>76.290000000000006</v>
      </c>
      <c r="T7" s="28">
        <v>112.49</v>
      </c>
      <c r="U7" s="28">
        <v>142.55000000000001</v>
      </c>
      <c r="V7" s="28">
        <v>187.32</v>
      </c>
      <c r="W7" s="28">
        <v>169.89</v>
      </c>
      <c r="X7" s="28">
        <v>142</v>
      </c>
      <c r="Y7" s="28">
        <v>123.24</v>
      </c>
      <c r="Z7" s="29"/>
      <c r="AA7" s="30">
        <f>IF(SUM(B7:Z7)&lt;&gt;0,AVERAGEIF(B7:Z7,"&lt;&gt;"""),"")</f>
        <v>86.242916666666659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14.474</v>
      </c>
      <c r="E14" s="57">
        <v>16.695999999999998</v>
      </c>
      <c r="F14" s="57">
        <v>21.48</v>
      </c>
      <c r="G14" s="57">
        <v>23.593999999999998</v>
      </c>
      <c r="H14" s="57">
        <v>24.338999999999999</v>
      </c>
      <c r="I14" s="57">
        <v>9.9870000000000001</v>
      </c>
      <c r="J14" s="57">
        <v>26.448</v>
      </c>
      <c r="K14" s="57">
        <v>47.173999999999999</v>
      </c>
      <c r="L14" s="57">
        <v>126.69300000000001</v>
      </c>
      <c r="M14" s="57">
        <v>27.643000000000001</v>
      </c>
      <c r="N14" s="57">
        <v>42.257000000000005</v>
      </c>
      <c r="O14" s="57">
        <v>20.765999999999998</v>
      </c>
      <c r="P14" s="57">
        <v>28.669</v>
      </c>
      <c r="Q14" s="57">
        <v>28.076999999999998</v>
      </c>
      <c r="R14" s="57">
        <v>23.175000000000001</v>
      </c>
      <c r="S14" s="57">
        <v>4.1000000000000002E-2</v>
      </c>
      <c r="T14" s="57">
        <v>8.4320000000000004</v>
      </c>
      <c r="U14" s="57">
        <v>13.664999999999999</v>
      </c>
      <c r="V14" s="57">
        <v>5</v>
      </c>
      <c r="W14" s="57"/>
      <c r="X14" s="57">
        <v>5</v>
      </c>
      <c r="Y14" s="57">
        <v>15.275</v>
      </c>
      <c r="Z14" s="58"/>
      <c r="AA14" s="59">
        <f t="shared" si="0"/>
        <v>528.8850000000001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14.474</v>
      </c>
      <c r="E16" s="62">
        <f t="shared" si="1"/>
        <v>16.695999999999998</v>
      </c>
      <c r="F16" s="62">
        <f t="shared" si="1"/>
        <v>21.48</v>
      </c>
      <c r="G16" s="62">
        <f t="shared" si="1"/>
        <v>23.593999999999998</v>
      </c>
      <c r="H16" s="62">
        <f t="shared" si="1"/>
        <v>24.338999999999999</v>
      </c>
      <c r="I16" s="62">
        <f t="shared" si="1"/>
        <v>9.9870000000000001</v>
      </c>
      <c r="J16" s="62">
        <f t="shared" si="1"/>
        <v>26.448</v>
      </c>
      <c r="K16" s="62">
        <f t="shared" si="1"/>
        <v>47.173999999999999</v>
      </c>
      <c r="L16" s="62">
        <f t="shared" si="1"/>
        <v>126.69300000000001</v>
      </c>
      <c r="M16" s="62">
        <f t="shared" si="1"/>
        <v>27.643000000000001</v>
      </c>
      <c r="N16" s="62">
        <f t="shared" si="1"/>
        <v>42.257000000000005</v>
      </c>
      <c r="O16" s="62">
        <f t="shared" si="1"/>
        <v>20.765999999999998</v>
      </c>
      <c r="P16" s="62">
        <f t="shared" si="1"/>
        <v>28.669</v>
      </c>
      <c r="Q16" s="62">
        <f t="shared" si="1"/>
        <v>28.076999999999998</v>
      </c>
      <c r="R16" s="62">
        <f t="shared" si="1"/>
        <v>23.175000000000001</v>
      </c>
      <c r="S16" s="62">
        <f t="shared" si="1"/>
        <v>4.1000000000000002E-2</v>
      </c>
      <c r="T16" s="62">
        <f t="shared" si="1"/>
        <v>8.4320000000000004</v>
      </c>
      <c r="U16" s="62">
        <f t="shared" si="1"/>
        <v>13.664999999999999</v>
      </c>
      <c r="V16" s="62">
        <f t="shared" si="1"/>
        <v>5</v>
      </c>
      <c r="W16" s="62">
        <f t="shared" si="1"/>
        <v>0</v>
      </c>
      <c r="X16" s="62">
        <f t="shared" si="1"/>
        <v>5</v>
      </c>
      <c r="Y16" s="62">
        <f t="shared" si="1"/>
        <v>15.275</v>
      </c>
      <c r="Z16" s="63" t="str">
        <f t="shared" si="1"/>
        <v/>
      </c>
      <c r="AA16" s="64">
        <f>SUM(AA10:AA15)</f>
        <v>528.8850000000001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/>
      <c r="C20" s="77">
        <v>4.266</v>
      </c>
      <c r="D20" s="77">
        <v>6.4119999999999999</v>
      </c>
      <c r="E20" s="77">
        <v>6.46</v>
      </c>
      <c r="F20" s="77">
        <v>9.4139999999999997</v>
      </c>
      <c r="G20" s="77">
        <v>5.2990000000000004</v>
      </c>
      <c r="H20" s="77">
        <v>8.5690000000000008</v>
      </c>
      <c r="I20" s="77">
        <v>4.827</v>
      </c>
      <c r="J20" s="77">
        <v>5.2469999999999999</v>
      </c>
      <c r="K20" s="77"/>
      <c r="L20" s="77"/>
      <c r="M20" s="77"/>
      <c r="N20" s="77">
        <v>5.3490000000000002</v>
      </c>
      <c r="O20" s="77">
        <v>8.2840000000000007</v>
      </c>
      <c r="P20" s="77">
        <v>5.6070000000000002</v>
      </c>
      <c r="Q20" s="77">
        <v>9.1349999999999998</v>
      </c>
      <c r="R20" s="77"/>
      <c r="S20" s="77"/>
      <c r="T20" s="77">
        <v>7.55</v>
      </c>
      <c r="U20" s="77">
        <v>12.731999999999998</v>
      </c>
      <c r="V20" s="77">
        <v>6.2750000000000004</v>
      </c>
      <c r="W20" s="77">
        <v>0.93700000000000006</v>
      </c>
      <c r="X20" s="77">
        <v>5.2729999999999997</v>
      </c>
      <c r="Y20" s="77">
        <v>7.4290000000000003</v>
      </c>
      <c r="Z20" s="78"/>
      <c r="AA20" s="79">
        <f t="shared" si="2"/>
        <v>119.06500000000001</v>
      </c>
    </row>
    <row r="21" spans="1:27" ht="24.95" customHeight="1" x14ac:dyDescent="0.2">
      <c r="A21" s="75" t="s">
        <v>16</v>
      </c>
      <c r="B21" s="80">
        <v>8.798</v>
      </c>
      <c r="C21" s="81">
        <v>13.356000000000002</v>
      </c>
      <c r="D21" s="81">
        <v>45.98</v>
      </c>
      <c r="E21" s="81">
        <v>49.085000000000001</v>
      </c>
      <c r="F21" s="81">
        <v>48.286000000000001</v>
      </c>
      <c r="G21" s="81">
        <v>38.804000000000002</v>
      </c>
      <c r="H21" s="81">
        <v>39.558999999999997</v>
      </c>
      <c r="I21" s="81">
        <v>25.614000000000001</v>
      </c>
      <c r="J21" s="81">
        <v>30.499000000000002</v>
      </c>
      <c r="K21" s="81">
        <v>1.8220000000000001</v>
      </c>
      <c r="L21" s="81">
        <v>32.150999999999996</v>
      </c>
      <c r="M21" s="81">
        <v>39.350999999999999</v>
      </c>
      <c r="N21" s="81">
        <v>18.686</v>
      </c>
      <c r="O21" s="81">
        <v>27.913</v>
      </c>
      <c r="P21" s="81">
        <v>19.334</v>
      </c>
      <c r="Q21" s="81">
        <v>28.474</v>
      </c>
      <c r="R21" s="81">
        <v>24.793000000000003</v>
      </c>
      <c r="S21" s="81">
        <v>3.8159999999999998</v>
      </c>
      <c r="T21" s="81">
        <v>54.447999999999993</v>
      </c>
      <c r="U21" s="81">
        <v>71.578000000000003</v>
      </c>
      <c r="V21" s="81">
        <v>36.723999999999997</v>
      </c>
      <c r="W21" s="81">
        <v>9.4359999999999999</v>
      </c>
      <c r="X21" s="81">
        <v>13.611000000000001</v>
      </c>
      <c r="Y21" s="81">
        <v>25.683999999999997</v>
      </c>
      <c r="Z21" s="78"/>
      <c r="AA21" s="79">
        <f t="shared" si="2"/>
        <v>707.80200000000002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8.798</v>
      </c>
      <c r="C26" s="88">
        <f t="shared" ref="C26:Z26" si="3">IF(LEN(C$2)&gt;0,SUM(C19:C25),"")</f>
        <v>17.622</v>
      </c>
      <c r="D26" s="88">
        <f t="shared" si="3"/>
        <v>52.391999999999996</v>
      </c>
      <c r="E26" s="88">
        <f t="shared" si="3"/>
        <v>55.545000000000002</v>
      </c>
      <c r="F26" s="88">
        <f t="shared" si="3"/>
        <v>57.7</v>
      </c>
      <c r="G26" s="88">
        <f t="shared" si="3"/>
        <v>44.103000000000002</v>
      </c>
      <c r="H26" s="88">
        <f t="shared" si="3"/>
        <v>48.128</v>
      </c>
      <c r="I26" s="88">
        <f t="shared" si="3"/>
        <v>30.441000000000003</v>
      </c>
      <c r="J26" s="88">
        <f t="shared" si="3"/>
        <v>35.746000000000002</v>
      </c>
      <c r="K26" s="88">
        <f t="shared" si="3"/>
        <v>1.8220000000000001</v>
      </c>
      <c r="L26" s="88">
        <f t="shared" si="3"/>
        <v>34.450999999999993</v>
      </c>
      <c r="M26" s="88">
        <f t="shared" si="3"/>
        <v>41.451000000000001</v>
      </c>
      <c r="N26" s="88">
        <f t="shared" si="3"/>
        <v>26.134999999999998</v>
      </c>
      <c r="O26" s="88">
        <f t="shared" si="3"/>
        <v>40.997</v>
      </c>
      <c r="P26" s="88">
        <f t="shared" si="3"/>
        <v>24.940999999999999</v>
      </c>
      <c r="Q26" s="88">
        <f t="shared" si="3"/>
        <v>37.609000000000002</v>
      </c>
      <c r="R26" s="88">
        <f t="shared" si="3"/>
        <v>24.793000000000003</v>
      </c>
      <c r="S26" s="88">
        <f t="shared" si="3"/>
        <v>3.8159999999999998</v>
      </c>
      <c r="T26" s="88">
        <f t="shared" si="3"/>
        <v>61.99799999999999</v>
      </c>
      <c r="U26" s="88">
        <f t="shared" si="3"/>
        <v>84.31</v>
      </c>
      <c r="V26" s="88">
        <f t="shared" si="3"/>
        <v>42.998999999999995</v>
      </c>
      <c r="W26" s="88">
        <f t="shared" si="3"/>
        <v>10.372999999999999</v>
      </c>
      <c r="X26" s="88">
        <f t="shared" si="3"/>
        <v>18.884</v>
      </c>
      <c r="Y26" s="88">
        <f t="shared" si="3"/>
        <v>33.113</v>
      </c>
      <c r="Z26" s="89" t="str">
        <f t="shared" si="3"/>
        <v/>
      </c>
      <c r="AA26" s="90">
        <f>SUM(AA19:AA25)</f>
        <v>838.16700000000003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8.798</v>
      </c>
      <c r="C30" s="77">
        <v>17.622</v>
      </c>
      <c r="D30" s="77">
        <v>66.866</v>
      </c>
      <c r="E30" s="77">
        <v>72.241</v>
      </c>
      <c r="F30" s="77">
        <v>79.180000000000007</v>
      </c>
      <c r="G30" s="77">
        <v>67.697000000000003</v>
      </c>
      <c r="H30" s="77">
        <v>72.466999999999999</v>
      </c>
      <c r="I30" s="77">
        <v>40.427999999999997</v>
      </c>
      <c r="J30" s="77">
        <v>62.194000000000003</v>
      </c>
      <c r="K30" s="77">
        <v>48.996000000000002</v>
      </c>
      <c r="L30" s="77">
        <v>161.14400000000001</v>
      </c>
      <c r="M30" s="77">
        <v>69.093999999999994</v>
      </c>
      <c r="N30" s="77">
        <v>68.391999999999996</v>
      </c>
      <c r="O30" s="77">
        <v>61.762999999999998</v>
      </c>
      <c r="P30" s="77">
        <v>53.61</v>
      </c>
      <c r="Q30" s="77">
        <v>65.686000000000007</v>
      </c>
      <c r="R30" s="77">
        <v>47.968000000000004</v>
      </c>
      <c r="S30" s="77">
        <v>3.8570000000000002</v>
      </c>
      <c r="T30" s="77">
        <v>70.430000000000007</v>
      </c>
      <c r="U30" s="77">
        <v>97.974999999999994</v>
      </c>
      <c r="V30" s="77">
        <v>47.999000000000002</v>
      </c>
      <c r="W30" s="77">
        <v>10.372999999999999</v>
      </c>
      <c r="X30" s="77">
        <v>23.884</v>
      </c>
      <c r="Y30" s="77">
        <v>48.387999999999998</v>
      </c>
      <c r="Z30" s="78"/>
      <c r="AA30" s="79">
        <f>SUM(B30:Z30)</f>
        <v>1367.0520000000001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8.798</v>
      </c>
      <c r="C32" s="62">
        <f t="shared" ref="C32:Z32" si="4">IF(LEN(C$2)&gt;0,SUM(C29:C31),"")</f>
        <v>17.622</v>
      </c>
      <c r="D32" s="62">
        <f t="shared" si="4"/>
        <v>66.866</v>
      </c>
      <c r="E32" s="62">
        <f t="shared" si="4"/>
        <v>72.241</v>
      </c>
      <c r="F32" s="62">
        <f t="shared" si="4"/>
        <v>79.180000000000007</v>
      </c>
      <c r="G32" s="62">
        <f t="shared" si="4"/>
        <v>67.697000000000003</v>
      </c>
      <c r="H32" s="62">
        <f t="shared" si="4"/>
        <v>72.466999999999999</v>
      </c>
      <c r="I32" s="62">
        <f t="shared" si="4"/>
        <v>40.427999999999997</v>
      </c>
      <c r="J32" s="62">
        <f t="shared" si="4"/>
        <v>62.194000000000003</v>
      </c>
      <c r="K32" s="62">
        <f t="shared" si="4"/>
        <v>48.996000000000002</v>
      </c>
      <c r="L32" s="62">
        <f t="shared" si="4"/>
        <v>161.14400000000001</v>
      </c>
      <c r="M32" s="62">
        <f t="shared" si="4"/>
        <v>69.093999999999994</v>
      </c>
      <c r="N32" s="62">
        <f t="shared" si="4"/>
        <v>68.391999999999996</v>
      </c>
      <c r="O32" s="62">
        <f t="shared" si="4"/>
        <v>61.762999999999998</v>
      </c>
      <c r="P32" s="62">
        <f t="shared" si="4"/>
        <v>53.61</v>
      </c>
      <c r="Q32" s="62">
        <f t="shared" si="4"/>
        <v>65.686000000000007</v>
      </c>
      <c r="R32" s="62">
        <f t="shared" si="4"/>
        <v>47.968000000000004</v>
      </c>
      <c r="S32" s="62">
        <f t="shared" si="4"/>
        <v>3.8570000000000002</v>
      </c>
      <c r="T32" s="62">
        <f t="shared" si="4"/>
        <v>70.430000000000007</v>
      </c>
      <c r="U32" s="62">
        <f t="shared" si="4"/>
        <v>97.974999999999994</v>
      </c>
      <c r="V32" s="62">
        <f t="shared" si="4"/>
        <v>47.999000000000002</v>
      </c>
      <c r="W32" s="62">
        <f t="shared" si="4"/>
        <v>10.372999999999999</v>
      </c>
      <c r="X32" s="62">
        <f t="shared" si="4"/>
        <v>23.884</v>
      </c>
      <c r="Y32" s="62">
        <f t="shared" si="4"/>
        <v>48.387999999999998</v>
      </c>
      <c r="Z32" s="63" t="str">
        <f t="shared" si="4"/>
        <v/>
      </c>
      <c r="AA32" s="64">
        <f>SUM(AA29:AA31)</f>
        <v>1367.0520000000001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2.6</v>
      </c>
      <c r="C37" s="99">
        <v>0.2</v>
      </c>
      <c r="D37" s="99">
        <v>8.5</v>
      </c>
      <c r="E37" s="99"/>
      <c r="F37" s="99"/>
      <c r="G37" s="99">
        <v>4.5999999999999996</v>
      </c>
      <c r="H37" s="99">
        <v>11.7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9.1</v>
      </c>
      <c r="U37" s="99">
        <v>41.7</v>
      </c>
      <c r="V37" s="99"/>
      <c r="W37" s="99"/>
      <c r="X37" s="99">
        <v>148.4</v>
      </c>
      <c r="Y37" s="99">
        <v>39</v>
      </c>
      <c r="Z37" s="100"/>
      <c r="AA37" s="79">
        <f t="shared" si="5"/>
        <v>265.8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42.1</v>
      </c>
      <c r="X39" s="99"/>
      <c r="Y39" s="99"/>
      <c r="Z39" s="100"/>
      <c r="AA39" s="79">
        <f t="shared" si="5"/>
        <v>42.1</v>
      </c>
    </row>
    <row r="40" spans="1:27" ht="30" customHeight="1" thickBot="1" x14ac:dyDescent="0.25">
      <c r="A40" s="86" t="s">
        <v>46</v>
      </c>
      <c r="B40" s="87">
        <f>IF(LEN(B$2)&gt;0,SUM(B35:B39),"")</f>
        <v>2.6</v>
      </c>
      <c r="C40" s="88">
        <f t="shared" ref="C40:Z40" si="6">IF(LEN(C$2)&gt;0,SUM(C35:C39),"")</f>
        <v>0.2</v>
      </c>
      <c r="D40" s="88">
        <f t="shared" si="6"/>
        <v>8.5</v>
      </c>
      <c r="E40" s="88">
        <f t="shared" si="6"/>
        <v>0</v>
      </c>
      <c r="F40" s="88">
        <f t="shared" si="6"/>
        <v>0</v>
      </c>
      <c r="G40" s="88">
        <f t="shared" si="6"/>
        <v>4.5999999999999996</v>
      </c>
      <c r="H40" s="88">
        <f t="shared" si="6"/>
        <v>11.7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9.1</v>
      </c>
      <c r="U40" s="88">
        <f t="shared" si="6"/>
        <v>41.7</v>
      </c>
      <c r="V40" s="88">
        <f t="shared" si="6"/>
        <v>0</v>
      </c>
      <c r="W40" s="88">
        <f t="shared" si="6"/>
        <v>42.1</v>
      </c>
      <c r="X40" s="88">
        <f t="shared" si="6"/>
        <v>148.4</v>
      </c>
      <c r="Y40" s="88">
        <f t="shared" si="6"/>
        <v>39</v>
      </c>
      <c r="Z40" s="89" t="str">
        <f t="shared" si="6"/>
        <v/>
      </c>
      <c r="AA40" s="90">
        <f t="shared" si="5"/>
        <v>307.89999999999998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2.6</v>
      </c>
      <c r="C45" s="99">
        <v>0.2</v>
      </c>
      <c r="D45" s="99">
        <v>8.5</v>
      </c>
      <c r="E45" s="99"/>
      <c r="F45" s="99"/>
      <c r="G45" s="99">
        <v>4.5999999999999996</v>
      </c>
      <c r="H45" s="99">
        <v>11.7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9.1</v>
      </c>
      <c r="U45" s="99">
        <v>41.7</v>
      </c>
      <c r="V45" s="99"/>
      <c r="W45" s="99"/>
      <c r="X45" s="99">
        <v>148.4</v>
      </c>
      <c r="Y45" s="99">
        <v>39</v>
      </c>
      <c r="Z45" s="100"/>
      <c r="AA45" s="79">
        <f t="shared" si="7"/>
        <v>265.8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42.1</v>
      </c>
      <c r="X47" s="99"/>
      <c r="Y47" s="99"/>
      <c r="Z47" s="100"/>
      <c r="AA47" s="79">
        <f t="shared" si="7"/>
        <v>42.1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2.6</v>
      </c>
      <c r="C49" s="88">
        <f t="shared" ref="C49:Z49" si="8">IF(LEN(C$2)&gt;0,SUM(C43:C48),"")</f>
        <v>0.2</v>
      </c>
      <c r="D49" s="88">
        <f t="shared" si="8"/>
        <v>8.5</v>
      </c>
      <c r="E49" s="88">
        <f t="shared" si="8"/>
        <v>0</v>
      </c>
      <c r="F49" s="88">
        <f t="shared" si="8"/>
        <v>0</v>
      </c>
      <c r="G49" s="88">
        <f t="shared" si="8"/>
        <v>4.5999999999999996</v>
      </c>
      <c r="H49" s="88">
        <f t="shared" si="8"/>
        <v>11.7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9.1</v>
      </c>
      <c r="U49" s="88">
        <f t="shared" si="8"/>
        <v>41.7</v>
      </c>
      <c r="V49" s="88">
        <f t="shared" si="8"/>
        <v>0</v>
      </c>
      <c r="W49" s="88">
        <f t="shared" si="8"/>
        <v>42.1</v>
      </c>
      <c r="X49" s="88">
        <f t="shared" si="8"/>
        <v>148.4</v>
      </c>
      <c r="Y49" s="88">
        <f t="shared" si="8"/>
        <v>39</v>
      </c>
      <c r="Z49" s="89" t="str">
        <f t="shared" si="8"/>
        <v/>
      </c>
      <c r="AA49" s="90">
        <f t="shared" si="7"/>
        <v>307.89999999999998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11.398</v>
      </c>
      <c r="C52" s="88">
        <f t="shared" ref="C52:Z52" si="10">IF(LEN(C$2)&gt;0,SUM(C10:C15)+C26+C40,"")</f>
        <v>17.821999999999999</v>
      </c>
      <c r="D52" s="88">
        <f t="shared" si="10"/>
        <v>75.366</v>
      </c>
      <c r="E52" s="88">
        <f t="shared" si="10"/>
        <v>72.241</v>
      </c>
      <c r="F52" s="88">
        <f t="shared" si="10"/>
        <v>79.180000000000007</v>
      </c>
      <c r="G52" s="88">
        <f t="shared" si="10"/>
        <v>72.296999999999997</v>
      </c>
      <c r="H52" s="88">
        <f t="shared" si="10"/>
        <v>84.167000000000002</v>
      </c>
      <c r="I52" s="88">
        <f t="shared" si="10"/>
        <v>40.428000000000004</v>
      </c>
      <c r="J52" s="88">
        <f t="shared" si="10"/>
        <v>62.194000000000003</v>
      </c>
      <c r="K52" s="88">
        <f t="shared" si="10"/>
        <v>48.996000000000002</v>
      </c>
      <c r="L52" s="88">
        <f t="shared" si="10"/>
        <v>161.14400000000001</v>
      </c>
      <c r="M52" s="88">
        <f t="shared" si="10"/>
        <v>69.093999999999994</v>
      </c>
      <c r="N52" s="88">
        <f t="shared" si="10"/>
        <v>68.391999999999996</v>
      </c>
      <c r="O52" s="88">
        <f t="shared" si="10"/>
        <v>61.762999999999998</v>
      </c>
      <c r="P52" s="88">
        <f t="shared" si="10"/>
        <v>53.61</v>
      </c>
      <c r="Q52" s="88">
        <f t="shared" si="10"/>
        <v>65.686000000000007</v>
      </c>
      <c r="R52" s="88">
        <f t="shared" si="10"/>
        <v>47.968000000000004</v>
      </c>
      <c r="S52" s="88">
        <f t="shared" si="10"/>
        <v>3.8569999999999998</v>
      </c>
      <c r="T52" s="88">
        <f t="shared" si="10"/>
        <v>79.529999999999987</v>
      </c>
      <c r="U52" s="88">
        <f t="shared" si="10"/>
        <v>139.67500000000001</v>
      </c>
      <c r="V52" s="88">
        <f t="shared" si="10"/>
        <v>47.998999999999995</v>
      </c>
      <c r="W52" s="88">
        <f t="shared" si="10"/>
        <v>52.472999999999999</v>
      </c>
      <c r="X52" s="88">
        <f t="shared" si="10"/>
        <v>172.28399999999999</v>
      </c>
      <c r="Y52" s="88">
        <f t="shared" si="10"/>
        <v>87.388000000000005</v>
      </c>
      <c r="Z52" s="89" t="str">
        <f t="shared" si="10"/>
        <v/>
      </c>
      <c r="AA52" s="104">
        <f>SUM(B52:Z52)</f>
        <v>1674.9519999999998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2.6</v>
      </c>
      <c r="C4" s="18">
        <v>0.2</v>
      </c>
      <c r="D4" s="18">
        <v>8.5</v>
      </c>
      <c r="E4" s="18">
        <v>-3.3</v>
      </c>
      <c r="F4" s="18">
        <v>-10.1</v>
      </c>
      <c r="G4" s="18">
        <v>4.5999999999999996</v>
      </c>
      <c r="H4" s="18">
        <v>11.7</v>
      </c>
      <c r="I4" s="18">
        <v>-33.799999999999997</v>
      </c>
      <c r="J4" s="18">
        <v>-57.7</v>
      </c>
      <c r="K4" s="18">
        <v>-15.4</v>
      </c>
      <c r="L4" s="18"/>
      <c r="M4" s="18"/>
      <c r="N4" s="18"/>
      <c r="O4" s="18"/>
      <c r="P4" s="18"/>
      <c r="Q4" s="18"/>
      <c r="R4" s="18"/>
      <c r="S4" s="18">
        <v>-1.1000000000000001</v>
      </c>
      <c r="T4" s="18">
        <v>9.1</v>
      </c>
      <c r="U4" s="18">
        <v>-77.099999999999994</v>
      </c>
      <c r="V4" s="18">
        <v>-18.100000000000001</v>
      </c>
      <c r="W4" s="18">
        <v>12.5</v>
      </c>
      <c r="X4" s="18">
        <v>52.7</v>
      </c>
      <c r="Y4" s="18">
        <v>39</v>
      </c>
      <c r="Z4" s="19"/>
      <c r="AA4" s="111">
        <f>SUM(B4:Z4)</f>
        <v>-75.7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125</v>
      </c>
      <c r="C7" s="117">
        <v>115.38</v>
      </c>
      <c r="D7" s="117">
        <v>107.81</v>
      </c>
      <c r="E7" s="117">
        <v>106.51</v>
      </c>
      <c r="F7" s="117">
        <v>106.79</v>
      </c>
      <c r="G7" s="117">
        <v>102.87</v>
      </c>
      <c r="H7" s="117">
        <v>98.34</v>
      </c>
      <c r="I7" s="117">
        <v>91.21</v>
      </c>
      <c r="J7" s="117">
        <v>71.44</v>
      </c>
      <c r="K7" s="117">
        <v>28.4</v>
      </c>
      <c r="L7" s="117">
        <v>10.45</v>
      </c>
      <c r="M7" s="117">
        <v>14.43</v>
      </c>
      <c r="N7" s="117">
        <v>23.25</v>
      </c>
      <c r="O7" s="117">
        <v>25</v>
      </c>
      <c r="P7" s="117">
        <v>30.5</v>
      </c>
      <c r="Q7" s="117">
        <v>29.99</v>
      </c>
      <c r="R7" s="117">
        <v>28.68</v>
      </c>
      <c r="S7" s="117">
        <v>76.290000000000006</v>
      </c>
      <c r="T7" s="117">
        <v>112.49</v>
      </c>
      <c r="U7" s="117">
        <v>142.55000000000001</v>
      </c>
      <c r="V7" s="117">
        <v>187.32</v>
      </c>
      <c r="W7" s="117">
        <v>169.89</v>
      </c>
      <c r="X7" s="117">
        <v>142</v>
      </c>
      <c r="Y7" s="117">
        <v>123.24</v>
      </c>
      <c r="Z7" s="118"/>
      <c r="AA7" s="119">
        <f>IF(SUM(B7:Z7)&lt;&gt;0,AVERAGEIF(B7:Z7,"&lt;&gt;"""),"")</f>
        <v>86.242916666666659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>
        <v>3.3</v>
      </c>
      <c r="F13" s="129">
        <v>10.1</v>
      </c>
      <c r="G13" s="129"/>
      <c r="H13" s="129"/>
      <c r="I13" s="129">
        <v>33.799999999999997</v>
      </c>
      <c r="J13" s="129">
        <v>57.7</v>
      </c>
      <c r="K13" s="129">
        <v>15.4</v>
      </c>
      <c r="L13" s="129"/>
      <c r="M13" s="129"/>
      <c r="N13" s="129"/>
      <c r="O13" s="129"/>
      <c r="P13" s="129"/>
      <c r="Q13" s="129"/>
      <c r="R13" s="129"/>
      <c r="S13" s="129">
        <v>1.1000000000000001</v>
      </c>
      <c r="T13" s="129"/>
      <c r="U13" s="129"/>
      <c r="V13" s="129">
        <v>0.8</v>
      </c>
      <c r="W13" s="129">
        <v>29.6</v>
      </c>
      <c r="X13" s="129"/>
      <c r="Y13" s="130"/>
      <c r="Z13" s="131"/>
      <c r="AA13" s="132">
        <f t="shared" si="0"/>
        <v>151.80000000000001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118.8</v>
      </c>
      <c r="V15" s="133">
        <v>17.3</v>
      </c>
      <c r="W15" s="133"/>
      <c r="X15" s="133">
        <v>95.7</v>
      </c>
      <c r="Y15" s="133"/>
      <c r="Z15" s="131"/>
      <c r="AA15" s="132">
        <f t="shared" si="0"/>
        <v>231.8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3.3</v>
      </c>
      <c r="F16" s="135">
        <f t="shared" si="1"/>
        <v>10.1</v>
      </c>
      <c r="G16" s="135">
        <f t="shared" si="1"/>
        <v>0</v>
      </c>
      <c r="H16" s="135">
        <f t="shared" si="1"/>
        <v>0</v>
      </c>
      <c r="I16" s="135">
        <f t="shared" si="1"/>
        <v>33.799999999999997</v>
      </c>
      <c r="J16" s="135">
        <f t="shared" si="1"/>
        <v>57.7</v>
      </c>
      <c r="K16" s="135">
        <f t="shared" si="1"/>
        <v>15.4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1.1000000000000001</v>
      </c>
      <c r="T16" s="135">
        <f t="shared" si="1"/>
        <v>0</v>
      </c>
      <c r="U16" s="135">
        <f t="shared" si="1"/>
        <v>118.8</v>
      </c>
      <c r="V16" s="135">
        <f t="shared" si="1"/>
        <v>18.100000000000001</v>
      </c>
      <c r="W16" s="135">
        <f t="shared" si="1"/>
        <v>29.6</v>
      </c>
      <c r="X16" s="135">
        <f t="shared" si="1"/>
        <v>95.7</v>
      </c>
      <c r="Y16" s="135">
        <f t="shared" si="1"/>
        <v>0</v>
      </c>
      <c r="Z16" s="136" t="str">
        <f t="shared" si="1"/>
        <v/>
      </c>
      <c r="AA16" s="90">
        <f t="shared" si="0"/>
        <v>383.6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2.6</v>
      </c>
      <c r="C21" s="129">
        <v>0.2</v>
      </c>
      <c r="D21" s="129">
        <v>8.5</v>
      </c>
      <c r="E21" s="129"/>
      <c r="F21" s="129"/>
      <c r="G21" s="129">
        <v>4.5999999999999996</v>
      </c>
      <c r="H21" s="129">
        <v>11.7</v>
      </c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9.1</v>
      </c>
      <c r="U21" s="129">
        <v>41.7</v>
      </c>
      <c r="V21" s="129"/>
      <c r="W21" s="129"/>
      <c r="X21" s="129">
        <v>148.4</v>
      </c>
      <c r="Y21" s="130">
        <v>39</v>
      </c>
      <c r="Z21" s="131"/>
      <c r="AA21" s="132">
        <f t="shared" si="2"/>
        <v>265.8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42.1</v>
      </c>
      <c r="X23" s="133"/>
      <c r="Y23" s="133"/>
      <c r="Z23" s="131"/>
      <c r="AA23" s="132">
        <f t="shared" si="2"/>
        <v>42.1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2.6</v>
      </c>
      <c r="C24" s="135">
        <f t="shared" si="3"/>
        <v>0.2</v>
      </c>
      <c r="D24" s="135">
        <f t="shared" si="3"/>
        <v>8.5</v>
      </c>
      <c r="E24" s="135">
        <f t="shared" si="3"/>
        <v>0</v>
      </c>
      <c r="F24" s="135">
        <f t="shared" si="3"/>
        <v>0</v>
      </c>
      <c r="G24" s="135">
        <f t="shared" si="3"/>
        <v>4.5999999999999996</v>
      </c>
      <c r="H24" s="135">
        <f t="shared" si="3"/>
        <v>11.7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9.1</v>
      </c>
      <c r="U24" s="135">
        <f t="shared" si="3"/>
        <v>41.7</v>
      </c>
      <c r="V24" s="135">
        <f t="shared" si="3"/>
        <v>0</v>
      </c>
      <c r="W24" s="135">
        <f t="shared" si="3"/>
        <v>42.1</v>
      </c>
      <c r="X24" s="135">
        <f t="shared" si="3"/>
        <v>148.4</v>
      </c>
      <c r="Y24" s="135">
        <f t="shared" si="3"/>
        <v>39</v>
      </c>
      <c r="Z24" s="136" t="str">
        <f t="shared" si="3"/>
        <v/>
      </c>
      <c r="AA24" s="90">
        <f t="shared" si="2"/>
        <v>307.89999999999998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2025-06-20T13:33:20Z</dcterms:created>
  <dcterms:modified xsi:type="dcterms:W3CDTF">2025-06-20T13:33:22Z</dcterms:modified>
</cp:coreProperties>
</file>