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<sst xmlns="http://schemas.openxmlformats.org/spreadsheetml/2006/main" count="119" uniqueCount="54">
  <si>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08/05/2025 16:28:34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</si>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</sst>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B7-4E6F-9B61-164CC9716D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">
                  <c:v>50</c:v>
                </c:pt>
                <c:pt idx="11">
                  <c:v>1.8</c:v>
                </c:pt>
                <c:pt idx="12">
                  <c:v>2.8</c:v>
                </c:pt>
                <c:pt idx="22">
                  <c:v>75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B7-4E6F-9B61-164CC9716D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0.129</c:v>
                </c:pt>
                <c:pt idx="4">
                  <c:v>1.6E-2</c:v>
                </c:pt>
                <c:pt idx="7">
                  <c:v>0.13600000000000001</c:v>
                </c:pt>
                <c:pt idx="9">
                  <c:v>0.08</c:v>
                </c:pt>
                <c:pt idx="11">
                  <c:v>0.98799999999999999</c:v>
                </c:pt>
                <c:pt idx="21">
                  <c:v>0.216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B7-4E6F-9B61-164CC9716D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2.129</c:v>
                </c:pt>
                <c:pt idx="1">
                  <c:v>1.6919999999999999</c:v>
                </c:pt>
                <c:pt idx="2">
                  <c:v>1.6669999999999998</c:v>
                </c:pt>
                <c:pt idx="3">
                  <c:v>2.4989999999999997</c:v>
                </c:pt>
                <c:pt idx="4">
                  <c:v>2.4829999999999997</c:v>
                </c:pt>
                <c:pt idx="5">
                  <c:v>2.4769999999999999</c:v>
                </c:pt>
                <c:pt idx="6">
                  <c:v>4.6079999999999997</c:v>
                </c:pt>
                <c:pt idx="7">
                  <c:v>7.2530000000000001</c:v>
                </c:pt>
                <c:pt idx="8">
                  <c:v>10.786000000000001</c:v>
                </c:pt>
                <c:pt idx="9">
                  <c:v>16.253</c:v>
                </c:pt>
                <c:pt idx="10">
                  <c:v>11.632999999999999</c:v>
                </c:pt>
                <c:pt idx="11">
                  <c:v>14.097999999999999</c:v>
                </c:pt>
                <c:pt idx="12">
                  <c:v>15.964</c:v>
                </c:pt>
                <c:pt idx="13">
                  <c:v>16.874000000000002</c:v>
                </c:pt>
                <c:pt idx="14">
                  <c:v>8.2900000000000009</c:v>
                </c:pt>
                <c:pt idx="15">
                  <c:v>11.04</c:v>
                </c:pt>
                <c:pt idx="16">
                  <c:v>7.7439999999999998</c:v>
                </c:pt>
                <c:pt idx="17">
                  <c:v>5.9349999999999996</c:v>
                </c:pt>
                <c:pt idx="18">
                  <c:v>5.0199999999999996</c:v>
                </c:pt>
                <c:pt idx="19">
                  <c:v>4.1630000000000003</c:v>
                </c:pt>
                <c:pt idx="20">
                  <c:v>3.7320000000000002</c:v>
                </c:pt>
                <c:pt idx="21">
                  <c:v>2.758</c:v>
                </c:pt>
                <c:pt idx="22">
                  <c:v>2.2930000000000001</c:v>
                </c:pt>
                <c:pt idx="23">
                  <c:v>1.7869999999999999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B7-4E6F-9B61-164CC9716D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3B7-4E6F-9B61-164CC9716D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B7-4E6F-9B61-164CC9716D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B7-4E6F-9B61-164CC9716D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3B7-4E6F-9B61-164CC9716D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3B7-4E6F-9B61-164CC9716D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47.521000000000001</c:v>
                </c:pt>
                <c:pt idx="6">
                  <c:v>24.95</c:v>
                </c:pt>
                <c:pt idx="7">
                  <c:v>30</c:v>
                </c:pt>
                <c:pt idx="8">
                  <c:v>32.466999999999999</c:v>
                </c:pt>
                <c:pt idx="10">
                  <c:v>270</c:v>
                </c:pt>
                <c:pt idx="11">
                  <c:v>271</c:v>
                </c:pt>
                <c:pt idx="12">
                  <c:v>271</c:v>
                </c:pt>
                <c:pt idx="13">
                  <c:v>271</c:v>
                </c:pt>
                <c:pt idx="14">
                  <c:v>270</c:v>
                </c:pt>
                <c:pt idx="15">
                  <c:v>221</c:v>
                </c:pt>
                <c:pt idx="16">
                  <c:v>61</c:v>
                </c:pt>
                <c:pt idx="17">
                  <c:v>26.885000000000002</c:v>
                </c:pt>
                <c:pt idx="18">
                  <c:v>32.966999999999999</c:v>
                </c:pt>
                <c:pt idx="19">
                  <c:v>12.992000000000001</c:v>
                </c:pt>
                <c:pt idx="20">
                  <c:v>13.243</c:v>
                </c:pt>
                <c:pt idx="21">
                  <c:v>14</c:v>
                </c:pt>
                <c:pt idx="22">
                  <c:v>19.440999999999999</c:v>
                </c:pt>
                <c:pt idx="23">
                  <c:v>45.034999999999997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B7-4E6F-9B61-164CC9716D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39.299999999999997</c:v>
                </c:pt>
                <c:pt idx="1">
                  <c:v>6.8</c:v>
                </c:pt>
                <c:pt idx="2">
                  <c:v>4.9000000000000004</c:v>
                </c:pt>
                <c:pt idx="3">
                  <c:v>5</c:v>
                </c:pt>
                <c:pt idx="4">
                  <c:v>19.399999999999999</c:v>
                </c:pt>
                <c:pt idx="5">
                  <c:v>0</c:v>
                </c:pt>
                <c:pt idx="6">
                  <c:v>17.399999999999999</c:v>
                </c:pt>
                <c:pt idx="7">
                  <c:v>4.2</c:v>
                </c:pt>
                <c:pt idx="8">
                  <c:v>57.7</c:v>
                </c:pt>
                <c:pt idx="9">
                  <c:v>0</c:v>
                </c:pt>
                <c:pt idx="10">
                  <c:v>84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52.5</c:v>
                </c:pt>
                <c:pt idx="16">
                  <c:v>0</c:v>
                </c:pt>
                <c:pt idx="17">
                  <c:v>0.3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B7-4E6F-9B61-164CC9716D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1.048</c:v>
                </c:pt>
                <c:pt idx="6">
                  <c:v>2.0580000000000003</c:v>
                </c:pt>
                <c:pt idx="7">
                  <c:v>3.0609999999999999</c:v>
                </c:pt>
                <c:pt idx="8">
                  <c:v>2.2029999999999998</c:v>
                </c:pt>
                <c:pt idx="9">
                  <c:v>6.3079999999999998</c:v>
                </c:pt>
                <c:pt idx="10">
                  <c:v>3.0419999999999998</c:v>
                </c:pt>
                <c:pt idx="11">
                  <c:v>53.81</c:v>
                </c:pt>
                <c:pt idx="12">
                  <c:v>3.47</c:v>
                </c:pt>
                <c:pt idx="13">
                  <c:v>3.2480000000000002</c:v>
                </c:pt>
                <c:pt idx="14">
                  <c:v>25.379999999999995</c:v>
                </c:pt>
                <c:pt idx="15">
                  <c:v>4.8379999999999992</c:v>
                </c:pt>
                <c:pt idx="16">
                  <c:v>32.177000000000007</c:v>
                </c:pt>
                <c:pt idx="17">
                  <c:v>2.3130000000000002</c:v>
                </c:pt>
                <c:pt idx="18">
                  <c:v>1.419</c:v>
                </c:pt>
                <c:pt idx="19">
                  <c:v>2.052</c:v>
                </c:pt>
                <c:pt idx="20">
                  <c:v>2.61</c:v>
                </c:pt>
                <c:pt idx="21">
                  <c:v>2.9929999999999999</c:v>
                </c:pt>
                <c:pt idx="22">
                  <c:v>1.655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B7-4E6F-9B61-164CC9716D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3B7-4E6F-9B61-164CC9716D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3B7-4E6F-9B61-164CC9716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101.34</c:v>
                </c:pt>
                <c:pt idx="1">
                  <c:v>96.8</c:v>
                </c:pt>
                <c:pt idx="2">
                  <c:v>101.02</c:v>
                </c:pt>
                <c:pt idx="3">
                  <c:v>99.57</c:v>
                </c:pt>
                <c:pt idx="4">
                  <c:v>100.86</c:v>
                </c:pt>
                <c:pt idx="5">
                  <c:v>109.5</c:v>
                </c:pt>
                <c:pt idx="6">
                  <c:v>134.97</c:v>
                </c:pt>
                <c:pt idx="7">
                  <c:v>130</c:v>
                </c:pt>
                <c:pt idx="8">
                  <c:v>92.87</c:v>
                </c:pt>
                <c:pt idx="9">
                  <c:v>84.88</c:v>
                </c:pt>
                <c:pt idx="10">
                  <c:v>50.54</c:v>
                </c:pt>
                <c:pt idx="11">
                  <c:v>48.9</c:v>
                </c:pt>
                <c:pt idx="12">
                  <c:v>48</c:v>
                </c:pt>
                <c:pt idx="13">
                  <c:v>32.54</c:v>
                </c:pt>
                <c:pt idx="14">
                  <c:v>10.1</c:v>
                </c:pt>
                <c:pt idx="15">
                  <c:v>31.21</c:v>
                </c:pt>
                <c:pt idx="16">
                  <c:v>78.31</c:v>
                </c:pt>
                <c:pt idx="17">
                  <c:v>92.43</c:v>
                </c:pt>
                <c:pt idx="18">
                  <c:v>125.39</c:v>
                </c:pt>
                <c:pt idx="19">
                  <c:v>165.99</c:v>
                </c:pt>
                <c:pt idx="20">
                  <c:v>192.36</c:v>
                </c:pt>
                <c:pt idx="21">
                  <c:v>155.49</c:v>
                </c:pt>
                <c:pt idx="22">
                  <c:v>134.33000000000001</c:v>
                </c:pt>
                <c:pt idx="23">
                  <c:v>109.01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B7-4E6F-9B61-164CC9716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D6-4636-B0EE-CACC4EECD1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D6-4636-B0EE-CACC4EECD1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6.1950000000000003</c:v>
                </c:pt>
                <c:pt idx="1">
                  <c:v>6.07</c:v>
                </c:pt>
                <c:pt idx="2">
                  <c:v>5.4329999999999998</c:v>
                </c:pt>
                <c:pt idx="3">
                  <c:v>6.1210000000000004</c:v>
                </c:pt>
                <c:pt idx="4">
                  <c:v>6.1459999999999999</c:v>
                </c:pt>
                <c:pt idx="5">
                  <c:v>6.9720000000000004</c:v>
                </c:pt>
                <c:pt idx="6">
                  <c:v>7.008</c:v>
                </c:pt>
                <c:pt idx="7">
                  <c:v>7.2230000000000008</c:v>
                </c:pt>
                <c:pt idx="8">
                  <c:v>7.0129999999999999</c:v>
                </c:pt>
                <c:pt idx="9">
                  <c:v>0.89400000000000002</c:v>
                </c:pt>
                <c:pt idx="10">
                  <c:v>1.0629999999999999</c:v>
                </c:pt>
                <c:pt idx="11">
                  <c:v>0.03</c:v>
                </c:pt>
                <c:pt idx="12">
                  <c:v>0.14000000000000001</c:v>
                </c:pt>
                <c:pt idx="13">
                  <c:v>0.11199999999999999</c:v>
                </c:pt>
                <c:pt idx="14">
                  <c:v>11.568999999999999</c:v>
                </c:pt>
                <c:pt idx="15">
                  <c:v>0.11499999999999999</c:v>
                </c:pt>
                <c:pt idx="16">
                  <c:v>9.0999999999999998E-2</c:v>
                </c:pt>
                <c:pt idx="17">
                  <c:v>7.9740000000000011</c:v>
                </c:pt>
                <c:pt idx="18">
                  <c:v>8.6120000000000001</c:v>
                </c:pt>
                <c:pt idx="19">
                  <c:v>6.15</c:v>
                </c:pt>
                <c:pt idx="20">
                  <c:v>6.3160000000000007</c:v>
                </c:pt>
                <c:pt idx="21">
                  <c:v>6.1390000000000002</c:v>
                </c:pt>
                <c:pt idx="22">
                  <c:v>6.0120000000000005</c:v>
                </c:pt>
                <c:pt idx="23">
                  <c:v>5.9909999999999997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D6-4636-B0EE-CACC4EECD1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7.2650000000000006</c:v>
                </c:pt>
                <c:pt idx="1">
                  <c:v>18.846</c:v>
                </c:pt>
                <c:pt idx="2">
                  <c:v>2.1459999999999999</c:v>
                </c:pt>
                <c:pt idx="3">
                  <c:v>2.508</c:v>
                </c:pt>
                <c:pt idx="4">
                  <c:v>3.0060000000000002</c:v>
                </c:pt>
                <c:pt idx="5">
                  <c:v>8.5869999999999997</c:v>
                </c:pt>
                <c:pt idx="6">
                  <c:v>7.67</c:v>
                </c:pt>
                <c:pt idx="7">
                  <c:v>3.7610000000000001</c:v>
                </c:pt>
                <c:pt idx="8">
                  <c:v>20.257000000000001</c:v>
                </c:pt>
                <c:pt idx="9">
                  <c:v>5.6460000000000008</c:v>
                </c:pt>
                <c:pt idx="10">
                  <c:v>18.798000000000002</c:v>
                </c:pt>
                <c:pt idx="11">
                  <c:v>2.3029999999999999</c:v>
                </c:pt>
                <c:pt idx="12">
                  <c:v>7.3529999999999998</c:v>
                </c:pt>
                <c:pt idx="13">
                  <c:v>25.172999999999998</c:v>
                </c:pt>
                <c:pt idx="14">
                  <c:v>15.955000000000002</c:v>
                </c:pt>
                <c:pt idx="15">
                  <c:v>16.378</c:v>
                </c:pt>
                <c:pt idx="16">
                  <c:v>8.3000000000000004E-2</c:v>
                </c:pt>
                <c:pt idx="17">
                  <c:v>23.955999999999996</c:v>
                </c:pt>
                <c:pt idx="18">
                  <c:v>24.177</c:v>
                </c:pt>
                <c:pt idx="19">
                  <c:v>4.9160000000000004</c:v>
                </c:pt>
                <c:pt idx="20">
                  <c:v>5.1689999999999996</c:v>
                </c:pt>
                <c:pt idx="21">
                  <c:v>3.7679999999999998</c:v>
                </c:pt>
                <c:pt idx="22">
                  <c:v>16.190999999999999</c:v>
                </c:pt>
                <c:pt idx="23">
                  <c:v>17.151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D6-4636-B0EE-CACC4EECD1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D6-4636-B0EE-CACC4EECD1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D6-4636-B0EE-CACC4EECD1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271</c:v>
                </c:pt>
                <c:pt idx="11">
                  <c:v>333.33</c:v>
                </c:pt>
                <c:pt idx="12">
                  <c:v>250</c:v>
                </c:pt>
                <c:pt idx="13">
                  <c:v>250</c:v>
                </c:pt>
                <c:pt idx="14">
                  <c:v>271</c:v>
                </c:pt>
                <c:pt idx="15">
                  <c:v>250</c:v>
                </c:pt>
                <c:pt idx="16">
                  <c:v>98.210999999999999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D6-4636-B0EE-CACC4EECD1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D6-4636-B0EE-CACC4EECD1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D6-4636-B0EE-CACC4EECD1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8.3330000000000002</c:v>
                </c:pt>
                <c:pt idx="22">
                  <c:v>56.548000000000002</c:v>
                </c:pt>
                <c:pt idx="23">
                  <c:v>50.392000000000003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D6-4636-B0EE-CACC4EECD1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</c:v>
                </c:pt>
                <c:pt idx="17">
                  <c:v>0</c:v>
                </c:pt>
                <c:pt idx="18">
                  <c:v>4.5999999999999996</c:v>
                </c:pt>
                <c:pt idx="19">
                  <c:v>8.1</c:v>
                </c:pt>
                <c:pt idx="20">
                  <c:v>8.1</c:v>
                </c:pt>
                <c:pt idx="21">
                  <c:v>10.1</c:v>
                </c:pt>
                <c:pt idx="22">
                  <c:v>7.5</c:v>
                </c:pt>
                <c:pt idx="23">
                  <c:v>8.1999999999999993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D6-4636-B0EE-CACC4EECD1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28.986000000000001</c:v>
                </c:pt>
                <c:pt idx="1">
                  <c:v>34.512999999999998</c:v>
                </c:pt>
                <c:pt idx="4">
                  <c:v>13.704000000000001</c:v>
                </c:pt>
                <c:pt idx="5">
                  <c:v>22.763999999999999</c:v>
                </c:pt>
                <c:pt idx="6">
                  <c:v>26.007000000000001</c:v>
                </c:pt>
                <c:pt idx="7">
                  <c:v>33.651999999999994</c:v>
                </c:pt>
                <c:pt idx="8">
                  <c:v>75.846000000000004</c:v>
                </c:pt>
                <c:pt idx="9">
                  <c:v>4.9630000000000001</c:v>
                </c:pt>
                <c:pt idx="10">
                  <c:v>77.84399999999998</c:v>
                </c:pt>
                <c:pt idx="11">
                  <c:v>3.7330000000000001</c:v>
                </c:pt>
                <c:pt idx="12">
                  <c:v>33.640999999999998</c:v>
                </c:pt>
                <c:pt idx="13">
                  <c:v>13.737</c:v>
                </c:pt>
                <c:pt idx="14">
                  <c:v>0.34599999999999997</c:v>
                </c:pt>
                <c:pt idx="15">
                  <c:v>22.923999999999999</c:v>
                </c:pt>
                <c:pt idx="17">
                  <c:v>3.5030000000000001</c:v>
                </c:pt>
                <c:pt idx="18">
                  <c:v>2.0169999999999999</c:v>
                </c:pt>
                <c:pt idx="22">
                  <c:v>12.168000000000001</c:v>
                </c:pt>
                <c:pt idx="23">
                  <c:v>16.059999999999999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D6-4636-B0EE-CACC4EECD1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D6-4636-B0EE-CACC4EECD1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D6-4636-B0EE-CACC4EECD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101.34</c:v>
                </c:pt>
                <c:pt idx="1">
                  <c:v>96.8</c:v>
                </c:pt>
                <c:pt idx="2">
                  <c:v>101.02</c:v>
                </c:pt>
                <c:pt idx="3">
                  <c:v>99.57</c:v>
                </c:pt>
                <c:pt idx="4">
                  <c:v>100.86</c:v>
                </c:pt>
                <c:pt idx="5">
                  <c:v>109.5</c:v>
                </c:pt>
                <c:pt idx="6">
                  <c:v>134.97</c:v>
                </c:pt>
                <c:pt idx="7">
                  <c:v>130</c:v>
                </c:pt>
                <c:pt idx="8">
                  <c:v>92.87</c:v>
                </c:pt>
                <c:pt idx="9">
                  <c:v>84.88</c:v>
                </c:pt>
                <c:pt idx="10">
                  <c:v>50.54</c:v>
                </c:pt>
                <c:pt idx="11">
                  <c:v>48.9</c:v>
                </c:pt>
                <c:pt idx="12">
                  <c:v>48</c:v>
                </c:pt>
                <c:pt idx="13">
                  <c:v>32.54</c:v>
                </c:pt>
                <c:pt idx="14">
                  <c:v>10.1</c:v>
                </c:pt>
                <c:pt idx="15">
                  <c:v>31.21</c:v>
                </c:pt>
                <c:pt idx="16">
                  <c:v>78.31</c:v>
                </c:pt>
                <c:pt idx="17">
                  <c:v>92.43</c:v>
                </c:pt>
                <c:pt idx="18">
                  <c:v>125.39</c:v>
                </c:pt>
                <c:pt idx="19">
                  <c:v>165.99</c:v>
                </c:pt>
                <c:pt idx="20">
                  <c:v>192.36</c:v>
                </c:pt>
                <c:pt idx="21">
                  <c:v>155.49</c:v>
                </c:pt>
                <c:pt idx="22">
                  <c:v>134.33000000000001</c:v>
                </c:pt>
                <c:pt idx="23">
                  <c:v>109.01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D6-4636-B0EE-CACC4EECD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42.414999999999999</v>
      </c>
      <c r="C4" s="18">
        <v>59.478000000000002</v>
      </c>
      <c r="D4" s="18">
        <v>7.5529999999999999</v>
      </c>
      <c r="E4" s="18">
        <v>8.613999999999999</v>
      </c>
      <c r="F4" s="18">
        <v>22.884999999999998</v>
      </c>
      <c r="G4" s="18">
        <v>51.045999999999999</v>
      </c>
      <c r="H4" s="18">
        <v>49.015999999999991</v>
      </c>
      <c r="I4" s="18">
        <v>44.650000000000006</v>
      </c>
      <c r="J4" s="18">
        <v>103.15599999999999</v>
      </c>
      <c r="K4" s="18">
        <v>22.640999999999998</v>
      </c>
      <c r="L4" s="18">
        <v>368.67500000000001</v>
      </c>
      <c r="M4" s="18">
        <v>341.69600000000003</v>
      </c>
      <c r="N4" s="18">
        <v>293.23399999999998</v>
      </c>
      <c r="O4" s="18">
        <v>291.12200000000001</v>
      </c>
      <c r="P4" s="18">
        <v>303.66999999999996</v>
      </c>
      <c r="Q4" s="18">
        <v>289.37799999999999</v>
      </c>
      <c r="R4" s="18">
        <v>100.92099999999999</v>
      </c>
      <c r="S4" s="18">
        <v>35.433</v>
      </c>
      <c r="T4" s="18">
        <v>39.405999999999999</v>
      </c>
      <c r="U4" s="18">
        <v>19.207000000000001</v>
      </c>
      <c r="V4" s="18">
        <v>19.585000000000001</v>
      </c>
      <c r="W4" s="18">
        <v>19.966999999999999</v>
      </c>
      <c r="X4" s="18">
        <v>98.388999999999996</v>
      </c>
      <c r="Y4" s="18">
        <v>97.807999999999993</v>
      </c>
      <c r="Z4" s="19"/>
      <c r="AA4" s="20">
        <f>SUM(B4:Z4)</f>
        <v>2729.9450000000002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101.34</v>
      </c>
      <c r="C7" s="28">
        <v>96.8</v>
      </c>
      <c r="D7" s="28">
        <v>101.02</v>
      </c>
      <c r="E7" s="28">
        <v>99.57</v>
      </c>
      <c r="F7" s="28">
        <v>100.86</v>
      </c>
      <c r="G7" s="28">
        <v>109.5</v>
      </c>
      <c r="H7" s="28">
        <v>134.97</v>
      </c>
      <c r="I7" s="28">
        <v>130</v>
      </c>
      <c r="J7" s="28">
        <v>92.87</v>
      </c>
      <c r="K7" s="28">
        <v>84.88</v>
      </c>
      <c r="L7" s="28">
        <v>50.54</v>
      </c>
      <c r="M7" s="28">
        <v>48.9</v>
      </c>
      <c r="N7" s="28">
        <v>48</v>
      </c>
      <c r="O7" s="28">
        <v>32.54</v>
      </c>
      <c r="P7" s="28">
        <v>10.1</v>
      </c>
      <c r="Q7" s="28">
        <v>31.21</v>
      </c>
      <c r="R7" s="28">
        <v>78.31</v>
      </c>
      <c r="S7" s="28">
        <v>92.43</v>
      </c>
      <c r="T7" s="28">
        <v>125.39</v>
      </c>
      <c r="U7" s="28">
        <v>165.99</v>
      </c>
      <c r="V7" s="28">
        <v>192.36</v>
      </c>
      <c r="W7" s="28">
        <v>155.49</v>
      </c>
      <c r="X7" s="28">
        <v>134.33000000000001</v>
      </c>
      <c r="Y7" s="28">
        <v>109.01</v>
      </c>
      <c r="Z7" s="29"/>
      <c r="AA7" s="30">
        <f>IF(SUM(B7:Z7)&lt;&gt;0,AVERAGEIF(B7:Z7,"&lt;&gt;"""),"")</f>
        <v>96.933749999999989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47.521000000000001</v>
      </c>
      <c r="H12" s="52">
        <v>24.95</v>
      </c>
      <c r="I12" s="52">
        <v>30</v>
      </c>
      <c r="J12" s="52">
        <v>32.466999999999999</v>
      </c>
      <c r="K12" s="52"/>
      <c r="L12" s="52">
        <v>270</v>
      </c>
      <c r="M12" s="52">
        <v>271</v>
      </c>
      <c r="N12" s="52">
        <v>271</v>
      </c>
      <c r="O12" s="52">
        <v>271</v>
      </c>
      <c r="P12" s="52">
        <v>270</v>
      </c>
      <c r="Q12" s="52">
        <v>221</v>
      </c>
      <c r="R12" s="52">
        <v>61</v>
      </c>
      <c r="S12" s="52">
        <v>26.885000000000002</v>
      </c>
      <c r="T12" s="52">
        <v>32.966999999999999</v>
      </c>
      <c r="U12" s="52">
        <v>12.992000000000001</v>
      </c>
      <c r="V12" s="52">
        <v>13.243</v>
      </c>
      <c r="W12" s="52">
        <v>14</v>
      </c>
      <c r="X12" s="52">
        <v>19.440999999999999</v>
      </c>
      <c r="Y12" s="52">
        <v>45.034999999999997</v>
      </c>
      <c r="Z12" s="53"/>
      <c r="AA12" s="54">
        <f t="shared" si="0"/>
        <v>1934.5010000000002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0.98599999999999999</v>
      </c>
      <c r="F14" s="57">
        <v>0.98599999999999999</v>
      </c>
      <c r="G14" s="57">
        <v>1.048</v>
      </c>
      <c r="H14" s="57">
        <v>2.0580000000000003</v>
      </c>
      <c r="I14" s="57">
        <v>3.0609999999999999</v>
      </c>
      <c r="J14" s="57">
        <v>2.2029999999999998</v>
      </c>
      <c r="K14" s="57">
        <v>6.3079999999999998</v>
      </c>
      <c r="L14" s="57">
        <v>3.0419999999999998</v>
      </c>
      <c r="M14" s="57">
        <v>53.81</v>
      </c>
      <c r="N14" s="57">
        <v>3.47</v>
      </c>
      <c r="O14" s="57">
        <v>3.2480000000000002</v>
      </c>
      <c r="P14" s="57">
        <v>25.379999999999995</v>
      </c>
      <c r="Q14" s="57">
        <v>4.8379999999999992</v>
      </c>
      <c r="R14" s="57">
        <v>32.177000000000007</v>
      </c>
      <c r="S14" s="57">
        <v>2.3130000000000002</v>
      </c>
      <c r="T14" s="57">
        <v>1.419</v>
      </c>
      <c r="U14" s="57">
        <v>2.052</v>
      </c>
      <c r="V14" s="57">
        <v>2.61</v>
      </c>
      <c r="W14" s="57">
        <v>2.9929999999999999</v>
      </c>
      <c r="X14" s="57">
        <v>1.655</v>
      </c>
      <c r="Y14" s="57">
        <v>0.98599999999999999</v>
      </c>
      <c r="Z14" s="58"/>
      <c r="AA14" s="59">
        <f t="shared" si="0"/>
        <v>159.601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0.98599999999999999</v>
      </c>
      <c r="C16" s="62">
        <f t="shared" si="1"/>
        <v>0.98599999999999999</v>
      </c>
      <c r="D16" s="62">
        <f t="shared" si="1"/>
        <v>0.98599999999999999</v>
      </c>
      <c r="E16" s="62">
        <f t="shared" si="1"/>
        <v>0.98599999999999999</v>
      </c>
      <c r="F16" s="62">
        <f t="shared" si="1"/>
        <v>0.98599999999999999</v>
      </c>
      <c r="G16" s="62">
        <f t="shared" si="1"/>
        <v>48.569000000000003</v>
      </c>
      <c r="H16" s="62">
        <f t="shared" si="1"/>
        <v>27.007999999999999</v>
      </c>
      <c r="I16" s="62">
        <f t="shared" si="1"/>
        <v>33.061</v>
      </c>
      <c r="J16" s="62">
        <f t="shared" si="1"/>
        <v>34.67</v>
      </c>
      <c r="K16" s="62">
        <f t="shared" si="1"/>
        <v>6.3079999999999998</v>
      </c>
      <c r="L16" s="62">
        <f t="shared" si="1"/>
        <v>273.04199999999997</v>
      </c>
      <c r="M16" s="62">
        <f t="shared" si="1"/>
        <v>324.81</v>
      </c>
      <c r="N16" s="62">
        <f t="shared" si="1"/>
        <v>274.47000000000003</v>
      </c>
      <c r="O16" s="62">
        <f t="shared" si="1"/>
        <v>274.24799999999999</v>
      </c>
      <c r="P16" s="62">
        <f t="shared" si="1"/>
        <v>295.38</v>
      </c>
      <c r="Q16" s="62">
        <f t="shared" si="1"/>
        <v>225.83799999999999</v>
      </c>
      <c r="R16" s="62">
        <f t="shared" si="1"/>
        <v>93.177000000000007</v>
      </c>
      <c r="S16" s="62">
        <f t="shared" si="1"/>
        <v>29.198</v>
      </c>
      <c r="T16" s="62">
        <f t="shared" si="1"/>
        <v>34.385999999999996</v>
      </c>
      <c r="U16" s="62">
        <f t="shared" si="1"/>
        <v>15.044</v>
      </c>
      <c r="V16" s="62">
        <f t="shared" si="1"/>
        <v>15.853</v>
      </c>
      <c r="W16" s="62">
        <f t="shared" si="1"/>
        <v>16.992999999999999</v>
      </c>
      <c r="X16" s="62">
        <f t="shared" si="1"/>
        <v>21.096</v>
      </c>
      <c r="Y16" s="62">
        <f t="shared" si="1"/>
        <v>46.020999999999994</v>
      </c>
      <c r="Z16" s="63" t="str">
        <f t="shared" si="1"/>
        <v/>
      </c>
      <c r="AA16" s="64">
        <f>SUM(AA10:AA15)</f>
        <v>2094.1020000000003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50</v>
      </c>
      <c r="D19" s="72"/>
      <c r="E19" s="72"/>
      <c r="F19" s="72"/>
      <c r="G19" s="72"/>
      <c r="H19" s="72"/>
      <c r="I19" s="72"/>
      <c r="J19" s="72"/>
      <c r="K19" s="72"/>
      <c r="L19" s="72"/>
      <c r="M19" s="72">
        <v>1.8</v>
      </c>
      <c r="N19" s="72">
        <v>2.8</v>
      </c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>
        <v>50</v>
      </c>
      <c r="Z19" s="73"/>
      <c r="AA19" s="74">
        <f t="shared" ref="AA19:AA25" si="2">SUM(B19:Z19)</f>
        <v>179.6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0.129</v>
      </c>
      <c r="F20" s="77">
        <v>1.6E-2</v>
      </c>
      <c r="G20" s="77"/>
      <c r="H20" s="77"/>
      <c r="I20" s="77">
        <v>0.13600000000000001</v>
      </c>
      <c r="J20" s="77"/>
      <c r="K20" s="77">
        <v>0.08</v>
      </c>
      <c r="L20" s="77"/>
      <c r="M20" s="77">
        <v>0.98799999999999999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0.216</v>
      </c>
      <c r="X20" s="77"/>
      <c r="Y20" s="77"/>
      <c r="Z20" s="78"/>
      <c r="AA20" s="79">
        <f t="shared" si="2"/>
        <v>1.5649999999999999</v>
      </c>
    </row>
    <row r="21" spans="1:27" ht="24.95" customHeight="1" x14ac:dyDescent="0.2">
      <c r="A21" s="75" t="s">
        <v>16</v>
      </c>
      <c r="B21" s="80">
        <v>2.129</v>
      </c>
      <c r="C21" s="81">
        <v>1.6919999999999999</v>
      </c>
      <c r="D21" s="81">
        <v>1.6669999999999998</v>
      </c>
      <c r="E21" s="81">
        <v>2.4989999999999997</v>
      </c>
      <c r="F21" s="81">
        <v>2.4829999999999997</v>
      </c>
      <c r="G21" s="81">
        <v>2.4769999999999999</v>
      </c>
      <c r="H21" s="81">
        <v>4.6079999999999997</v>
      </c>
      <c r="I21" s="81">
        <v>7.2530000000000001</v>
      </c>
      <c r="J21" s="81">
        <v>10.786000000000001</v>
      </c>
      <c r="K21" s="81">
        <v>16.253</v>
      </c>
      <c r="L21" s="81">
        <v>11.632999999999999</v>
      </c>
      <c r="M21" s="81">
        <v>14.097999999999999</v>
      </c>
      <c r="N21" s="81">
        <v>15.964</v>
      </c>
      <c r="O21" s="81">
        <v>16.874000000000002</v>
      </c>
      <c r="P21" s="81">
        <v>8.2900000000000009</v>
      </c>
      <c r="Q21" s="81">
        <v>11.04</v>
      </c>
      <c r="R21" s="81">
        <v>7.7439999999999998</v>
      </c>
      <c r="S21" s="81">
        <v>5.9349999999999996</v>
      </c>
      <c r="T21" s="81">
        <v>5.0199999999999996</v>
      </c>
      <c r="U21" s="81">
        <v>4.1630000000000003</v>
      </c>
      <c r="V21" s="81">
        <v>3.7320000000000002</v>
      </c>
      <c r="W21" s="81">
        <v>2.758</v>
      </c>
      <c r="X21" s="81">
        <v>2.2930000000000001</v>
      </c>
      <c r="Y21" s="81">
        <v>1.7869999999999999</v>
      </c>
      <c r="Z21" s="78"/>
      <c r="AA21" s="79">
        <f t="shared" si="2"/>
        <v>163.17800000000005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2.129</v>
      </c>
      <c r="C26" s="88">
        <f t="shared" si="3"/>
        <v>51.692</v>
      </c>
      <c r="D26" s="88">
        <f t="shared" si="3"/>
        <v>1.6669999999999998</v>
      </c>
      <c r="E26" s="88">
        <f t="shared" si="3"/>
        <v>2.6279999999999997</v>
      </c>
      <c r="F26" s="88">
        <f t="shared" si="3"/>
        <v>2.4989999999999997</v>
      </c>
      <c r="G26" s="88">
        <f t="shared" si="3"/>
        <v>2.4769999999999999</v>
      </c>
      <c r="H26" s="88">
        <f t="shared" si="3"/>
        <v>4.6079999999999997</v>
      </c>
      <c r="I26" s="88">
        <f t="shared" si="3"/>
        <v>7.3890000000000002</v>
      </c>
      <c r="J26" s="88">
        <f t="shared" si="3"/>
        <v>10.786000000000001</v>
      </c>
      <c r="K26" s="88">
        <f t="shared" si="3"/>
        <v>16.332999999999998</v>
      </c>
      <c r="L26" s="88">
        <f t="shared" si="3"/>
        <v>11.632999999999999</v>
      </c>
      <c r="M26" s="88">
        <f t="shared" si="3"/>
        <v>16.885999999999999</v>
      </c>
      <c r="N26" s="88">
        <f t="shared" si="3"/>
        <v>18.763999999999999</v>
      </c>
      <c r="O26" s="88">
        <f t="shared" si="3"/>
        <v>16.874000000000002</v>
      </c>
      <c r="P26" s="88">
        <f t="shared" si="3"/>
        <v>8.2900000000000009</v>
      </c>
      <c r="Q26" s="88">
        <f t="shared" si="3"/>
        <v>11.04</v>
      </c>
      <c r="R26" s="88">
        <f t="shared" si="3"/>
        <v>7.7439999999999998</v>
      </c>
      <c r="S26" s="88">
        <f t="shared" si="3"/>
        <v>5.9349999999999996</v>
      </c>
      <c r="T26" s="88">
        <f t="shared" si="3"/>
        <v>5.0199999999999996</v>
      </c>
      <c r="U26" s="88">
        <f t="shared" si="3"/>
        <v>4.1630000000000003</v>
      </c>
      <c r="V26" s="88">
        <f t="shared" si="3"/>
        <v>3.7320000000000002</v>
      </c>
      <c r="W26" s="88">
        <f t="shared" si="3"/>
        <v>2.9740000000000002</v>
      </c>
      <c r="X26" s="88">
        <f t="shared" si="3"/>
        <v>77.293000000000006</v>
      </c>
      <c r="Y26" s="88">
        <f t="shared" si="3"/>
        <v>51.786999999999999</v>
      </c>
      <c r="Z26" s="89" t="str">
        <f t="shared" si="3"/>
        <v/>
      </c>
      <c r="AA26" s="90">
        <f>SUM(AA19:AA25)</f>
        <v>344.34300000000007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3.1150000000000002</v>
      </c>
      <c r="C30" s="77">
        <v>52.677999999999997</v>
      </c>
      <c r="D30" s="77">
        <v>2.653</v>
      </c>
      <c r="E30" s="77">
        <v>3.6139999999999999</v>
      </c>
      <c r="F30" s="77">
        <v>3.4849999999999999</v>
      </c>
      <c r="G30" s="77">
        <v>51.045999999999999</v>
      </c>
      <c r="H30" s="77">
        <v>31.616</v>
      </c>
      <c r="I30" s="77">
        <v>40.450000000000003</v>
      </c>
      <c r="J30" s="77">
        <v>45.456000000000003</v>
      </c>
      <c r="K30" s="77">
        <v>22.640999999999998</v>
      </c>
      <c r="L30" s="77">
        <v>284.67500000000001</v>
      </c>
      <c r="M30" s="77">
        <v>341.69600000000003</v>
      </c>
      <c r="N30" s="77">
        <v>293.23399999999998</v>
      </c>
      <c r="O30" s="77">
        <v>291.12200000000001</v>
      </c>
      <c r="P30" s="77">
        <v>303.67</v>
      </c>
      <c r="Q30" s="77">
        <v>236.87799999999999</v>
      </c>
      <c r="R30" s="77">
        <v>100.92100000000001</v>
      </c>
      <c r="S30" s="77">
        <v>35.133000000000003</v>
      </c>
      <c r="T30" s="77">
        <v>39.405999999999999</v>
      </c>
      <c r="U30" s="77">
        <v>19.207000000000001</v>
      </c>
      <c r="V30" s="77">
        <v>19.585000000000001</v>
      </c>
      <c r="W30" s="77">
        <v>19.966999999999999</v>
      </c>
      <c r="X30" s="77">
        <v>98.388999999999996</v>
      </c>
      <c r="Y30" s="77">
        <v>97.808000000000007</v>
      </c>
      <c r="Z30" s="78"/>
      <c r="AA30" s="79">
        <f>SUM(B30:Z30)</f>
        <v>2438.4450000000002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3.1150000000000002</v>
      </c>
      <c r="C32" s="62">
        <f t="shared" ref="C32:Z32" si="4">IF(LEN(C$2)&gt;0,SUM(C29:C31),"")</f>
        <v>52.677999999999997</v>
      </c>
      <c r="D32" s="62">
        <f t="shared" si="4"/>
        <v>2.653</v>
      </c>
      <c r="E32" s="62">
        <f t="shared" si="4"/>
        <v>3.6139999999999999</v>
      </c>
      <c r="F32" s="62">
        <f t="shared" si="4"/>
        <v>3.4849999999999999</v>
      </c>
      <c r="G32" s="62">
        <f t="shared" si="4"/>
        <v>51.045999999999999</v>
      </c>
      <c r="H32" s="62">
        <f t="shared" si="4"/>
        <v>31.616</v>
      </c>
      <c r="I32" s="62">
        <f t="shared" si="4"/>
        <v>40.450000000000003</v>
      </c>
      <c r="J32" s="62">
        <f t="shared" si="4"/>
        <v>45.456000000000003</v>
      </c>
      <c r="K32" s="62">
        <f t="shared" si="4"/>
        <v>22.640999999999998</v>
      </c>
      <c r="L32" s="62">
        <f t="shared" si="4"/>
        <v>284.67500000000001</v>
      </c>
      <c r="M32" s="62">
        <f t="shared" si="4"/>
        <v>341.69600000000003</v>
      </c>
      <c r="N32" s="62">
        <f t="shared" si="4"/>
        <v>293.23399999999998</v>
      </c>
      <c r="O32" s="62">
        <f t="shared" si="4"/>
        <v>291.12200000000001</v>
      </c>
      <c r="P32" s="62">
        <f t="shared" si="4"/>
        <v>303.67</v>
      </c>
      <c r="Q32" s="62">
        <f t="shared" si="4"/>
        <v>236.87799999999999</v>
      </c>
      <c r="R32" s="62">
        <f t="shared" si="4"/>
        <v>100.92100000000001</v>
      </c>
      <c r="S32" s="62">
        <f t="shared" si="4"/>
        <v>35.133000000000003</v>
      </c>
      <c r="T32" s="62">
        <f t="shared" si="4"/>
        <v>39.405999999999999</v>
      </c>
      <c r="U32" s="62">
        <f t="shared" si="4"/>
        <v>19.207000000000001</v>
      </c>
      <c r="V32" s="62">
        <f t="shared" si="4"/>
        <v>19.585000000000001</v>
      </c>
      <c r="W32" s="62">
        <f t="shared" si="4"/>
        <v>19.966999999999999</v>
      </c>
      <c r="X32" s="62">
        <f t="shared" si="4"/>
        <v>98.388999999999996</v>
      </c>
      <c r="Y32" s="62">
        <f t="shared" si="4"/>
        <v>97.808000000000007</v>
      </c>
      <c r="Z32" s="63" t="str">
        <f t="shared" si="4"/>
        <v/>
      </c>
      <c r="AA32" s="64">
        <f>SUM(AA29:AA31)</f>
        <v>2438.4450000000002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39.299999999999997</v>
      </c>
      <c r="C37" s="99">
        <v>6.8</v>
      </c>
      <c r="D37" s="99">
        <v>4.9000000000000004</v>
      </c>
      <c r="E37" s="99">
        <v>5</v>
      </c>
      <c r="F37" s="99">
        <v>19.399999999999999</v>
      </c>
      <c r="G37" s="99"/>
      <c r="H37" s="99">
        <v>17.399999999999999</v>
      </c>
      <c r="I37" s="99">
        <v>4.2</v>
      </c>
      <c r="J37" s="99">
        <v>57.7</v>
      </c>
      <c r="K37" s="99"/>
      <c r="L37" s="99">
        <v>84</v>
      </c>
      <c r="M37" s="99"/>
      <c r="N37" s="99"/>
      <c r="O37" s="99"/>
      <c r="P37" s="99"/>
      <c r="Q37" s="99">
        <v>52.5</v>
      </c>
      <c r="R37" s="99"/>
      <c r="S37" s="99">
        <v>0.3</v>
      </c>
      <c r="T37" s="99"/>
      <c r="U37" s="99"/>
      <c r="V37" s="99"/>
      <c r="W37" s="99"/>
      <c r="X37" s="99"/>
      <c r="Y37" s="99"/>
      <c r="Z37" s="100"/>
      <c r="AA37" s="79">
        <f t="shared" si="5"/>
        <v>291.5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39.299999999999997</v>
      </c>
      <c r="C40" s="88">
        <f t="shared" si="6"/>
        <v>6.8</v>
      </c>
      <c r="D40" s="88">
        <f t="shared" si="6"/>
        <v>4.9000000000000004</v>
      </c>
      <c r="E40" s="88">
        <f t="shared" si="6"/>
        <v>5</v>
      </c>
      <c r="F40" s="88">
        <f t="shared" si="6"/>
        <v>19.399999999999999</v>
      </c>
      <c r="G40" s="88">
        <f t="shared" si="6"/>
        <v>0</v>
      </c>
      <c r="H40" s="88">
        <f t="shared" si="6"/>
        <v>17.399999999999999</v>
      </c>
      <c r="I40" s="88">
        <f t="shared" si="6"/>
        <v>4.2</v>
      </c>
      <c r="J40" s="88">
        <f t="shared" si="6"/>
        <v>57.7</v>
      </c>
      <c r="K40" s="88">
        <f t="shared" si="6"/>
        <v>0</v>
      </c>
      <c r="L40" s="88">
        <f t="shared" si="6"/>
        <v>84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52.5</v>
      </c>
      <c r="R40" s="88">
        <f t="shared" si="6"/>
        <v>0</v>
      </c>
      <c r="S40" s="88">
        <f t="shared" si="6"/>
        <v>0.3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39.299999999999997</v>
      </c>
      <c r="C45" s="99">
        <v>6.8</v>
      </c>
      <c r="D45" s="99">
        <v>4.9000000000000004</v>
      </c>
      <c r="E45" s="99">
        <v>5</v>
      </c>
      <c r="F45" s="99">
        <v>19.399999999999999</v>
      </c>
      <c r="G45" s="99"/>
      <c r="H45" s="99">
        <v>17.399999999999999</v>
      </c>
      <c r="I45" s="99">
        <v>4.2</v>
      </c>
      <c r="J45" s="99">
        <v>57.7</v>
      </c>
      <c r="K45" s="99"/>
      <c r="L45" s="99">
        <v>84</v>
      </c>
      <c r="M45" s="99"/>
      <c r="N45" s="99"/>
      <c r="O45" s="99"/>
      <c r="P45" s="99"/>
      <c r="Q45" s="99">
        <v>52.5</v>
      </c>
      <c r="R45" s="99"/>
      <c r="S45" s="99">
        <v>0.3</v>
      </c>
      <c r="T45" s="99"/>
      <c r="U45" s="99"/>
      <c r="V45" s="99"/>
      <c r="W45" s="99"/>
      <c r="X45" s="99"/>
      <c r="Y45" s="99"/>
      <c r="Z45" s="100"/>
      <c r="AA45" s="79">
        <f t="shared" si="7"/>
        <v>291.5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39.299999999999997</v>
      </c>
      <c r="C49" s="88">
        <f t="shared" ref="C49:Z49" si="8">IF(LEN(C$2)&gt;0,SUM(C43:C48),"")</f>
        <v>6.8</v>
      </c>
      <c r="D49" s="88">
        <f t="shared" si="8"/>
        <v>4.9000000000000004</v>
      </c>
      <c r="E49" s="88">
        <f t="shared" si="8"/>
        <v>5</v>
      </c>
      <c r="F49" s="88">
        <f t="shared" si="8"/>
        <v>19.399999999999999</v>
      </c>
      <c r="G49" s="88">
        <f t="shared" si="8"/>
        <v>0</v>
      </c>
      <c r="H49" s="88">
        <f t="shared" si="8"/>
        <v>17.399999999999999</v>
      </c>
      <c r="I49" s="88">
        <f t="shared" si="8"/>
        <v>4.2</v>
      </c>
      <c r="J49" s="88">
        <f t="shared" si="8"/>
        <v>57.7</v>
      </c>
      <c r="K49" s="88">
        <f t="shared" si="8"/>
        <v>0</v>
      </c>
      <c r="L49" s="88">
        <f t="shared" si="8"/>
        <v>84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52.5</v>
      </c>
      <c r="R49" s="88">
        <f t="shared" si="8"/>
        <v>0</v>
      </c>
      <c r="S49" s="88">
        <f t="shared" si="8"/>
        <v>0.3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42.414999999999999</v>
      </c>
      <c r="C52" s="88">
        <f t="shared" si="10"/>
        <v>59.477999999999994</v>
      </c>
      <c r="D52" s="88">
        <f t="shared" si="10"/>
        <v>7.5529999999999999</v>
      </c>
      <c r="E52" s="88">
        <f t="shared" si="10"/>
        <v>8.6140000000000008</v>
      </c>
      <c r="F52" s="88">
        <f t="shared" si="10"/>
        <v>22.884999999999998</v>
      </c>
      <c r="G52" s="88">
        <f t="shared" si="10"/>
        <v>51.045999999999999</v>
      </c>
      <c r="H52" s="88">
        <f t="shared" si="10"/>
        <v>49.015999999999998</v>
      </c>
      <c r="I52" s="88">
        <f t="shared" si="10"/>
        <v>44.650000000000006</v>
      </c>
      <c r="J52" s="88">
        <f t="shared" si="10"/>
        <v>103.15600000000001</v>
      </c>
      <c r="K52" s="88">
        <f t="shared" si="10"/>
        <v>22.640999999999998</v>
      </c>
      <c r="L52" s="88">
        <f t="shared" si="10"/>
        <v>368.67499999999995</v>
      </c>
      <c r="M52" s="88">
        <f t="shared" si="10"/>
        <v>341.69600000000003</v>
      </c>
      <c r="N52" s="88">
        <f t="shared" si="10"/>
        <v>293.23400000000004</v>
      </c>
      <c r="O52" s="88">
        <f t="shared" si="10"/>
        <v>291.12200000000001</v>
      </c>
      <c r="P52" s="88">
        <f t="shared" si="10"/>
        <v>303.67</v>
      </c>
      <c r="Q52" s="88">
        <f t="shared" si="10"/>
        <v>289.37799999999999</v>
      </c>
      <c r="R52" s="88">
        <f t="shared" si="10"/>
        <v>100.92100000000001</v>
      </c>
      <c r="S52" s="88">
        <f t="shared" si="10"/>
        <v>35.433</v>
      </c>
      <c r="T52" s="88">
        <f t="shared" si="10"/>
        <v>39.405999999999992</v>
      </c>
      <c r="U52" s="88">
        <f t="shared" si="10"/>
        <v>19.207000000000001</v>
      </c>
      <c r="V52" s="88">
        <f t="shared" si="10"/>
        <v>19.585000000000001</v>
      </c>
      <c r="W52" s="88">
        <f t="shared" si="10"/>
        <v>19.966999999999999</v>
      </c>
      <c r="X52" s="88">
        <f t="shared" si="10"/>
        <v>98.38900000000001</v>
      </c>
      <c r="Y52" s="88">
        <f t="shared" si="10"/>
        <v>97.807999999999993</v>
      </c>
      <c r="Z52" s="89" t="str">
        <f t="shared" si="10"/>
        <v/>
      </c>
      <c r="AA52" s="104">
        <f>SUM(B52:Z52)</f>
        <v>2729.9449999999997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42.445999999999991</v>
      </c>
      <c r="C4" s="18">
        <v>59.429000000000009</v>
      </c>
      <c r="D4" s="18">
        <v>7.5789999999999997</v>
      </c>
      <c r="E4" s="18">
        <v>8.6290000000000013</v>
      </c>
      <c r="F4" s="18">
        <v>22.856000000000002</v>
      </c>
      <c r="G4" s="18">
        <v>51.022999999999996</v>
      </c>
      <c r="H4" s="18">
        <v>49.018000000000001</v>
      </c>
      <c r="I4" s="18">
        <v>44.635999999999996</v>
      </c>
      <c r="J4" s="18">
        <v>103.11600000000001</v>
      </c>
      <c r="K4" s="18">
        <v>22.603000000000002</v>
      </c>
      <c r="L4" s="18">
        <v>368.70500000000004</v>
      </c>
      <c r="M4" s="18">
        <v>341.69600000000003</v>
      </c>
      <c r="N4" s="18">
        <v>293.23400000000004</v>
      </c>
      <c r="O4" s="18">
        <v>291.12199999999996</v>
      </c>
      <c r="P4" s="18">
        <v>303.67</v>
      </c>
      <c r="Q4" s="18">
        <v>289.41700000000003</v>
      </c>
      <c r="R4" s="18">
        <v>100.88500000000001</v>
      </c>
      <c r="S4" s="18">
        <v>35.433</v>
      </c>
      <c r="T4" s="18">
        <v>39.406000000000006</v>
      </c>
      <c r="U4" s="18">
        <v>19.166</v>
      </c>
      <c r="V4" s="18">
        <v>19.585000000000001</v>
      </c>
      <c r="W4" s="18">
        <v>20.006999999999998</v>
      </c>
      <c r="X4" s="18">
        <v>98.419000000000011</v>
      </c>
      <c r="Y4" s="18">
        <v>97.794000000000011</v>
      </c>
      <c r="Z4" s="19"/>
      <c r="AA4" s="20">
        <f>SUM(B4:Z4)</f>
        <v>2729.8739999999998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101.34</v>
      </c>
      <c r="C7" s="28">
        <v>96.8</v>
      </c>
      <c r="D7" s="28">
        <v>101.02</v>
      </c>
      <c r="E7" s="28">
        <v>99.57</v>
      </c>
      <c r="F7" s="28">
        <v>100.86</v>
      </c>
      <c r="G7" s="28">
        <v>109.5</v>
      </c>
      <c r="H7" s="28">
        <v>134.97</v>
      </c>
      <c r="I7" s="28">
        <v>130</v>
      </c>
      <c r="J7" s="28">
        <v>92.87</v>
      </c>
      <c r="K7" s="28">
        <v>84.88</v>
      </c>
      <c r="L7" s="28">
        <v>50.54</v>
      </c>
      <c r="M7" s="28">
        <v>48.9</v>
      </c>
      <c r="N7" s="28">
        <v>48</v>
      </c>
      <c r="O7" s="28">
        <v>32.54</v>
      </c>
      <c r="P7" s="28">
        <v>10.1</v>
      </c>
      <c r="Q7" s="28">
        <v>31.21</v>
      </c>
      <c r="R7" s="28">
        <v>78.31</v>
      </c>
      <c r="S7" s="28">
        <v>92.43</v>
      </c>
      <c r="T7" s="28">
        <v>125.39</v>
      </c>
      <c r="U7" s="28">
        <v>165.99</v>
      </c>
      <c r="V7" s="28">
        <v>192.36</v>
      </c>
      <c r="W7" s="28">
        <v>155.49</v>
      </c>
      <c r="X7" s="28">
        <v>134.33000000000001</v>
      </c>
      <c r="Y7" s="28">
        <v>109.01</v>
      </c>
      <c r="Z7" s="29"/>
      <c r="AA7" s="30">
        <f>IF(SUM(B7:Z7)&lt;&gt;0,AVERAGEIF(B7:Z7,"&lt;&gt;"""),"")</f>
        <v>96.933749999999989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8.3330000000000002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56.548000000000002</v>
      </c>
      <c r="Y12" s="52">
        <v>50.392000000000003</v>
      </c>
      <c r="Z12" s="53"/>
      <c r="AA12" s="54">
        <f t="shared" si="0"/>
        <v>115.273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28.986000000000001</v>
      </c>
      <c r="C14" s="57">
        <v>34.512999999999998</v>
      </c>
      <c r="D14" s="57"/>
      <c r="E14" s="57"/>
      <c r="F14" s="57">
        <v>13.704000000000001</v>
      </c>
      <c r="G14" s="57">
        <v>22.763999999999999</v>
      </c>
      <c r="H14" s="57">
        <v>26.007000000000001</v>
      </c>
      <c r="I14" s="57">
        <v>33.651999999999994</v>
      </c>
      <c r="J14" s="57">
        <v>75.846000000000004</v>
      </c>
      <c r="K14" s="57">
        <v>4.9630000000000001</v>
      </c>
      <c r="L14" s="57">
        <v>77.84399999999998</v>
      </c>
      <c r="M14" s="57">
        <v>3.7330000000000001</v>
      </c>
      <c r="N14" s="57">
        <v>33.640999999999998</v>
      </c>
      <c r="O14" s="57">
        <v>13.737</v>
      </c>
      <c r="P14" s="57">
        <v>0.34599999999999997</v>
      </c>
      <c r="Q14" s="57">
        <v>22.923999999999999</v>
      </c>
      <c r="R14" s="57"/>
      <c r="S14" s="57">
        <v>3.5030000000000001</v>
      </c>
      <c r="T14" s="57">
        <v>2.0169999999999999</v>
      </c>
      <c r="U14" s="57"/>
      <c r="V14" s="57"/>
      <c r="W14" s="57"/>
      <c r="X14" s="57">
        <v>12.168000000000001</v>
      </c>
      <c r="Y14" s="57">
        <v>16.059999999999999</v>
      </c>
      <c r="Z14" s="58"/>
      <c r="AA14" s="59">
        <f t="shared" si="0"/>
        <v>426.40800000000002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28.986000000000001</v>
      </c>
      <c r="C16" s="62">
        <f t="shared" ref="C16:Z16" si="1">IF(LEN(C$2)&gt;0,SUM(C10:C15),"")</f>
        <v>34.512999999999998</v>
      </c>
      <c r="D16" s="62">
        <f t="shared" si="1"/>
        <v>0</v>
      </c>
      <c r="E16" s="62">
        <f t="shared" si="1"/>
        <v>0</v>
      </c>
      <c r="F16" s="62">
        <f t="shared" si="1"/>
        <v>13.704000000000001</v>
      </c>
      <c r="G16" s="62">
        <f t="shared" si="1"/>
        <v>22.763999999999999</v>
      </c>
      <c r="H16" s="62">
        <f t="shared" si="1"/>
        <v>34.340000000000003</v>
      </c>
      <c r="I16" s="62">
        <f t="shared" si="1"/>
        <v>33.651999999999994</v>
      </c>
      <c r="J16" s="62">
        <f t="shared" si="1"/>
        <v>75.846000000000004</v>
      </c>
      <c r="K16" s="62">
        <f t="shared" si="1"/>
        <v>4.9630000000000001</v>
      </c>
      <c r="L16" s="62">
        <f t="shared" si="1"/>
        <v>77.84399999999998</v>
      </c>
      <c r="M16" s="62">
        <f t="shared" si="1"/>
        <v>3.7330000000000001</v>
      </c>
      <c r="N16" s="62">
        <f t="shared" si="1"/>
        <v>33.640999999999998</v>
      </c>
      <c r="O16" s="62">
        <f t="shared" si="1"/>
        <v>13.737</v>
      </c>
      <c r="P16" s="62">
        <f t="shared" si="1"/>
        <v>0.34599999999999997</v>
      </c>
      <c r="Q16" s="62">
        <f t="shared" si="1"/>
        <v>22.923999999999999</v>
      </c>
      <c r="R16" s="62">
        <f t="shared" si="1"/>
        <v>0</v>
      </c>
      <c r="S16" s="62">
        <f t="shared" si="1"/>
        <v>3.5030000000000001</v>
      </c>
      <c r="T16" s="62">
        <f t="shared" si="1"/>
        <v>2.0169999999999999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68.716000000000008</v>
      </c>
      <c r="Y16" s="62">
        <f t="shared" si="1"/>
        <v>66.451999999999998</v>
      </c>
      <c r="Z16" s="63" t="str">
        <f t="shared" si="1"/>
        <v/>
      </c>
      <c r="AA16" s="64">
        <f>SUM(AA10:AA15)</f>
        <v>541.68100000000004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6.1950000000000003</v>
      </c>
      <c r="C20" s="77">
        <v>6.07</v>
      </c>
      <c r="D20" s="77">
        <v>5.4329999999999998</v>
      </c>
      <c r="E20" s="77">
        <v>6.1210000000000004</v>
      </c>
      <c r="F20" s="77">
        <v>6.1459999999999999</v>
      </c>
      <c r="G20" s="77">
        <v>6.9720000000000004</v>
      </c>
      <c r="H20" s="77">
        <v>7.008</v>
      </c>
      <c r="I20" s="77">
        <v>7.2230000000000008</v>
      </c>
      <c r="J20" s="77">
        <v>7.0129999999999999</v>
      </c>
      <c r="K20" s="77">
        <v>0.89400000000000002</v>
      </c>
      <c r="L20" s="77">
        <v>1.0629999999999999</v>
      </c>
      <c r="M20" s="77">
        <v>0.03</v>
      </c>
      <c r="N20" s="77">
        <v>0.14000000000000001</v>
      </c>
      <c r="O20" s="77">
        <v>0.11199999999999999</v>
      </c>
      <c r="P20" s="77">
        <v>11.568999999999999</v>
      </c>
      <c r="Q20" s="77">
        <v>0.11499999999999999</v>
      </c>
      <c r="R20" s="77">
        <v>9.0999999999999998E-2</v>
      </c>
      <c r="S20" s="77">
        <v>7.9740000000000011</v>
      </c>
      <c r="T20" s="77">
        <v>8.6120000000000001</v>
      </c>
      <c r="U20" s="77">
        <v>6.15</v>
      </c>
      <c r="V20" s="77">
        <v>6.3160000000000007</v>
      </c>
      <c r="W20" s="77">
        <v>6.1390000000000002</v>
      </c>
      <c r="X20" s="77">
        <v>6.0120000000000005</v>
      </c>
      <c r="Y20" s="77">
        <v>5.9909999999999997</v>
      </c>
      <c r="Z20" s="78"/>
      <c r="AA20" s="79">
        <f t="shared" si="2"/>
        <v>119.389</v>
      </c>
    </row>
    <row r="21" spans="1:27" ht="24.95" customHeight="1" x14ac:dyDescent="0.2">
      <c r="A21" s="75" t="s">
        <v>16</v>
      </c>
      <c r="B21" s="80">
        <v>7.2650000000000006</v>
      </c>
      <c r="C21" s="81">
        <v>18.846</v>
      </c>
      <c r="D21" s="81">
        <v>2.1459999999999999</v>
      </c>
      <c r="E21" s="81">
        <v>2.508</v>
      </c>
      <c r="F21" s="81">
        <v>3.0060000000000002</v>
      </c>
      <c r="G21" s="81">
        <v>8.5869999999999997</v>
      </c>
      <c r="H21" s="81">
        <v>7.67</v>
      </c>
      <c r="I21" s="81">
        <v>3.7610000000000001</v>
      </c>
      <c r="J21" s="81">
        <v>20.257000000000001</v>
      </c>
      <c r="K21" s="81">
        <v>5.6460000000000008</v>
      </c>
      <c r="L21" s="81">
        <v>18.798000000000002</v>
      </c>
      <c r="M21" s="81">
        <v>2.3029999999999999</v>
      </c>
      <c r="N21" s="81">
        <v>7.3529999999999998</v>
      </c>
      <c r="O21" s="81">
        <v>25.172999999999998</v>
      </c>
      <c r="P21" s="81">
        <v>15.955000000000002</v>
      </c>
      <c r="Q21" s="81">
        <v>16.378</v>
      </c>
      <c r="R21" s="81">
        <v>8.3000000000000004E-2</v>
      </c>
      <c r="S21" s="81">
        <v>23.955999999999996</v>
      </c>
      <c r="T21" s="81">
        <v>24.177</v>
      </c>
      <c r="U21" s="81">
        <v>4.9160000000000004</v>
      </c>
      <c r="V21" s="81">
        <v>5.1689999999999996</v>
      </c>
      <c r="W21" s="81">
        <v>3.7679999999999998</v>
      </c>
      <c r="X21" s="81">
        <v>16.190999999999999</v>
      </c>
      <c r="Y21" s="81">
        <v>17.151</v>
      </c>
      <c r="Z21" s="78"/>
      <c r="AA21" s="79">
        <f t="shared" si="2"/>
        <v>261.06299999999999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271</v>
      </c>
      <c r="M22" s="81">
        <v>333.33</v>
      </c>
      <c r="N22" s="81">
        <v>250</v>
      </c>
      <c r="O22" s="81">
        <v>250</v>
      </c>
      <c r="P22" s="81">
        <v>271</v>
      </c>
      <c r="Q22" s="81">
        <v>250</v>
      </c>
      <c r="R22" s="81">
        <v>98.210999999999999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1723.5409999999999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13.46</v>
      </c>
      <c r="C26" s="88">
        <f t="shared" ref="C26:Z26" si="3">IF(LEN(C$2)&gt;0,SUM(C19:C25),"")</f>
        <v>24.916</v>
      </c>
      <c r="D26" s="88">
        <f t="shared" si="3"/>
        <v>7.5789999999999997</v>
      </c>
      <c r="E26" s="88">
        <f t="shared" si="3"/>
        <v>8.6290000000000013</v>
      </c>
      <c r="F26" s="88">
        <f t="shared" si="3"/>
        <v>9.152000000000001</v>
      </c>
      <c r="G26" s="88">
        <f t="shared" si="3"/>
        <v>15.559000000000001</v>
      </c>
      <c r="H26" s="88">
        <f t="shared" si="3"/>
        <v>14.678000000000001</v>
      </c>
      <c r="I26" s="88">
        <f t="shared" si="3"/>
        <v>10.984000000000002</v>
      </c>
      <c r="J26" s="88">
        <f t="shared" si="3"/>
        <v>27.270000000000003</v>
      </c>
      <c r="K26" s="88">
        <f t="shared" si="3"/>
        <v>6.5400000000000009</v>
      </c>
      <c r="L26" s="88">
        <f t="shared" si="3"/>
        <v>290.86099999999999</v>
      </c>
      <c r="M26" s="88">
        <f t="shared" si="3"/>
        <v>337.96299999999997</v>
      </c>
      <c r="N26" s="88">
        <f t="shared" si="3"/>
        <v>259.59300000000002</v>
      </c>
      <c r="O26" s="88">
        <f t="shared" si="3"/>
        <v>277.38499999999999</v>
      </c>
      <c r="P26" s="88">
        <f t="shared" si="3"/>
        <v>303.32400000000001</v>
      </c>
      <c r="Q26" s="88">
        <f t="shared" si="3"/>
        <v>266.49299999999999</v>
      </c>
      <c r="R26" s="88">
        <f t="shared" si="3"/>
        <v>98.385000000000005</v>
      </c>
      <c r="S26" s="88">
        <f t="shared" si="3"/>
        <v>31.929999999999996</v>
      </c>
      <c r="T26" s="88">
        <f t="shared" si="3"/>
        <v>32.789000000000001</v>
      </c>
      <c r="U26" s="88">
        <f t="shared" si="3"/>
        <v>11.066000000000001</v>
      </c>
      <c r="V26" s="88">
        <f t="shared" si="3"/>
        <v>11.484999999999999</v>
      </c>
      <c r="W26" s="88">
        <f t="shared" si="3"/>
        <v>9.907</v>
      </c>
      <c r="X26" s="88">
        <f t="shared" si="3"/>
        <v>22.202999999999999</v>
      </c>
      <c r="Y26" s="88">
        <f t="shared" si="3"/>
        <v>23.141999999999999</v>
      </c>
      <c r="Z26" s="89" t="str">
        <f t="shared" si="3"/>
        <v/>
      </c>
      <c r="AA26" s="90">
        <f>SUM(AA19:AA25)</f>
        <v>2115.2929999999997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42.445999999999998</v>
      </c>
      <c r="C30" s="77">
        <v>59.429000000000002</v>
      </c>
      <c r="D30" s="77">
        <v>7.5789999999999997</v>
      </c>
      <c r="E30" s="77">
        <v>8.6289999999999996</v>
      </c>
      <c r="F30" s="77">
        <v>22.856000000000002</v>
      </c>
      <c r="G30" s="77">
        <v>38.323</v>
      </c>
      <c r="H30" s="77">
        <v>49.018000000000001</v>
      </c>
      <c r="I30" s="77">
        <v>44.636000000000003</v>
      </c>
      <c r="J30" s="77">
        <v>103.116</v>
      </c>
      <c r="K30" s="77">
        <v>11.503</v>
      </c>
      <c r="L30" s="77">
        <v>368.70499999999998</v>
      </c>
      <c r="M30" s="77">
        <v>341.69600000000003</v>
      </c>
      <c r="N30" s="77">
        <v>293.23399999999998</v>
      </c>
      <c r="O30" s="77">
        <v>291.12200000000001</v>
      </c>
      <c r="P30" s="77">
        <v>303.67</v>
      </c>
      <c r="Q30" s="77">
        <v>289.41699999999997</v>
      </c>
      <c r="R30" s="77">
        <v>98.385000000000005</v>
      </c>
      <c r="S30" s="77">
        <v>35.433</v>
      </c>
      <c r="T30" s="77">
        <v>34.805999999999997</v>
      </c>
      <c r="U30" s="77">
        <v>11.066000000000001</v>
      </c>
      <c r="V30" s="77">
        <v>11.484999999999999</v>
      </c>
      <c r="W30" s="77">
        <v>9.907</v>
      </c>
      <c r="X30" s="77">
        <v>90.918999999999997</v>
      </c>
      <c r="Y30" s="77">
        <v>89.593999999999994</v>
      </c>
      <c r="Z30" s="78"/>
      <c r="AA30" s="79">
        <f>SUM(B30:Z30)</f>
        <v>2656.9740000000006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42.445999999999998</v>
      </c>
      <c r="C32" s="62">
        <f t="shared" ref="C32:Z32" si="4">IF(LEN(C$2)&gt;0,SUM(C29:C31),"")</f>
        <v>59.429000000000002</v>
      </c>
      <c r="D32" s="62">
        <f t="shared" si="4"/>
        <v>7.5789999999999997</v>
      </c>
      <c r="E32" s="62">
        <f t="shared" si="4"/>
        <v>8.6289999999999996</v>
      </c>
      <c r="F32" s="62">
        <f t="shared" si="4"/>
        <v>22.856000000000002</v>
      </c>
      <c r="G32" s="62">
        <f t="shared" si="4"/>
        <v>38.323</v>
      </c>
      <c r="H32" s="62">
        <f t="shared" si="4"/>
        <v>49.018000000000001</v>
      </c>
      <c r="I32" s="62">
        <f t="shared" si="4"/>
        <v>44.636000000000003</v>
      </c>
      <c r="J32" s="62">
        <f t="shared" si="4"/>
        <v>103.116</v>
      </c>
      <c r="K32" s="62">
        <f t="shared" si="4"/>
        <v>11.503</v>
      </c>
      <c r="L32" s="62">
        <f t="shared" si="4"/>
        <v>368.70499999999998</v>
      </c>
      <c r="M32" s="62">
        <f t="shared" si="4"/>
        <v>341.69600000000003</v>
      </c>
      <c r="N32" s="62">
        <f t="shared" si="4"/>
        <v>293.23399999999998</v>
      </c>
      <c r="O32" s="62">
        <f t="shared" si="4"/>
        <v>291.12200000000001</v>
      </c>
      <c r="P32" s="62">
        <f t="shared" si="4"/>
        <v>303.67</v>
      </c>
      <c r="Q32" s="62">
        <f t="shared" si="4"/>
        <v>289.41699999999997</v>
      </c>
      <c r="R32" s="62">
        <f t="shared" si="4"/>
        <v>98.385000000000005</v>
      </c>
      <c r="S32" s="62">
        <f t="shared" si="4"/>
        <v>35.433</v>
      </c>
      <c r="T32" s="62">
        <f t="shared" si="4"/>
        <v>34.805999999999997</v>
      </c>
      <c r="U32" s="62">
        <f t="shared" si="4"/>
        <v>11.066000000000001</v>
      </c>
      <c r="V32" s="62">
        <f t="shared" si="4"/>
        <v>11.484999999999999</v>
      </c>
      <c r="W32" s="62">
        <f t="shared" si="4"/>
        <v>9.907</v>
      </c>
      <c r="X32" s="62">
        <f t="shared" si="4"/>
        <v>90.918999999999997</v>
      </c>
      <c r="Y32" s="62">
        <f t="shared" si="4"/>
        <v>89.593999999999994</v>
      </c>
      <c r="Z32" s="63" t="str">
        <f t="shared" si="4"/>
        <v/>
      </c>
      <c r="AA32" s="64">
        <f>SUM(AA29:AA31)</f>
        <v>2656.9740000000006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12.7</v>
      </c>
      <c r="H37" s="99"/>
      <c r="I37" s="99"/>
      <c r="J37" s="99"/>
      <c r="K37" s="99">
        <v>11.1</v>
      </c>
      <c r="L37" s="99"/>
      <c r="M37" s="99"/>
      <c r="N37" s="99"/>
      <c r="O37" s="99"/>
      <c r="P37" s="99"/>
      <c r="Q37" s="99"/>
      <c r="R37" s="99">
        <v>2.5</v>
      </c>
      <c r="S37" s="99"/>
      <c r="T37" s="99">
        <v>4.5999999999999996</v>
      </c>
      <c r="U37" s="99">
        <v>8.1</v>
      </c>
      <c r="V37" s="99">
        <v>8.1</v>
      </c>
      <c r="W37" s="99">
        <v>10.1</v>
      </c>
      <c r="X37" s="99">
        <v>7.5</v>
      </c>
      <c r="Y37" s="99">
        <v>8.1999999999999993</v>
      </c>
      <c r="Z37" s="100"/>
      <c r="AA37" s="79">
        <f t="shared" si="5"/>
        <v>72.900000000000006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12.7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11.1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2.5</v>
      </c>
      <c r="S40" s="88">
        <f t="shared" si="6"/>
        <v>0</v>
      </c>
      <c r="T40" s="88">
        <f t="shared" si="6"/>
        <v>4.5999999999999996</v>
      </c>
      <c r="U40" s="88">
        <f t="shared" si="6"/>
        <v>8.1</v>
      </c>
      <c r="V40" s="88">
        <f t="shared" si="6"/>
        <v>8.1</v>
      </c>
      <c r="W40" s="88">
        <f t="shared" si="6"/>
        <v>10.1</v>
      </c>
      <c r="X40" s="88">
        <f t="shared" si="6"/>
        <v>7.5</v>
      </c>
      <c r="Y40" s="88">
        <f t="shared" si="6"/>
        <v>8.1999999999999993</v>
      </c>
      <c r="Z40" s="89" t="str">
        <f t="shared" si="6"/>
        <v/>
      </c>
      <c r="AA40" s="90">
        <f t="shared" si="5"/>
        <v>72.900000000000006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12.7</v>
      </c>
      <c r="H45" s="99"/>
      <c r="I45" s="99"/>
      <c r="J45" s="99"/>
      <c r="K45" s="99">
        <v>11.1</v>
      </c>
      <c r="L45" s="99"/>
      <c r="M45" s="99"/>
      <c r="N45" s="99"/>
      <c r="O45" s="99"/>
      <c r="P45" s="99"/>
      <c r="Q45" s="99"/>
      <c r="R45" s="99">
        <v>2.5</v>
      </c>
      <c r="S45" s="99"/>
      <c r="T45" s="99">
        <v>4.5999999999999996</v>
      </c>
      <c r="U45" s="99">
        <v>8.1</v>
      </c>
      <c r="V45" s="99">
        <v>8.1</v>
      </c>
      <c r="W45" s="99">
        <v>10.1</v>
      </c>
      <c r="X45" s="99">
        <v>7.5</v>
      </c>
      <c r="Y45" s="99">
        <v>8.1999999999999993</v>
      </c>
      <c r="Z45" s="100"/>
      <c r="AA45" s="79">
        <f t="shared" si="7"/>
        <v>72.900000000000006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12.7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11.1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2.5</v>
      </c>
      <c r="S49" s="88">
        <f t="shared" si="8"/>
        <v>0</v>
      </c>
      <c r="T49" s="88">
        <f t="shared" si="8"/>
        <v>4.5999999999999996</v>
      </c>
      <c r="U49" s="88">
        <f t="shared" si="8"/>
        <v>8.1</v>
      </c>
      <c r="V49" s="88">
        <f t="shared" si="8"/>
        <v>8.1</v>
      </c>
      <c r="W49" s="88">
        <f t="shared" si="8"/>
        <v>10.1</v>
      </c>
      <c r="X49" s="88">
        <f t="shared" si="8"/>
        <v>7.5</v>
      </c>
      <c r="Y49" s="88">
        <f t="shared" si="8"/>
        <v>8.1999999999999993</v>
      </c>
      <c r="Z49" s="89" t="str">
        <f t="shared" si="8"/>
        <v/>
      </c>
      <c r="AA49" s="90">
        <f t="shared" si="7"/>
        <v>72.900000000000006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42.445999999999998</v>
      </c>
      <c r="C52" s="88">
        <f t="shared" ref="C52:Z52" si="10">IF(LEN(C$2)&gt;0,SUM(C10:C15)+C26+C40,"")</f>
        <v>59.429000000000002</v>
      </c>
      <c r="D52" s="88">
        <f t="shared" si="10"/>
        <v>7.5789999999999997</v>
      </c>
      <c r="E52" s="88">
        <f t="shared" si="10"/>
        <v>8.6290000000000013</v>
      </c>
      <c r="F52" s="88">
        <f t="shared" si="10"/>
        <v>22.856000000000002</v>
      </c>
      <c r="G52" s="88">
        <f t="shared" si="10"/>
        <v>51.022999999999996</v>
      </c>
      <c r="H52" s="88">
        <f t="shared" si="10"/>
        <v>49.018000000000001</v>
      </c>
      <c r="I52" s="88">
        <f t="shared" si="10"/>
        <v>44.635999999999996</v>
      </c>
      <c r="J52" s="88">
        <f t="shared" si="10"/>
        <v>103.11600000000001</v>
      </c>
      <c r="K52" s="88">
        <f t="shared" si="10"/>
        <v>22.603000000000002</v>
      </c>
      <c r="L52" s="88">
        <f t="shared" si="10"/>
        <v>368.70499999999998</v>
      </c>
      <c r="M52" s="88">
        <f t="shared" si="10"/>
        <v>341.69599999999997</v>
      </c>
      <c r="N52" s="88">
        <f t="shared" si="10"/>
        <v>293.23400000000004</v>
      </c>
      <c r="O52" s="88">
        <f t="shared" si="10"/>
        <v>291.12200000000001</v>
      </c>
      <c r="P52" s="88">
        <f t="shared" si="10"/>
        <v>303.67</v>
      </c>
      <c r="Q52" s="88">
        <f t="shared" si="10"/>
        <v>289.41699999999997</v>
      </c>
      <c r="R52" s="88">
        <f t="shared" si="10"/>
        <v>100.88500000000001</v>
      </c>
      <c r="S52" s="88">
        <f t="shared" si="10"/>
        <v>35.432999999999993</v>
      </c>
      <c r="T52" s="88">
        <f t="shared" si="10"/>
        <v>39.406000000000006</v>
      </c>
      <c r="U52" s="88">
        <f t="shared" si="10"/>
        <v>19.166</v>
      </c>
      <c r="V52" s="88">
        <f t="shared" si="10"/>
        <v>19.585000000000001</v>
      </c>
      <c r="W52" s="88">
        <f t="shared" si="10"/>
        <v>20.006999999999998</v>
      </c>
      <c r="X52" s="88">
        <f t="shared" si="10"/>
        <v>98.419000000000011</v>
      </c>
      <c r="Y52" s="88">
        <f t="shared" si="10"/>
        <v>97.793999999999997</v>
      </c>
      <c r="Z52" s="89" t="str">
        <f t="shared" si="10"/>
        <v/>
      </c>
      <c r="AA52" s="104">
        <f>SUM(B52:Z52)</f>
        <v>2729.8740000000003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-39.299999999999997</v>
      </c>
      <c r="C4" s="18">
        <v>-6.8</v>
      </c>
      <c r="D4" s="18">
        <v>-4.9000000000000004</v>
      </c>
      <c r="E4" s="18">
        <v>-5</v>
      </c>
      <c r="F4" s="18">
        <v>-19.399999999999999</v>
      </c>
      <c r="G4" s="18">
        <v>12.7</v>
      </c>
      <c r="H4" s="18">
        <v>-17.399999999999999</v>
      </c>
      <c r="I4" s="18">
        <v>-4.2</v>
      </c>
      <c r="J4" s="18">
        <v>-57.7</v>
      </c>
      <c r="K4" s="18">
        <v>11.1</v>
      </c>
      <c r="L4" s="18">
        <v>-84</v>
      </c>
      <c r="M4" s="18"/>
      <c r="N4" s="18"/>
      <c r="O4" s="18"/>
      <c r="P4" s="18"/>
      <c r="Q4" s="18">
        <v>-52.5</v>
      </c>
      <c r="R4" s="18">
        <v>2.5</v>
      </c>
      <c r="S4" s="18">
        <v>-0.3</v>
      </c>
      <c r="T4" s="18">
        <v>4.5999999999999996</v>
      </c>
      <c r="U4" s="18">
        <v>8.1</v>
      </c>
      <c r="V4" s="18">
        <v>8.1</v>
      </c>
      <c r="W4" s="18">
        <v>10.1</v>
      </c>
      <c r="X4" s="18">
        <v>7.5</v>
      </c>
      <c r="Y4" s="18">
        <v>8.1999999999999993</v>
      </c>
      <c r="Z4" s="19"/>
      <c r="AA4" s="111">
        <f>SUM(B4:Z4)</f>
        <v>-218.6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101.34</v>
      </c>
      <c r="C7" s="117">
        <v>96.8</v>
      </c>
      <c r="D7" s="117">
        <v>101.02</v>
      </c>
      <c r="E7" s="117">
        <v>99.57</v>
      </c>
      <c r="F7" s="117">
        <v>100.86</v>
      </c>
      <c r="G7" s="117">
        <v>109.5</v>
      </c>
      <c r="H7" s="117">
        <v>134.97</v>
      </c>
      <c r="I7" s="117">
        <v>130</v>
      </c>
      <c r="J7" s="117">
        <v>92.87</v>
      </c>
      <c r="K7" s="117">
        <v>84.88</v>
      </c>
      <c r="L7" s="117">
        <v>50.54</v>
      </c>
      <c r="M7" s="117">
        <v>48.9</v>
      </c>
      <c r="N7" s="117">
        <v>48</v>
      </c>
      <c r="O7" s="117">
        <v>32.54</v>
      </c>
      <c r="P7" s="117">
        <v>10.1</v>
      </c>
      <c r="Q7" s="117">
        <v>31.21</v>
      </c>
      <c r="R7" s="117">
        <v>78.31</v>
      </c>
      <c r="S7" s="117">
        <v>92.43</v>
      </c>
      <c r="T7" s="117">
        <v>125.39</v>
      </c>
      <c r="U7" s="117">
        <v>165.99</v>
      </c>
      <c r="V7" s="117">
        <v>192.36</v>
      </c>
      <c r="W7" s="117">
        <v>155.49</v>
      </c>
      <c r="X7" s="117">
        <v>134.33000000000001</v>
      </c>
      <c r="Y7" s="117">
        <v>109.01</v>
      </c>
      <c r="Z7" s="118"/>
      <c r="AA7" s="119">
        <f>IF(SUM(B7:Z7)&lt;&gt;0,AVERAGEIF(B7:Z7,"&lt;&gt;"""),"")</f>
        <v>96.933749999999989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39.299999999999997</v>
      </c>
      <c r="C13" s="129">
        <v>6.8</v>
      </c>
      <c r="D13" s="129">
        <v>4.9000000000000004</v>
      </c>
      <c r="E13" s="129">
        <v>5</v>
      </c>
      <c r="F13" s="129">
        <v>19.399999999999999</v>
      </c>
      <c r="G13" s="129"/>
      <c r="H13" s="129">
        <v>17.399999999999999</v>
      </c>
      <c r="I13" s="129">
        <v>4.2</v>
      </c>
      <c r="J13" s="129">
        <v>57.7</v>
      </c>
      <c r="K13" s="129"/>
      <c r="L13" s="129">
        <v>84</v>
      </c>
      <c r="M13" s="129"/>
      <c r="N13" s="129"/>
      <c r="O13" s="129"/>
      <c r="P13" s="129"/>
      <c r="Q13" s="129">
        <v>52.5</v>
      </c>
      <c r="R13" s="129"/>
      <c r="S13" s="129">
        <v>0.3</v>
      </c>
      <c r="T13" s="129"/>
      <c r="U13" s="129"/>
      <c r="V13" s="129"/>
      <c r="W13" s="129"/>
      <c r="X13" s="129"/>
      <c r="Y13" s="130"/>
      <c r="Z13" s="131"/>
      <c r="AA13" s="132">
        <f t="shared" si="0"/>
        <v>291.5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39.299999999999997</v>
      </c>
      <c r="C16" s="135">
        <f t="shared" si="1"/>
        <v>6.8</v>
      </c>
      <c r="D16" s="135">
        <f t="shared" si="1"/>
        <v>4.9000000000000004</v>
      </c>
      <c r="E16" s="135">
        <f t="shared" si="1"/>
        <v>5</v>
      </c>
      <c r="F16" s="135">
        <f t="shared" si="1"/>
        <v>19.399999999999999</v>
      </c>
      <c r="G16" s="135">
        <f t="shared" si="1"/>
        <v>0</v>
      </c>
      <c r="H16" s="135">
        <f t="shared" si="1"/>
        <v>17.399999999999999</v>
      </c>
      <c r="I16" s="135">
        <f t="shared" si="1"/>
        <v>4.2</v>
      </c>
      <c r="J16" s="135">
        <f t="shared" si="1"/>
        <v>57.7</v>
      </c>
      <c r="K16" s="135">
        <f t="shared" si="1"/>
        <v>0</v>
      </c>
      <c r="L16" s="135">
        <f t="shared" si="1"/>
        <v>84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52.5</v>
      </c>
      <c r="R16" s="135">
        <f t="shared" si="1"/>
        <v>0</v>
      </c>
      <c r="S16" s="135">
        <f t="shared" si="1"/>
        <v>0.3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12.7</v>
      </c>
      <c r="H21" s="129"/>
      <c r="I21" s="129"/>
      <c r="J21" s="129"/>
      <c r="K21" s="129">
        <v>11.1</v>
      </c>
      <c r="L21" s="129"/>
      <c r="M21" s="129"/>
      <c r="N21" s="129"/>
      <c r="O21" s="129"/>
      <c r="P21" s="129"/>
      <c r="Q21" s="129"/>
      <c r="R21" s="129">
        <v>2.5</v>
      </c>
      <c r="S21" s="129"/>
      <c r="T21" s="129">
        <v>4.5999999999999996</v>
      </c>
      <c r="U21" s="129">
        <v>8.1</v>
      </c>
      <c r="V21" s="129">
        <v>8.1</v>
      </c>
      <c r="W21" s="129">
        <v>10.1</v>
      </c>
      <c r="X21" s="129">
        <v>7.5</v>
      </c>
      <c r="Y21" s="130">
        <v>8.1999999999999993</v>
      </c>
      <c r="Z21" s="131"/>
      <c r="AA21" s="132">
        <f t="shared" si="2"/>
        <v>72.900000000000006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12.7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11.1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2.5</v>
      </c>
      <c r="S24" s="135">
        <f t="shared" si="3"/>
        <v>0</v>
      </c>
      <c r="T24" s="135">
        <f t="shared" si="3"/>
        <v>4.5999999999999996</v>
      </c>
      <c r="U24" s="135">
        <f t="shared" si="3"/>
        <v>8.1</v>
      </c>
      <c r="V24" s="135">
        <f t="shared" si="3"/>
        <v>8.1</v>
      </c>
      <c r="W24" s="135">
        <f t="shared" si="3"/>
        <v>10.1</v>
      </c>
      <c r="X24" s="135">
        <f t="shared" si="3"/>
        <v>7.5</v>
      </c>
      <c r="Y24" s="135">
        <f t="shared" si="3"/>
        <v>8.1999999999999993</v>
      </c>
      <c r="Z24" s="136" t="str">
        <f t="shared" si="3"/>
        <v/>
      </c>
      <c r="AA24" s="90">
        <f t="shared" si="2"/>
        <v>72.900000000000006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2025-05-08T13:28:34Z</dcterms:created>
  <dcterms:modified xsi:type="dcterms:W3CDTF">2025-05-08T13:28:35Z</dcterms:modified>
</cp:coreProperties>
</file>