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<sst xmlns="http://schemas.openxmlformats.org/spreadsheetml/2006/main" count="119" uniqueCount="54">
  <si>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07/05/2025 16:30:21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</si>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</sst>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73-414E-AF24-95DDFBDE11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75</c:v>
                </c:pt>
                <c:pt idx="18">
                  <c:v>28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73-414E-AF24-95DDFBDE11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673-414E-AF24-95DDFBDE11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0.83299999999999996</c:v>
                </c:pt>
                <c:pt idx="6">
                  <c:v>0.45</c:v>
                </c:pt>
                <c:pt idx="7">
                  <c:v>4.5519999999999996</c:v>
                </c:pt>
                <c:pt idx="8">
                  <c:v>6.6489999999999991</c:v>
                </c:pt>
                <c:pt idx="9">
                  <c:v>8.9149999999999991</c:v>
                </c:pt>
                <c:pt idx="10">
                  <c:v>9.9960000000000004</c:v>
                </c:pt>
                <c:pt idx="11">
                  <c:v>181.12</c:v>
                </c:pt>
                <c:pt idx="12">
                  <c:v>109.83099999999999</c:v>
                </c:pt>
                <c:pt idx="13">
                  <c:v>123.86199999999999</c:v>
                </c:pt>
                <c:pt idx="14">
                  <c:v>118.38800000000001</c:v>
                </c:pt>
                <c:pt idx="15">
                  <c:v>122.666</c:v>
                </c:pt>
                <c:pt idx="16">
                  <c:v>5.4870000000000001</c:v>
                </c:pt>
                <c:pt idx="17">
                  <c:v>3.2080000000000002</c:v>
                </c:pt>
                <c:pt idx="18">
                  <c:v>3.214</c:v>
                </c:pt>
                <c:pt idx="19">
                  <c:v>3.294</c:v>
                </c:pt>
                <c:pt idx="20">
                  <c:v>1.4319999999999999</c:v>
                </c:pt>
                <c:pt idx="21">
                  <c:v>2.3380000000000001</c:v>
                </c:pt>
                <c:pt idx="22">
                  <c:v>1.8479999999999999</c:v>
                </c:pt>
                <c:pt idx="23">
                  <c:v>0.89700000000000002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3-414E-AF24-95DDFBDE11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73-414E-AF24-95DDFBDE11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73-414E-AF24-95DDFBDE11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73-414E-AF24-95DDFBDE11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73-414E-AF24-95DDFBDE11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73-414E-AF24-95DDFBDE11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74.326999999999998</c:v>
                </c:pt>
                <c:pt idx="1">
                  <c:v>17.127000000000002</c:v>
                </c:pt>
                <c:pt idx="2">
                  <c:v>48.536000000000001</c:v>
                </c:pt>
                <c:pt idx="3">
                  <c:v>20.262</c:v>
                </c:pt>
                <c:pt idx="4">
                  <c:v>125.72500000000001</c:v>
                </c:pt>
                <c:pt idx="5">
                  <c:v>102.042</c:v>
                </c:pt>
                <c:pt idx="6">
                  <c:v>148.53399999999999</c:v>
                </c:pt>
                <c:pt idx="7">
                  <c:v>37.469000000000001</c:v>
                </c:pt>
                <c:pt idx="8">
                  <c:v>89.608000000000004</c:v>
                </c:pt>
                <c:pt idx="9">
                  <c:v>39.936999999999998</c:v>
                </c:pt>
                <c:pt idx="17">
                  <c:v>31.504000000000001</c:v>
                </c:pt>
                <c:pt idx="19">
                  <c:v>134</c:v>
                </c:pt>
                <c:pt idx="20">
                  <c:v>138.43299999999999</c:v>
                </c:pt>
                <c:pt idx="21">
                  <c:v>10.39</c:v>
                </c:pt>
                <c:pt idx="22">
                  <c:v>8.3770000000000007</c:v>
                </c:pt>
                <c:pt idx="23">
                  <c:v>6.1769999999999996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73-414E-AF24-95DDFBDE11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22.5</c:v>
                </c:pt>
                <c:pt idx="2">
                  <c:v>0</c:v>
                </c:pt>
                <c:pt idx="3">
                  <c:v>20.6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</c:v>
                </c:pt>
                <c:pt idx="19">
                  <c:v>0</c:v>
                </c:pt>
                <c:pt idx="20">
                  <c:v>0</c:v>
                </c:pt>
                <c:pt idx="21">
                  <c:v>22.7</c:v>
                </c:pt>
                <c:pt idx="22">
                  <c:v>0.7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73-414E-AF24-95DDFBDE11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11.516</c:v>
                </c:pt>
                <c:pt idx="1">
                  <c:v>1.01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1</c:v>
                </c:pt>
                <c:pt idx="6">
                  <c:v>1.371</c:v>
                </c:pt>
                <c:pt idx="7">
                  <c:v>1.7809999999999999</c:v>
                </c:pt>
                <c:pt idx="8">
                  <c:v>2.4470000000000001</c:v>
                </c:pt>
                <c:pt idx="9">
                  <c:v>3.2</c:v>
                </c:pt>
                <c:pt idx="10">
                  <c:v>3.3719999999999999</c:v>
                </c:pt>
                <c:pt idx="11">
                  <c:v>3.0419999999999998</c:v>
                </c:pt>
                <c:pt idx="12">
                  <c:v>2.839</c:v>
                </c:pt>
                <c:pt idx="13">
                  <c:v>2.0859999999999999</c:v>
                </c:pt>
                <c:pt idx="14">
                  <c:v>1.4430000000000001</c:v>
                </c:pt>
                <c:pt idx="15">
                  <c:v>7.2639999999999993</c:v>
                </c:pt>
                <c:pt idx="16">
                  <c:v>2.2679999999999998</c:v>
                </c:pt>
                <c:pt idx="17">
                  <c:v>1.6930000000000001</c:v>
                </c:pt>
                <c:pt idx="18">
                  <c:v>1.653</c:v>
                </c:pt>
                <c:pt idx="19">
                  <c:v>0.98799999999999999</c:v>
                </c:pt>
                <c:pt idx="20">
                  <c:v>11.100000000000001</c:v>
                </c:pt>
                <c:pt idx="21">
                  <c:v>11.015000000000001</c:v>
                </c:pt>
                <c:pt idx="22">
                  <c:v>16.792999999999999</c:v>
                </c:pt>
                <c:pt idx="23">
                  <c:v>6.6690000000000005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73-414E-AF24-95DDFBDE11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73-414E-AF24-95DDFBDE11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73-414E-AF24-95DDFBDE1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</c:v>
                </c:pt>
                <c:pt idx="1">
                  <c:v>90.12</c:v>
                </c:pt>
                <c:pt idx="2">
                  <c:v>91.95</c:v>
                </c:pt>
                <c:pt idx="3">
                  <c:v>92.66</c:v>
                </c:pt>
                <c:pt idx="4">
                  <c:v>93.83</c:v>
                </c:pt>
                <c:pt idx="5">
                  <c:v>111.44</c:v>
                </c:pt>
                <c:pt idx="6">
                  <c:v>126.19</c:v>
                </c:pt>
                <c:pt idx="7">
                  <c:v>134.68</c:v>
                </c:pt>
                <c:pt idx="8">
                  <c:v>116.85</c:v>
                </c:pt>
                <c:pt idx="9">
                  <c:v>84.32</c:v>
                </c:pt>
                <c:pt idx="10">
                  <c:v>44.53</c:v>
                </c:pt>
                <c:pt idx="11">
                  <c:v>55</c:v>
                </c:pt>
                <c:pt idx="12">
                  <c:v>38.68</c:v>
                </c:pt>
                <c:pt idx="13">
                  <c:v>16.2</c:v>
                </c:pt>
                <c:pt idx="14">
                  <c:v>9</c:v>
                </c:pt>
                <c:pt idx="15">
                  <c:v>57.36</c:v>
                </c:pt>
                <c:pt idx="16">
                  <c:v>78.150000000000006</c:v>
                </c:pt>
                <c:pt idx="17">
                  <c:v>117.07</c:v>
                </c:pt>
                <c:pt idx="18">
                  <c:v>145.22999999999999</c:v>
                </c:pt>
                <c:pt idx="19">
                  <c:v>176</c:v>
                </c:pt>
                <c:pt idx="20">
                  <c:v>221.3</c:v>
                </c:pt>
                <c:pt idx="21">
                  <c:v>160.16999999999999</c:v>
                </c:pt>
                <c:pt idx="22">
                  <c:v>145.07</c:v>
                </c:pt>
                <c:pt idx="23">
                  <c:v>121.09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73-414E-AF24-95DDFBDE1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54-4611-B166-DA5C7251D32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2.2999999999999998</c:v>
                </c:pt>
                <c:pt idx="13">
                  <c:v>2.1</c:v>
                </c:pt>
                <c:pt idx="14">
                  <c:v>2.1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54-4611-B166-DA5C7251D32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8.6180000000000003</c:v>
                </c:pt>
                <c:pt idx="1">
                  <c:v>9.2239999999999984</c:v>
                </c:pt>
                <c:pt idx="2">
                  <c:v>8.4480000000000004</c:v>
                </c:pt>
                <c:pt idx="3">
                  <c:v>8.4480000000000004</c:v>
                </c:pt>
                <c:pt idx="4">
                  <c:v>8.6419999999999995</c:v>
                </c:pt>
                <c:pt idx="5">
                  <c:v>52.015000000000001</c:v>
                </c:pt>
                <c:pt idx="6">
                  <c:v>6.9670000000000005</c:v>
                </c:pt>
                <c:pt idx="7">
                  <c:v>6.8920000000000003</c:v>
                </c:pt>
                <c:pt idx="8">
                  <c:v>50.527999999999999</c:v>
                </c:pt>
                <c:pt idx="9">
                  <c:v>2.48</c:v>
                </c:pt>
                <c:pt idx="10">
                  <c:v>2.371</c:v>
                </c:pt>
                <c:pt idx="11">
                  <c:v>21.305999999999997</c:v>
                </c:pt>
                <c:pt idx="12">
                  <c:v>15.239999999999998</c:v>
                </c:pt>
                <c:pt idx="13">
                  <c:v>15.15</c:v>
                </c:pt>
                <c:pt idx="14">
                  <c:v>10.039999999999999</c:v>
                </c:pt>
                <c:pt idx="15">
                  <c:v>4.72</c:v>
                </c:pt>
                <c:pt idx="16">
                  <c:v>19.927</c:v>
                </c:pt>
                <c:pt idx="17">
                  <c:v>5.1890000000000001</c:v>
                </c:pt>
                <c:pt idx="18">
                  <c:v>6.1309999999999993</c:v>
                </c:pt>
                <c:pt idx="19">
                  <c:v>6.234</c:v>
                </c:pt>
                <c:pt idx="20">
                  <c:v>12.042</c:v>
                </c:pt>
                <c:pt idx="21">
                  <c:v>17.367999999999999</c:v>
                </c:pt>
                <c:pt idx="22">
                  <c:v>12.513</c:v>
                </c:pt>
                <c:pt idx="23">
                  <c:v>20.510999999999999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54-4611-B166-DA5C7251D32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15.425000000000001</c:v>
                </c:pt>
                <c:pt idx="1">
                  <c:v>17.145</c:v>
                </c:pt>
                <c:pt idx="2">
                  <c:v>17.088999999999999</c:v>
                </c:pt>
                <c:pt idx="3">
                  <c:v>17.074999999999999</c:v>
                </c:pt>
                <c:pt idx="4">
                  <c:v>26.811</c:v>
                </c:pt>
                <c:pt idx="5">
                  <c:v>25.375999999999998</c:v>
                </c:pt>
                <c:pt idx="6">
                  <c:v>28.304000000000002</c:v>
                </c:pt>
                <c:pt idx="7">
                  <c:v>21.157</c:v>
                </c:pt>
                <c:pt idx="8">
                  <c:v>20.74</c:v>
                </c:pt>
                <c:pt idx="9">
                  <c:v>10.215999999999999</c:v>
                </c:pt>
                <c:pt idx="11">
                  <c:v>22.978000000000002</c:v>
                </c:pt>
                <c:pt idx="12">
                  <c:v>3.113</c:v>
                </c:pt>
                <c:pt idx="15">
                  <c:v>10.815999999999999</c:v>
                </c:pt>
                <c:pt idx="16">
                  <c:v>17.166</c:v>
                </c:pt>
                <c:pt idx="17">
                  <c:v>10.366</c:v>
                </c:pt>
                <c:pt idx="18">
                  <c:v>11.260999999999999</c:v>
                </c:pt>
                <c:pt idx="19">
                  <c:v>18.321000000000002</c:v>
                </c:pt>
                <c:pt idx="20">
                  <c:v>20.172000000000001</c:v>
                </c:pt>
                <c:pt idx="21">
                  <c:v>21.484999999999999</c:v>
                </c:pt>
                <c:pt idx="22">
                  <c:v>13.588000000000001</c:v>
                </c:pt>
                <c:pt idx="23">
                  <c:v>30.52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54-4611-B166-DA5C7251D32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54-4611-B166-DA5C7251D32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54-4611-B166-DA5C7251D32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39.892000000000003</c:v>
                </c:pt>
                <c:pt idx="15">
                  <c:v>64.025000000000006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54-4611-B166-DA5C7251D32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54-4611-B166-DA5C7251D32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54-4611-B166-DA5C7251D32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54-4611-B166-DA5C7251D32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45.3</c:v>
                </c:pt>
                <c:pt idx="1">
                  <c:v>0</c:v>
                </c:pt>
                <c:pt idx="2">
                  <c:v>4.0999999999999996</c:v>
                </c:pt>
                <c:pt idx="3">
                  <c:v>0</c:v>
                </c:pt>
                <c:pt idx="4">
                  <c:v>79.5</c:v>
                </c:pt>
                <c:pt idx="5">
                  <c:v>17.3</c:v>
                </c:pt>
                <c:pt idx="6">
                  <c:v>98.7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15.1</c:v>
                </c:pt>
                <c:pt idx="18">
                  <c:v>0</c:v>
                </c:pt>
                <c:pt idx="19">
                  <c:v>7.8</c:v>
                </c:pt>
                <c:pt idx="20">
                  <c:v>1.7</c:v>
                </c:pt>
                <c:pt idx="21">
                  <c:v>0</c:v>
                </c:pt>
                <c:pt idx="22">
                  <c:v>0</c:v>
                </c:pt>
                <c:pt idx="23">
                  <c:v>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54-4611-B166-DA5C7251D32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16.457000000000001</c:v>
                </c:pt>
                <c:pt idx="1">
                  <c:v>14.231999999999999</c:v>
                </c:pt>
                <c:pt idx="2">
                  <c:v>19.835000000000001</c:v>
                </c:pt>
                <c:pt idx="3">
                  <c:v>16.277999999999999</c:v>
                </c:pt>
                <c:pt idx="4">
                  <c:v>11.745000000000001</c:v>
                </c:pt>
                <c:pt idx="5">
                  <c:v>9.1709999999999994</c:v>
                </c:pt>
                <c:pt idx="6">
                  <c:v>16.350000000000001</c:v>
                </c:pt>
                <c:pt idx="7">
                  <c:v>16.192999999999998</c:v>
                </c:pt>
                <c:pt idx="8">
                  <c:v>27.436</c:v>
                </c:pt>
                <c:pt idx="9">
                  <c:v>39.355999999999995</c:v>
                </c:pt>
                <c:pt idx="10">
                  <c:v>10.997</c:v>
                </c:pt>
                <c:pt idx="11">
                  <c:v>99.986000000000004</c:v>
                </c:pt>
                <c:pt idx="12">
                  <c:v>92.016999999999996</c:v>
                </c:pt>
                <c:pt idx="13">
                  <c:v>108.69800000000001</c:v>
                </c:pt>
                <c:pt idx="14">
                  <c:v>107.691</c:v>
                </c:pt>
                <c:pt idx="15">
                  <c:v>45.569000000000003</c:v>
                </c:pt>
                <c:pt idx="16">
                  <c:v>45.661999999999999</c:v>
                </c:pt>
                <c:pt idx="17">
                  <c:v>5.7390000000000008</c:v>
                </c:pt>
                <c:pt idx="18">
                  <c:v>15.875</c:v>
                </c:pt>
                <c:pt idx="19">
                  <c:v>11.231999999999999</c:v>
                </c:pt>
                <c:pt idx="20">
                  <c:v>12.686999999999999</c:v>
                </c:pt>
                <c:pt idx="21">
                  <c:v>7.5960000000000001</c:v>
                </c:pt>
                <c:pt idx="22">
                  <c:v>1.617</c:v>
                </c:pt>
                <c:pt idx="23">
                  <c:v>9.411999999999999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54-4611-B166-DA5C7251D32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54-4611-B166-DA5C7251D32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9">
                  <c:v>94.656000000000006</c:v>
                </c:pt>
                <c:pt idx="20">
                  <c:v>104.371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54-4611-B166-DA5C7251D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95.5</c:v>
                </c:pt>
                <c:pt idx="1">
                  <c:v>90.12</c:v>
                </c:pt>
                <c:pt idx="2">
                  <c:v>91.95</c:v>
                </c:pt>
                <c:pt idx="3">
                  <c:v>92.66</c:v>
                </c:pt>
                <c:pt idx="4">
                  <c:v>93.83</c:v>
                </c:pt>
                <c:pt idx="5">
                  <c:v>111.44</c:v>
                </c:pt>
                <c:pt idx="6">
                  <c:v>126.19</c:v>
                </c:pt>
                <c:pt idx="7">
                  <c:v>134.68</c:v>
                </c:pt>
                <c:pt idx="8">
                  <c:v>116.85</c:v>
                </c:pt>
                <c:pt idx="9">
                  <c:v>84.32</c:v>
                </c:pt>
                <c:pt idx="10">
                  <c:v>44.53</c:v>
                </c:pt>
                <c:pt idx="11">
                  <c:v>55</c:v>
                </c:pt>
                <c:pt idx="12">
                  <c:v>38.68</c:v>
                </c:pt>
                <c:pt idx="13">
                  <c:v>16.2</c:v>
                </c:pt>
                <c:pt idx="14">
                  <c:v>9</c:v>
                </c:pt>
                <c:pt idx="15">
                  <c:v>57.36</c:v>
                </c:pt>
                <c:pt idx="16">
                  <c:v>78.150000000000006</c:v>
                </c:pt>
                <c:pt idx="17">
                  <c:v>117.07</c:v>
                </c:pt>
                <c:pt idx="18">
                  <c:v>145.22999999999999</c:v>
                </c:pt>
                <c:pt idx="19">
                  <c:v>176</c:v>
                </c:pt>
                <c:pt idx="20">
                  <c:v>221.3</c:v>
                </c:pt>
                <c:pt idx="21">
                  <c:v>160.16999999999999</c:v>
                </c:pt>
                <c:pt idx="22">
                  <c:v>145.07</c:v>
                </c:pt>
                <c:pt idx="23">
                  <c:v>121.09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54-4611-B166-DA5C7251D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85.842999999999989</v>
      </c>
      <c r="C4" s="18">
        <v>40.637</v>
      </c>
      <c r="D4" s="18">
        <v>49.522000000000006</v>
      </c>
      <c r="E4" s="18">
        <v>41.847999999999999</v>
      </c>
      <c r="F4" s="18">
        <v>126.711</v>
      </c>
      <c r="G4" s="18">
        <v>103.875</v>
      </c>
      <c r="H4" s="18">
        <v>150.35500000000002</v>
      </c>
      <c r="I4" s="18">
        <v>44.202000000000005</v>
      </c>
      <c r="J4" s="18">
        <v>98.704000000000008</v>
      </c>
      <c r="K4" s="18">
        <v>52.052</v>
      </c>
      <c r="L4" s="18">
        <v>13.368</v>
      </c>
      <c r="M4" s="18">
        <v>184.16200000000001</v>
      </c>
      <c r="N4" s="18">
        <v>112.66999999999999</v>
      </c>
      <c r="O4" s="18">
        <v>125.94799999999999</v>
      </c>
      <c r="P4" s="18">
        <v>119.831</v>
      </c>
      <c r="Q4" s="18">
        <v>129.93</v>
      </c>
      <c r="R4" s="18">
        <v>82.754999999999995</v>
      </c>
      <c r="S4" s="18">
        <v>36.405000000000001</v>
      </c>
      <c r="T4" s="18">
        <v>33.267000000000003</v>
      </c>
      <c r="U4" s="18">
        <v>138.28199999999998</v>
      </c>
      <c r="V4" s="18">
        <v>150.965</v>
      </c>
      <c r="W4" s="18">
        <v>46.442999999999998</v>
      </c>
      <c r="X4" s="18">
        <v>27.718</v>
      </c>
      <c r="Y4" s="18">
        <v>88.742999999999995</v>
      </c>
      <c r="Z4" s="19"/>
      <c r="AA4" s="20">
        <f>SUM(B4:Z4)</f>
        <v>2084.2360000000003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</v>
      </c>
      <c r="C7" s="28">
        <v>90.12</v>
      </c>
      <c r="D7" s="28">
        <v>91.95</v>
      </c>
      <c r="E7" s="28">
        <v>92.66</v>
      </c>
      <c r="F7" s="28">
        <v>93.83</v>
      </c>
      <c r="G7" s="28">
        <v>111.44</v>
      </c>
      <c r="H7" s="28">
        <v>126.19</v>
      </c>
      <c r="I7" s="28">
        <v>134.68</v>
      </c>
      <c r="J7" s="28">
        <v>116.85</v>
      </c>
      <c r="K7" s="28">
        <v>84.32</v>
      </c>
      <c r="L7" s="28">
        <v>44.53</v>
      </c>
      <c r="M7" s="28">
        <v>55</v>
      </c>
      <c r="N7" s="28">
        <v>38.68</v>
      </c>
      <c r="O7" s="28">
        <v>16.2</v>
      </c>
      <c r="P7" s="28">
        <v>9</v>
      </c>
      <c r="Q7" s="28">
        <v>57.36</v>
      </c>
      <c r="R7" s="28">
        <v>78.150000000000006</v>
      </c>
      <c r="S7" s="28">
        <v>117.07</v>
      </c>
      <c r="T7" s="28">
        <v>145.22999999999999</v>
      </c>
      <c r="U7" s="28">
        <v>176</v>
      </c>
      <c r="V7" s="28">
        <v>221.3</v>
      </c>
      <c r="W7" s="28">
        <v>160.16999999999999</v>
      </c>
      <c r="X7" s="28">
        <v>145.07</v>
      </c>
      <c r="Y7" s="28">
        <v>121.09</v>
      </c>
      <c r="Z7" s="29"/>
      <c r="AA7" s="30">
        <f>IF(SUM(B7:Z7)&lt;&gt;0,AVERAGEIF(B7:Z7,"&lt;&gt;"""),"")</f>
        <v>100.93291666666669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74.326999999999998</v>
      </c>
      <c r="C12" s="52">
        <v>17.127000000000002</v>
      </c>
      <c r="D12" s="52">
        <v>48.536000000000001</v>
      </c>
      <c r="E12" s="52">
        <v>20.262</v>
      </c>
      <c r="F12" s="52">
        <v>125.72500000000001</v>
      </c>
      <c r="G12" s="52">
        <v>102.042</v>
      </c>
      <c r="H12" s="52">
        <v>148.53399999999999</v>
      </c>
      <c r="I12" s="52">
        <v>37.469000000000001</v>
      </c>
      <c r="J12" s="52">
        <v>89.608000000000004</v>
      </c>
      <c r="K12" s="52">
        <v>39.936999999999998</v>
      </c>
      <c r="L12" s="52"/>
      <c r="M12" s="52"/>
      <c r="N12" s="52"/>
      <c r="O12" s="52"/>
      <c r="P12" s="52"/>
      <c r="Q12" s="52"/>
      <c r="R12" s="52"/>
      <c r="S12" s="52">
        <v>31.504000000000001</v>
      </c>
      <c r="T12" s="52"/>
      <c r="U12" s="52">
        <v>134</v>
      </c>
      <c r="V12" s="52">
        <v>138.43299999999999</v>
      </c>
      <c r="W12" s="52">
        <v>10.39</v>
      </c>
      <c r="X12" s="52">
        <v>8.3770000000000007</v>
      </c>
      <c r="Y12" s="52">
        <v>6.1769999999999996</v>
      </c>
      <c r="Z12" s="53"/>
      <c r="AA12" s="54">
        <f t="shared" si="0"/>
        <v>1032.4480000000001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11.516</v>
      </c>
      <c r="C14" s="57">
        <v>1.01</v>
      </c>
      <c r="D14" s="57">
        <v>0.98599999999999999</v>
      </c>
      <c r="E14" s="57">
        <v>0.98599999999999999</v>
      </c>
      <c r="F14" s="57">
        <v>0.98599999999999999</v>
      </c>
      <c r="G14" s="57">
        <v>1</v>
      </c>
      <c r="H14" s="57">
        <v>1.371</v>
      </c>
      <c r="I14" s="57">
        <v>1.7809999999999999</v>
      </c>
      <c r="J14" s="57">
        <v>2.4470000000000001</v>
      </c>
      <c r="K14" s="57">
        <v>3.2</v>
      </c>
      <c r="L14" s="57">
        <v>3.3719999999999999</v>
      </c>
      <c r="M14" s="57">
        <v>3.0419999999999998</v>
      </c>
      <c r="N14" s="57">
        <v>2.839</v>
      </c>
      <c r="O14" s="57">
        <v>2.0859999999999999</v>
      </c>
      <c r="P14" s="57">
        <v>1.4430000000000001</v>
      </c>
      <c r="Q14" s="57">
        <v>7.2639999999999993</v>
      </c>
      <c r="R14" s="57">
        <v>2.2679999999999998</v>
      </c>
      <c r="S14" s="57">
        <v>1.6930000000000001</v>
      </c>
      <c r="T14" s="57">
        <v>1.653</v>
      </c>
      <c r="U14" s="57">
        <v>0.98799999999999999</v>
      </c>
      <c r="V14" s="57">
        <v>11.100000000000001</v>
      </c>
      <c r="W14" s="57">
        <v>11.015000000000001</v>
      </c>
      <c r="X14" s="57">
        <v>16.792999999999999</v>
      </c>
      <c r="Y14" s="57">
        <v>6.6690000000000005</v>
      </c>
      <c r="Z14" s="58"/>
      <c r="AA14" s="59">
        <f t="shared" si="0"/>
        <v>97.507999999999996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85.843000000000004</v>
      </c>
      <c r="C16" s="62">
        <f t="shared" si="1"/>
        <v>18.137000000000004</v>
      </c>
      <c r="D16" s="62">
        <f t="shared" si="1"/>
        <v>49.521999999999998</v>
      </c>
      <c r="E16" s="62">
        <f t="shared" si="1"/>
        <v>21.248000000000001</v>
      </c>
      <c r="F16" s="62">
        <f t="shared" si="1"/>
        <v>126.71100000000001</v>
      </c>
      <c r="G16" s="62">
        <f t="shared" si="1"/>
        <v>103.042</v>
      </c>
      <c r="H16" s="62">
        <f t="shared" si="1"/>
        <v>149.905</v>
      </c>
      <c r="I16" s="62">
        <f t="shared" si="1"/>
        <v>39.25</v>
      </c>
      <c r="J16" s="62">
        <f t="shared" si="1"/>
        <v>92.055000000000007</v>
      </c>
      <c r="K16" s="62">
        <f t="shared" si="1"/>
        <v>43.137</v>
      </c>
      <c r="L16" s="62">
        <f t="shared" si="1"/>
        <v>3.3719999999999999</v>
      </c>
      <c r="M16" s="62">
        <f t="shared" si="1"/>
        <v>3.0419999999999998</v>
      </c>
      <c r="N16" s="62">
        <f t="shared" si="1"/>
        <v>2.839</v>
      </c>
      <c r="O16" s="62">
        <f t="shared" si="1"/>
        <v>2.0859999999999999</v>
      </c>
      <c r="P16" s="62">
        <f t="shared" si="1"/>
        <v>1.4430000000000001</v>
      </c>
      <c r="Q16" s="62">
        <f t="shared" si="1"/>
        <v>7.2639999999999993</v>
      </c>
      <c r="R16" s="62">
        <f t="shared" si="1"/>
        <v>2.2679999999999998</v>
      </c>
      <c r="S16" s="62">
        <f t="shared" si="1"/>
        <v>33.197000000000003</v>
      </c>
      <c r="T16" s="62">
        <f t="shared" si="1"/>
        <v>1.653</v>
      </c>
      <c r="U16" s="62">
        <f t="shared" si="1"/>
        <v>134.988</v>
      </c>
      <c r="V16" s="62">
        <f t="shared" si="1"/>
        <v>149.53299999999999</v>
      </c>
      <c r="W16" s="62">
        <f t="shared" si="1"/>
        <v>21.405000000000001</v>
      </c>
      <c r="X16" s="62">
        <f t="shared" si="1"/>
        <v>25.17</v>
      </c>
      <c r="Y16" s="62">
        <f t="shared" si="1"/>
        <v>12.846</v>
      </c>
      <c r="Z16" s="63" t="str">
        <f t="shared" si="1"/>
        <v/>
      </c>
      <c r="AA16" s="64">
        <f>SUM(AA10:AA15)</f>
        <v>1129.9560000000001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/>
      <c r="T19" s="72">
        <v>28</v>
      </c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178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0.83299999999999996</v>
      </c>
      <c r="H21" s="81">
        <v>0.45</v>
      </c>
      <c r="I21" s="81">
        <v>4.5519999999999996</v>
      </c>
      <c r="J21" s="81">
        <v>6.6489999999999991</v>
      </c>
      <c r="K21" s="81">
        <v>8.9149999999999991</v>
      </c>
      <c r="L21" s="81">
        <v>9.9960000000000004</v>
      </c>
      <c r="M21" s="81">
        <v>181.12</v>
      </c>
      <c r="N21" s="81">
        <v>109.83099999999999</v>
      </c>
      <c r="O21" s="81">
        <v>123.86199999999999</v>
      </c>
      <c r="P21" s="81">
        <v>118.38800000000001</v>
      </c>
      <c r="Q21" s="81">
        <v>122.666</v>
      </c>
      <c r="R21" s="81">
        <v>5.4870000000000001</v>
      </c>
      <c r="S21" s="81">
        <v>3.2080000000000002</v>
      </c>
      <c r="T21" s="81">
        <v>3.214</v>
      </c>
      <c r="U21" s="81">
        <v>3.294</v>
      </c>
      <c r="V21" s="81">
        <v>1.4319999999999999</v>
      </c>
      <c r="W21" s="81">
        <v>2.3380000000000001</v>
      </c>
      <c r="X21" s="81">
        <v>1.8479999999999999</v>
      </c>
      <c r="Y21" s="81">
        <v>0.89700000000000002</v>
      </c>
      <c r="Z21" s="78"/>
      <c r="AA21" s="79">
        <f t="shared" si="2"/>
        <v>708.9799999999999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0.83299999999999996</v>
      </c>
      <c r="H26" s="88">
        <f t="shared" si="3"/>
        <v>0.45</v>
      </c>
      <c r="I26" s="88">
        <f t="shared" si="3"/>
        <v>4.5519999999999996</v>
      </c>
      <c r="J26" s="88">
        <f t="shared" si="3"/>
        <v>6.6489999999999991</v>
      </c>
      <c r="K26" s="88">
        <f t="shared" si="3"/>
        <v>8.9149999999999991</v>
      </c>
      <c r="L26" s="88">
        <f t="shared" si="3"/>
        <v>9.9960000000000004</v>
      </c>
      <c r="M26" s="88">
        <f t="shared" si="3"/>
        <v>181.12</v>
      </c>
      <c r="N26" s="88">
        <f t="shared" si="3"/>
        <v>109.83099999999999</v>
      </c>
      <c r="O26" s="88">
        <f t="shared" si="3"/>
        <v>123.86199999999999</v>
      </c>
      <c r="P26" s="88">
        <f t="shared" si="3"/>
        <v>118.38800000000001</v>
      </c>
      <c r="Q26" s="88">
        <f t="shared" si="3"/>
        <v>122.666</v>
      </c>
      <c r="R26" s="88">
        <f t="shared" si="3"/>
        <v>80.486999999999995</v>
      </c>
      <c r="S26" s="88">
        <f t="shared" si="3"/>
        <v>3.2080000000000002</v>
      </c>
      <c r="T26" s="88">
        <f t="shared" si="3"/>
        <v>31.213999999999999</v>
      </c>
      <c r="U26" s="88">
        <f t="shared" si="3"/>
        <v>3.294</v>
      </c>
      <c r="V26" s="88">
        <f t="shared" si="3"/>
        <v>1.4319999999999999</v>
      </c>
      <c r="W26" s="88">
        <f t="shared" si="3"/>
        <v>2.3380000000000001</v>
      </c>
      <c r="X26" s="88">
        <f t="shared" si="3"/>
        <v>1.8479999999999999</v>
      </c>
      <c r="Y26" s="88">
        <f t="shared" si="3"/>
        <v>75.897000000000006</v>
      </c>
      <c r="Z26" s="89" t="str">
        <f t="shared" si="3"/>
        <v/>
      </c>
      <c r="AA26" s="90">
        <f>SUM(AA19:AA25)</f>
        <v>886.9799999999999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85.843000000000004</v>
      </c>
      <c r="C30" s="77">
        <v>18.137</v>
      </c>
      <c r="D30" s="77">
        <v>49.521999999999998</v>
      </c>
      <c r="E30" s="77">
        <v>21.248000000000001</v>
      </c>
      <c r="F30" s="77">
        <v>126.711</v>
      </c>
      <c r="G30" s="77">
        <v>103.875</v>
      </c>
      <c r="H30" s="77">
        <v>150.35499999999999</v>
      </c>
      <c r="I30" s="77">
        <v>43.802</v>
      </c>
      <c r="J30" s="77">
        <v>98.703999999999994</v>
      </c>
      <c r="K30" s="77">
        <v>52.052</v>
      </c>
      <c r="L30" s="77">
        <v>13.368</v>
      </c>
      <c r="M30" s="77">
        <v>184.16200000000001</v>
      </c>
      <c r="N30" s="77">
        <v>112.67</v>
      </c>
      <c r="O30" s="77">
        <v>125.94799999999999</v>
      </c>
      <c r="P30" s="77">
        <v>119.831</v>
      </c>
      <c r="Q30" s="77">
        <v>129.93</v>
      </c>
      <c r="R30" s="77">
        <v>82.754999999999995</v>
      </c>
      <c r="S30" s="77">
        <v>36.405000000000001</v>
      </c>
      <c r="T30" s="77">
        <v>32.866999999999997</v>
      </c>
      <c r="U30" s="77">
        <v>138.28200000000001</v>
      </c>
      <c r="V30" s="77">
        <v>150.965</v>
      </c>
      <c r="W30" s="77">
        <v>23.742999999999999</v>
      </c>
      <c r="X30" s="77">
        <v>27.018000000000001</v>
      </c>
      <c r="Y30" s="77">
        <v>88.742999999999995</v>
      </c>
      <c r="Z30" s="78"/>
      <c r="AA30" s="79">
        <f>SUM(B30:Z30)</f>
        <v>2016.9359999999997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85.843000000000004</v>
      </c>
      <c r="C32" s="62">
        <f t="shared" ref="C32:Z32" si="4">IF(LEN(C$2)&gt;0,SUM(C29:C31),"")</f>
        <v>18.137</v>
      </c>
      <c r="D32" s="62">
        <f t="shared" si="4"/>
        <v>49.521999999999998</v>
      </c>
      <c r="E32" s="62">
        <f t="shared" si="4"/>
        <v>21.248000000000001</v>
      </c>
      <c r="F32" s="62">
        <f t="shared" si="4"/>
        <v>126.711</v>
      </c>
      <c r="G32" s="62">
        <f t="shared" si="4"/>
        <v>103.875</v>
      </c>
      <c r="H32" s="62">
        <f t="shared" si="4"/>
        <v>150.35499999999999</v>
      </c>
      <c r="I32" s="62">
        <f t="shared" si="4"/>
        <v>43.802</v>
      </c>
      <c r="J32" s="62">
        <f t="shared" si="4"/>
        <v>98.703999999999994</v>
      </c>
      <c r="K32" s="62">
        <f t="shared" si="4"/>
        <v>52.052</v>
      </c>
      <c r="L32" s="62">
        <f t="shared" si="4"/>
        <v>13.368</v>
      </c>
      <c r="M32" s="62">
        <f t="shared" si="4"/>
        <v>184.16200000000001</v>
      </c>
      <c r="N32" s="62">
        <f t="shared" si="4"/>
        <v>112.67</v>
      </c>
      <c r="O32" s="62">
        <f t="shared" si="4"/>
        <v>125.94799999999999</v>
      </c>
      <c r="P32" s="62">
        <f t="shared" si="4"/>
        <v>119.831</v>
      </c>
      <c r="Q32" s="62">
        <f t="shared" si="4"/>
        <v>129.93</v>
      </c>
      <c r="R32" s="62">
        <f t="shared" si="4"/>
        <v>82.754999999999995</v>
      </c>
      <c r="S32" s="62">
        <f t="shared" si="4"/>
        <v>36.405000000000001</v>
      </c>
      <c r="T32" s="62">
        <f t="shared" si="4"/>
        <v>32.866999999999997</v>
      </c>
      <c r="U32" s="62">
        <f t="shared" si="4"/>
        <v>138.28200000000001</v>
      </c>
      <c r="V32" s="62">
        <f t="shared" si="4"/>
        <v>150.965</v>
      </c>
      <c r="W32" s="62">
        <f t="shared" si="4"/>
        <v>23.742999999999999</v>
      </c>
      <c r="X32" s="62">
        <f t="shared" si="4"/>
        <v>27.018000000000001</v>
      </c>
      <c r="Y32" s="62">
        <f t="shared" si="4"/>
        <v>88.742999999999995</v>
      </c>
      <c r="Z32" s="63" t="str">
        <f t="shared" si="4"/>
        <v/>
      </c>
      <c r="AA32" s="64">
        <f>SUM(AA29:AA31)</f>
        <v>2016.9359999999997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22.5</v>
      </c>
      <c r="D37" s="99"/>
      <c r="E37" s="99">
        <v>20.6</v>
      </c>
      <c r="F37" s="99"/>
      <c r="G37" s="99"/>
      <c r="H37" s="99"/>
      <c r="I37" s="99">
        <v>0.4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0.4</v>
      </c>
      <c r="U37" s="99"/>
      <c r="V37" s="99"/>
      <c r="W37" s="99">
        <v>22.7</v>
      </c>
      <c r="X37" s="99">
        <v>0.7</v>
      </c>
      <c r="Y37" s="99"/>
      <c r="Z37" s="100"/>
      <c r="AA37" s="79">
        <f t="shared" si="5"/>
        <v>67.3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22.5</v>
      </c>
      <c r="D40" s="88">
        <f t="shared" si="6"/>
        <v>0</v>
      </c>
      <c r="E40" s="88">
        <f t="shared" si="6"/>
        <v>20.6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0.4</v>
      </c>
      <c r="U40" s="88">
        <f t="shared" si="6"/>
        <v>0</v>
      </c>
      <c r="V40" s="88">
        <f t="shared" si="6"/>
        <v>0</v>
      </c>
      <c r="W40" s="88">
        <f t="shared" si="6"/>
        <v>22.7</v>
      </c>
      <c r="X40" s="88">
        <f t="shared" si="6"/>
        <v>0.7</v>
      </c>
      <c r="Y40" s="88">
        <f t="shared" si="6"/>
        <v>0</v>
      </c>
      <c r="Z40" s="89" t="str">
        <f t="shared" si="6"/>
        <v/>
      </c>
      <c r="AA40" s="90">
        <f t="shared" si="5"/>
        <v>67.3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22.5</v>
      </c>
      <c r="D45" s="99"/>
      <c r="E45" s="99">
        <v>20.6</v>
      </c>
      <c r="F45" s="99"/>
      <c r="G45" s="99"/>
      <c r="H45" s="99"/>
      <c r="I45" s="99">
        <v>0.4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0.4</v>
      </c>
      <c r="U45" s="99"/>
      <c r="V45" s="99"/>
      <c r="W45" s="99">
        <v>22.7</v>
      </c>
      <c r="X45" s="99">
        <v>0.7</v>
      </c>
      <c r="Y45" s="99"/>
      <c r="Z45" s="100"/>
      <c r="AA45" s="79">
        <f t="shared" si="7"/>
        <v>67.3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22.5</v>
      </c>
      <c r="D49" s="88">
        <f t="shared" si="8"/>
        <v>0</v>
      </c>
      <c r="E49" s="88">
        <f t="shared" si="8"/>
        <v>20.6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0.4</v>
      </c>
      <c r="U49" s="88">
        <f t="shared" si="8"/>
        <v>0</v>
      </c>
      <c r="V49" s="88">
        <f t="shared" si="8"/>
        <v>0</v>
      </c>
      <c r="W49" s="88">
        <f t="shared" si="8"/>
        <v>22.7</v>
      </c>
      <c r="X49" s="88">
        <f t="shared" si="8"/>
        <v>0.7</v>
      </c>
      <c r="Y49" s="88">
        <f t="shared" si="8"/>
        <v>0</v>
      </c>
      <c r="Z49" s="89" t="str">
        <f t="shared" si="8"/>
        <v/>
      </c>
      <c r="AA49" s="90">
        <f t="shared" si="7"/>
        <v>67.3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85.843000000000004</v>
      </c>
      <c r="C52" s="88">
        <f t="shared" si="10"/>
        <v>40.637</v>
      </c>
      <c r="D52" s="88">
        <f t="shared" si="10"/>
        <v>49.521999999999998</v>
      </c>
      <c r="E52" s="88">
        <f t="shared" si="10"/>
        <v>41.847999999999999</v>
      </c>
      <c r="F52" s="88">
        <f t="shared" si="10"/>
        <v>126.71100000000001</v>
      </c>
      <c r="G52" s="88">
        <f t="shared" si="10"/>
        <v>103.875</v>
      </c>
      <c r="H52" s="88">
        <f t="shared" si="10"/>
        <v>150.35499999999999</v>
      </c>
      <c r="I52" s="88">
        <f t="shared" si="10"/>
        <v>44.201999999999998</v>
      </c>
      <c r="J52" s="88">
        <f t="shared" si="10"/>
        <v>98.704000000000008</v>
      </c>
      <c r="K52" s="88">
        <f t="shared" si="10"/>
        <v>52.052</v>
      </c>
      <c r="L52" s="88">
        <f t="shared" si="10"/>
        <v>13.368</v>
      </c>
      <c r="M52" s="88">
        <f t="shared" si="10"/>
        <v>184.16200000000001</v>
      </c>
      <c r="N52" s="88">
        <f t="shared" si="10"/>
        <v>112.66999999999999</v>
      </c>
      <c r="O52" s="88">
        <f t="shared" si="10"/>
        <v>125.94799999999999</v>
      </c>
      <c r="P52" s="88">
        <f t="shared" si="10"/>
        <v>119.831</v>
      </c>
      <c r="Q52" s="88">
        <f t="shared" si="10"/>
        <v>129.93</v>
      </c>
      <c r="R52" s="88">
        <f t="shared" si="10"/>
        <v>82.754999999999995</v>
      </c>
      <c r="S52" s="88">
        <f t="shared" si="10"/>
        <v>36.405000000000001</v>
      </c>
      <c r="T52" s="88">
        <f t="shared" si="10"/>
        <v>33.266999999999996</v>
      </c>
      <c r="U52" s="88">
        <f t="shared" si="10"/>
        <v>138.28200000000001</v>
      </c>
      <c r="V52" s="88">
        <f t="shared" si="10"/>
        <v>150.96499999999997</v>
      </c>
      <c r="W52" s="88">
        <f t="shared" si="10"/>
        <v>46.442999999999998</v>
      </c>
      <c r="X52" s="88">
        <f t="shared" si="10"/>
        <v>27.718</v>
      </c>
      <c r="Y52" s="88">
        <f t="shared" si="10"/>
        <v>88.743000000000009</v>
      </c>
      <c r="Z52" s="89" t="str">
        <f t="shared" si="10"/>
        <v/>
      </c>
      <c r="AA52" s="104">
        <f>SUM(B52:Z52)</f>
        <v>2084.2360000000003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85.8</v>
      </c>
      <c r="C4" s="18">
        <v>40.600999999999999</v>
      </c>
      <c r="D4" s="18">
        <v>49.472000000000001</v>
      </c>
      <c r="E4" s="18">
        <v>41.801000000000002</v>
      </c>
      <c r="F4" s="18">
        <v>126.69799999999998</v>
      </c>
      <c r="G4" s="18">
        <v>103.86200000000001</v>
      </c>
      <c r="H4" s="18">
        <v>150.32100000000003</v>
      </c>
      <c r="I4" s="18">
        <v>44.241999999999997</v>
      </c>
      <c r="J4" s="18">
        <v>98.704000000000008</v>
      </c>
      <c r="K4" s="18">
        <v>52.052</v>
      </c>
      <c r="L4" s="18">
        <v>13.368</v>
      </c>
      <c r="M4" s="18">
        <v>184.16200000000001</v>
      </c>
      <c r="N4" s="18">
        <v>112.67</v>
      </c>
      <c r="O4" s="18">
        <v>125.94800000000001</v>
      </c>
      <c r="P4" s="18">
        <v>119.83099999999999</v>
      </c>
      <c r="Q4" s="18">
        <v>129.93</v>
      </c>
      <c r="R4" s="18">
        <v>82.754999999999995</v>
      </c>
      <c r="S4" s="18">
        <v>36.393999999999998</v>
      </c>
      <c r="T4" s="18">
        <v>33.266999999999996</v>
      </c>
      <c r="U4" s="18">
        <v>138.24300000000002</v>
      </c>
      <c r="V4" s="18">
        <v>150.97199999999998</v>
      </c>
      <c r="W4" s="18">
        <v>46.448999999999998</v>
      </c>
      <c r="X4" s="18">
        <v>27.718</v>
      </c>
      <c r="Y4" s="18">
        <v>88.742999999999995</v>
      </c>
      <c r="Z4" s="19"/>
      <c r="AA4" s="20">
        <f>SUM(B4:Z4)</f>
        <v>2084.0030000000002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</v>
      </c>
      <c r="C7" s="28">
        <v>90.12</v>
      </c>
      <c r="D7" s="28">
        <v>91.95</v>
      </c>
      <c r="E7" s="28">
        <v>92.66</v>
      </c>
      <c r="F7" s="28">
        <v>93.83</v>
      </c>
      <c r="G7" s="28">
        <v>111.44</v>
      </c>
      <c r="H7" s="28">
        <v>126.19</v>
      </c>
      <c r="I7" s="28">
        <v>134.68</v>
      </c>
      <c r="J7" s="28">
        <v>116.85</v>
      </c>
      <c r="K7" s="28">
        <v>84.32</v>
      </c>
      <c r="L7" s="28">
        <v>44.53</v>
      </c>
      <c r="M7" s="28">
        <v>55</v>
      </c>
      <c r="N7" s="28">
        <v>38.68</v>
      </c>
      <c r="O7" s="28">
        <v>16.2</v>
      </c>
      <c r="P7" s="28">
        <v>9</v>
      </c>
      <c r="Q7" s="28">
        <v>57.36</v>
      </c>
      <c r="R7" s="28">
        <v>78.150000000000006</v>
      </c>
      <c r="S7" s="28">
        <v>117.07</v>
      </c>
      <c r="T7" s="28">
        <v>145.22999999999999</v>
      </c>
      <c r="U7" s="28">
        <v>176</v>
      </c>
      <c r="V7" s="28">
        <v>221.3</v>
      </c>
      <c r="W7" s="28">
        <v>160.16999999999999</v>
      </c>
      <c r="X7" s="28">
        <v>145.07</v>
      </c>
      <c r="Y7" s="28">
        <v>121.09</v>
      </c>
      <c r="Z7" s="29"/>
      <c r="AA7" s="30">
        <f>IF(SUM(B7:Z7)&lt;&gt;0,AVERAGEIF(B7:Z7,"&lt;&gt;"""),"")</f>
        <v>100.93291666666669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94.656000000000006</v>
      </c>
      <c r="V13" s="52">
        <v>104.371</v>
      </c>
      <c r="W13" s="52"/>
      <c r="X13" s="52"/>
      <c r="Y13" s="52"/>
      <c r="Z13" s="53"/>
      <c r="AA13" s="54">
        <f t="shared" si="0"/>
        <v>199.02699999999999</v>
      </c>
    </row>
    <row r="14" spans="1:27" ht="24.95" customHeight="1" x14ac:dyDescent="0.2">
      <c r="A14" s="55" t="s">
        <v>10</v>
      </c>
      <c r="B14" s="56">
        <v>16.457000000000001</v>
      </c>
      <c r="C14" s="57">
        <v>14.231999999999999</v>
      </c>
      <c r="D14" s="57">
        <v>19.835000000000001</v>
      </c>
      <c r="E14" s="57">
        <v>16.277999999999999</v>
      </c>
      <c r="F14" s="57">
        <v>11.745000000000001</v>
      </c>
      <c r="G14" s="57">
        <v>9.1709999999999994</v>
      </c>
      <c r="H14" s="57">
        <v>16.350000000000001</v>
      </c>
      <c r="I14" s="57">
        <v>16.192999999999998</v>
      </c>
      <c r="J14" s="57">
        <v>27.436</v>
      </c>
      <c r="K14" s="57">
        <v>39.355999999999995</v>
      </c>
      <c r="L14" s="57">
        <v>10.997</v>
      </c>
      <c r="M14" s="57">
        <v>99.986000000000004</v>
      </c>
      <c r="N14" s="57">
        <v>92.016999999999996</v>
      </c>
      <c r="O14" s="57">
        <v>108.69800000000001</v>
      </c>
      <c r="P14" s="57">
        <v>107.691</v>
      </c>
      <c r="Q14" s="57">
        <v>45.569000000000003</v>
      </c>
      <c r="R14" s="57">
        <v>45.661999999999999</v>
      </c>
      <c r="S14" s="57">
        <v>5.7390000000000008</v>
      </c>
      <c r="T14" s="57">
        <v>15.875</v>
      </c>
      <c r="U14" s="57">
        <v>11.231999999999999</v>
      </c>
      <c r="V14" s="57">
        <v>12.686999999999999</v>
      </c>
      <c r="W14" s="57">
        <v>7.5960000000000001</v>
      </c>
      <c r="X14" s="57">
        <v>1.617</v>
      </c>
      <c r="Y14" s="57">
        <v>9.411999999999999</v>
      </c>
      <c r="Z14" s="58"/>
      <c r="AA14" s="59">
        <f t="shared" si="0"/>
        <v>761.83100000000002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16.457000000000001</v>
      </c>
      <c r="C16" s="62">
        <f t="shared" ref="C16:Z16" si="1">IF(LEN(C$2)&gt;0,SUM(C10:C15),"")</f>
        <v>14.231999999999999</v>
      </c>
      <c r="D16" s="62">
        <f t="shared" si="1"/>
        <v>19.835000000000001</v>
      </c>
      <c r="E16" s="62">
        <f t="shared" si="1"/>
        <v>16.277999999999999</v>
      </c>
      <c r="F16" s="62">
        <f t="shared" si="1"/>
        <v>11.745000000000001</v>
      </c>
      <c r="G16" s="62">
        <f t="shared" si="1"/>
        <v>9.1709999999999994</v>
      </c>
      <c r="H16" s="62">
        <f t="shared" si="1"/>
        <v>16.350000000000001</v>
      </c>
      <c r="I16" s="62">
        <f t="shared" si="1"/>
        <v>16.192999999999998</v>
      </c>
      <c r="J16" s="62">
        <f t="shared" si="1"/>
        <v>27.436</v>
      </c>
      <c r="K16" s="62">
        <f t="shared" si="1"/>
        <v>39.355999999999995</v>
      </c>
      <c r="L16" s="62">
        <f t="shared" si="1"/>
        <v>10.997</v>
      </c>
      <c r="M16" s="62">
        <f t="shared" si="1"/>
        <v>99.986000000000004</v>
      </c>
      <c r="N16" s="62">
        <f t="shared" si="1"/>
        <v>92.016999999999996</v>
      </c>
      <c r="O16" s="62">
        <f t="shared" si="1"/>
        <v>108.69800000000001</v>
      </c>
      <c r="P16" s="62">
        <f t="shared" si="1"/>
        <v>107.691</v>
      </c>
      <c r="Q16" s="62">
        <f t="shared" si="1"/>
        <v>45.569000000000003</v>
      </c>
      <c r="R16" s="62">
        <f t="shared" si="1"/>
        <v>45.661999999999999</v>
      </c>
      <c r="S16" s="62">
        <f t="shared" si="1"/>
        <v>5.7390000000000008</v>
      </c>
      <c r="T16" s="62">
        <f t="shared" si="1"/>
        <v>15.875</v>
      </c>
      <c r="U16" s="62">
        <f t="shared" si="1"/>
        <v>105.88800000000001</v>
      </c>
      <c r="V16" s="62">
        <f t="shared" si="1"/>
        <v>117.05799999999999</v>
      </c>
      <c r="W16" s="62">
        <f t="shared" si="1"/>
        <v>7.5960000000000001</v>
      </c>
      <c r="X16" s="62">
        <f t="shared" si="1"/>
        <v>1.617</v>
      </c>
      <c r="Y16" s="62">
        <f t="shared" si="1"/>
        <v>9.411999999999999</v>
      </c>
      <c r="Z16" s="63" t="str">
        <f t="shared" si="1"/>
        <v/>
      </c>
      <c r="AA16" s="64">
        <f>SUM(AA10:AA15)</f>
        <v>960.85799999999995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2.2999999999999998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8.6180000000000003</v>
      </c>
      <c r="C20" s="77">
        <v>9.2239999999999984</v>
      </c>
      <c r="D20" s="77">
        <v>8.4480000000000004</v>
      </c>
      <c r="E20" s="77">
        <v>8.4480000000000004</v>
      </c>
      <c r="F20" s="77">
        <v>8.6419999999999995</v>
      </c>
      <c r="G20" s="77">
        <v>52.015000000000001</v>
      </c>
      <c r="H20" s="77">
        <v>6.9670000000000005</v>
      </c>
      <c r="I20" s="77">
        <v>6.8920000000000003</v>
      </c>
      <c r="J20" s="77">
        <v>50.527999999999999</v>
      </c>
      <c r="K20" s="77">
        <v>2.48</v>
      </c>
      <c r="L20" s="77">
        <v>2.371</v>
      </c>
      <c r="M20" s="77">
        <v>21.305999999999997</v>
      </c>
      <c r="N20" s="77">
        <v>15.239999999999998</v>
      </c>
      <c r="O20" s="77">
        <v>15.15</v>
      </c>
      <c r="P20" s="77">
        <v>10.039999999999999</v>
      </c>
      <c r="Q20" s="77">
        <v>4.72</v>
      </c>
      <c r="R20" s="77">
        <v>19.927</v>
      </c>
      <c r="S20" s="77">
        <v>5.1890000000000001</v>
      </c>
      <c r="T20" s="77">
        <v>6.1309999999999993</v>
      </c>
      <c r="U20" s="77">
        <v>6.234</v>
      </c>
      <c r="V20" s="77">
        <v>12.042</v>
      </c>
      <c r="W20" s="77">
        <v>17.367999999999999</v>
      </c>
      <c r="X20" s="77">
        <v>12.513</v>
      </c>
      <c r="Y20" s="77">
        <v>20.510999999999999</v>
      </c>
      <c r="Z20" s="78"/>
      <c r="AA20" s="79">
        <f t="shared" si="2"/>
        <v>331.00399999999991</v>
      </c>
    </row>
    <row r="21" spans="1:27" ht="24.95" customHeight="1" x14ac:dyDescent="0.2">
      <c r="A21" s="75" t="s">
        <v>16</v>
      </c>
      <c r="B21" s="80">
        <v>15.425000000000001</v>
      </c>
      <c r="C21" s="81">
        <v>17.145</v>
      </c>
      <c r="D21" s="81">
        <v>17.088999999999999</v>
      </c>
      <c r="E21" s="81">
        <v>17.074999999999999</v>
      </c>
      <c r="F21" s="81">
        <v>26.811</v>
      </c>
      <c r="G21" s="81">
        <v>25.375999999999998</v>
      </c>
      <c r="H21" s="81">
        <v>28.304000000000002</v>
      </c>
      <c r="I21" s="81">
        <v>21.157</v>
      </c>
      <c r="J21" s="81">
        <v>20.74</v>
      </c>
      <c r="K21" s="81">
        <v>10.215999999999999</v>
      </c>
      <c r="L21" s="81"/>
      <c r="M21" s="81">
        <v>22.978000000000002</v>
      </c>
      <c r="N21" s="81">
        <v>3.113</v>
      </c>
      <c r="O21" s="81"/>
      <c r="P21" s="81"/>
      <c r="Q21" s="81">
        <v>10.815999999999999</v>
      </c>
      <c r="R21" s="81">
        <v>17.166</v>
      </c>
      <c r="S21" s="81">
        <v>10.366</v>
      </c>
      <c r="T21" s="81">
        <v>11.260999999999999</v>
      </c>
      <c r="U21" s="81">
        <v>18.321000000000002</v>
      </c>
      <c r="V21" s="81">
        <v>20.172000000000001</v>
      </c>
      <c r="W21" s="81">
        <v>21.484999999999999</v>
      </c>
      <c r="X21" s="81">
        <v>13.588000000000001</v>
      </c>
      <c r="Y21" s="81">
        <v>30.52</v>
      </c>
      <c r="Z21" s="78"/>
      <c r="AA21" s="79">
        <f t="shared" si="2"/>
        <v>379.12400000000014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39.892000000000003</v>
      </c>
      <c r="N22" s="81"/>
      <c r="O22" s="81"/>
      <c r="P22" s="81"/>
      <c r="Q22" s="81">
        <v>64.025000000000006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103.917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24.042999999999999</v>
      </c>
      <c r="C26" s="88">
        <f t="shared" ref="C26:Z26" si="3">IF(LEN(C$2)&gt;0,SUM(C19:C25),"")</f>
        <v>26.369</v>
      </c>
      <c r="D26" s="88">
        <f t="shared" si="3"/>
        <v>25.536999999999999</v>
      </c>
      <c r="E26" s="88">
        <f t="shared" si="3"/>
        <v>25.523</v>
      </c>
      <c r="F26" s="88">
        <f t="shared" si="3"/>
        <v>35.453000000000003</v>
      </c>
      <c r="G26" s="88">
        <f t="shared" si="3"/>
        <v>77.390999999999991</v>
      </c>
      <c r="H26" s="88">
        <f t="shared" si="3"/>
        <v>35.271000000000001</v>
      </c>
      <c r="I26" s="88">
        <f t="shared" si="3"/>
        <v>28.048999999999999</v>
      </c>
      <c r="J26" s="88">
        <f t="shared" si="3"/>
        <v>71.268000000000001</v>
      </c>
      <c r="K26" s="88">
        <f t="shared" si="3"/>
        <v>12.696</v>
      </c>
      <c r="L26" s="88">
        <f t="shared" si="3"/>
        <v>2.371</v>
      </c>
      <c r="M26" s="88">
        <f t="shared" si="3"/>
        <v>84.176000000000002</v>
      </c>
      <c r="N26" s="88">
        <f t="shared" si="3"/>
        <v>20.652999999999999</v>
      </c>
      <c r="O26" s="88">
        <f t="shared" si="3"/>
        <v>17.25</v>
      </c>
      <c r="P26" s="88">
        <f t="shared" si="3"/>
        <v>12.139999999999999</v>
      </c>
      <c r="Q26" s="88">
        <f t="shared" si="3"/>
        <v>84.361000000000004</v>
      </c>
      <c r="R26" s="88">
        <f t="shared" si="3"/>
        <v>37.093000000000004</v>
      </c>
      <c r="S26" s="88">
        <f t="shared" si="3"/>
        <v>15.555</v>
      </c>
      <c r="T26" s="88">
        <f t="shared" si="3"/>
        <v>17.391999999999999</v>
      </c>
      <c r="U26" s="88">
        <f t="shared" si="3"/>
        <v>24.555</v>
      </c>
      <c r="V26" s="88">
        <f t="shared" si="3"/>
        <v>32.213999999999999</v>
      </c>
      <c r="W26" s="88">
        <f t="shared" si="3"/>
        <v>38.852999999999994</v>
      </c>
      <c r="X26" s="88">
        <f t="shared" si="3"/>
        <v>26.100999999999999</v>
      </c>
      <c r="Y26" s="88">
        <f t="shared" si="3"/>
        <v>51.030999999999999</v>
      </c>
      <c r="Z26" s="89" t="str">
        <f t="shared" si="3"/>
        <v/>
      </c>
      <c r="AA26" s="90">
        <f>SUM(AA19:AA25)</f>
        <v>825.34500000000014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40.5</v>
      </c>
      <c r="C30" s="77">
        <v>40.600999999999999</v>
      </c>
      <c r="D30" s="77">
        <v>45.372</v>
      </c>
      <c r="E30" s="77">
        <v>41.801000000000002</v>
      </c>
      <c r="F30" s="77">
        <v>47.198</v>
      </c>
      <c r="G30" s="77">
        <v>86.561999999999998</v>
      </c>
      <c r="H30" s="77">
        <v>51.621000000000002</v>
      </c>
      <c r="I30" s="77">
        <v>44.241999999999997</v>
      </c>
      <c r="J30" s="77">
        <v>98.703999999999994</v>
      </c>
      <c r="K30" s="77">
        <v>52.052</v>
      </c>
      <c r="L30" s="77">
        <v>13.368</v>
      </c>
      <c r="M30" s="77">
        <v>184.16200000000001</v>
      </c>
      <c r="N30" s="77">
        <v>112.67</v>
      </c>
      <c r="O30" s="77">
        <v>125.94799999999999</v>
      </c>
      <c r="P30" s="77">
        <v>119.831</v>
      </c>
      <c r="Q30" s="77">
        <v>129.93</v>
      </c>
      <c r="R30" s="77">
        <v>82.754999999999995</v>
      </c>
      <c r="S30" s="77">
        <v>21.294</v>
      </c>
      <c r="T30" s="77">
        <v>33.267000000000003</v>
      </c>
      <c r="U30" s="77">
        <v>130.44300000000001</v>
      </c>
      <c r="V30" s="77">
        <v>149.27199999999999</v>
      </c>
      <c r="W30" s="77">
        <v>46.448999999999998</v>
      </c>
      <c r="X30" s="77">
        <v>27.718</v>
      </c>
      <c r="Y30" s="77">
        <v>60.442999999999998</v>
      </c>
      <c r="Z30" s="78"/>
      <c r="AA30" s="79">
        <f>SUM(B30:Z30)</f>
        <v>1786.2030000000002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40.5</v>
      </c>
      <c r="C32" s="62">
        <f t="shared" ref="C32:Z32" si="4">IF(LEN(C$2)&gt;0,SUM(C29:C31),"")</f>
        <v>40.600999999999999</v>
      </c>
      <c r="D32" s="62">
        <f t="shared" si="4"/>
        <v>45.372</v>
      </c>
      <c r="E32" s="62">
        <f t="shared" si="4"/>
        <v>41.801000000000002</v>
      </c>
      <c r="F32" s="62">
        <f t="shared" si="4"/>
        <v>47.198</v>
      </c>
      <c r="G32" s="62">
        <f t="shared" si="4"/>
        <v>86.561999999999998</v>
      </c>
      <c r="H32" s="62">
        <f t="shared" si="4"/>
        <v>51.621000000000002</v>
      </c>
      <c r="I32" s="62">
        <f t="shared" si="4"/>
        <v>44.241999999999997</v>
      </c>
      <c r="J32" s="62">
        <f t="shared" si="4"/>
        <v>98.703999999999994</v>
      </c>
      <c r="K32" s="62">
        <f t="shared" si="4"/>
        <v>52.052</v>
      </c>
      <c r="L32" s="62">
        <f t="shared" si="4"/>
        <v>13.368</v>
      </c>
      <c r="M32" s="62">
        <f t="shared" si="4"/>
        <v>184.16200000000001</v>
      </c>
      <c r="N32" s="62">
        <f t="shared" si="4"/>
        <v>112.67</v>
      </c>
      <c r="O32" s="62">
        <f t="shared" si="4"/>
        <v>125.94799999999999</v>
      </c>
      <c r="P32" s="62">
        <f t="shared" si="4"/>
        <v>119.831</v>
      </c>
      <c r="Q32" s="62">
        <f t="shared" si="4"/>
        <v>129.93</v>
      </c>
      <c r="R32" s="62">
        <f t="shared" si="4"/>
        <v>82.754999999999995</v>
      </c>
      <c r="S32" s="62">
        <f t="shared" si="4"/>
        <v>21.294</v>
      </c>
      <c r="T32" s="62">
        <f t="shared" si="4"/>
        <v>33.267000000000003</v>
      </c>
      <c r="U32" s="62">
        <f t="shared" si="4"/>
        <v>130.44300000000001</v>
      </c>
      <c r="V32" s="62">
        <f t="shared" si="4"/>
        <v>149.27199999999999</v>
      </c>
      <c r="W32" s="62">
        <f t="shared" si="4"/>
        <v>46.448999999999998</v>
      </c>
      <c r="X32" s="62">
        <f t="shared" si="4"/>
        <v>27.718</v>
      </c>
      <c r="Y32" s="62">
        <f t="shared" si="4"/>
        <v>60.442999999999998</v>
      </c>
      <c r="Z32" s="63" t="str">
        <f t="shared" si="4"/>
        <v/>
      </c>
      <c r="AA32" s="64">
        <f>SUM(AA29:AA31)</f>
        <v>1786.2030000000002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45.3</v>
      </c>
      <c r="C37" s="99"/>
      <c r="D37" s="99">
        <v>4.0999999999999996</v>
      </c>
      <c r="E37" s="99"/>
      <c r="F37" s="99">
        <v>79.5</v>
      </c>
      <c r="G37" s="99">
        <v>17.3</v>
      </c>
      <c r="H37" s="99">
        <v>98.7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15.1</v>
      </c>
      <c r="T37" s="99"/>
      <c r="U37" s="99">
        <v>7.8</v>
      </c>
      <c r="V37" s="99">
        <v>1.7</v>
      </c>
      <c r="W37" s="99"/>
      <c r="X37" s="99"/>
      <c r="Y37" s="99">
        <v>28.3</v>
      </c>
      <c r="Z37" s="100"/>
      <c r="AA37" s="79">
        <f t="shared" si="5"/>
        <v>297.80000000000007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45.3</v>
      </c>
      <c r="C40" s="88">
        <f t="shared" ref="C40:Z40" si="6">IF(LEN(C$2)&gt;0,SUM(C35:C39),"")</f>
        <v>0</v>
      </c>
      <c r="D40" s="88">
        <f t="shared" si="6"/>
        <v>4.0999999999999996</v>
      </c>
      <c r="E40" s="88">
        <f t="shared" si="6"/>
        <v>0</v>
      </c>
      <c r="F40" s="88">
        <f t="shared" si="6"/>
        <v>79.5</v>
      </c>
      <c r="G40" s="88">
        <f t="shared" si="6"/>
        <v>17.3</v>
      </c>
      <c r="H40" s="88">
        <f t="shared" si="6"/>
        <v>98.7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15.1</v>
      </c>
      <c r="T40" s="88">
        <f t="shared" si="6"/>
        <v>0</v>
      </c>
      <c r="U40" s="88">
        <f t="shared" si="6"/>
        <v>7.8</v>
      </c>
      <c r="V40" s="88">
        <f t="shared" si="6"/>
        <v>1.7</v>
      </c>
      <c r="W40" s="88">
        <f t="shared" si="6"/>
        <v>0</v>
      </c>
      <c r="X40" s="88">
        <f t="shared" si="6"/>
        <v>0</v>
      </c>
      <c r="Y40" s="88">
        <f t="shared" si="6"/>
        <v>28.3</v>
      </c>
      <c r="Z40" s="89" t="str">
        <f t="shared" si="6"/>
        <v/>
      </c>
      <c r="AA40" s="90">
        <f t="shared" si="5"/>
        <v>297.80000000000007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45.3</v>
      </c>
      <c r="C45" s="99"/>
      <c r="D45" s="99">
        <v>4.0999999999999996</v>
      </c>
      <c r="E45" s="99"/>
      <c r="F45" s="99">
        <v>79.5</v>
      </c>
      <c r="G45" s="99">
        <v>17.3</v>
      </c>
      <c r="H45" s="99">
        <v>98.7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15.1</v>
      </c>
      <c r="T45" s="99"/>
      <c r="U45" s="99">
        <v>7.8</v>
      </c>
      <c r="V45" s="99">
        <v>1.7</v>
      </c>
      <c r="W45" s="99"/>
      <c r="X45" s="99"/>
      <c r="Y45" s="99">
        <v>28.3</v>
      </c>
      <c r="Z45" s="100"/>
      <c r="AA45" s="79">
        <f t="shared" si="7"/>
        <v>297.80000000000007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45.3</v>
      </c>
      <c r="C49" s="88">
        <f t="shared" ref="C49:Z49" si="8">IF(LEN(C$2)&gt;0,SUM(C43:C48),"")</f>
        <v>0</v>
      </c>
      <c r="D49" s="88">
        <f t="shared" si="8"/>
        <v>4.0999999999999996</v>
      </c>
      <c r="E49" s="88">
        <f t="shared" si="8"/>
        <v>0</v>
      </c>
      <c r="F49" s="88">
        <f t="shared" si="8"/>
        <v>79.5</v>
      </c>
      <c r="G49" s="88">
        <f t="shared" si="8"/>
        <v>17.3</v>
      </c>
      <c r="H49" s="88">
        <f t="shared" si="8"/>
        <v>98.7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15.1</v>
      </c>
      <c r="T49" s="88">
        <f t="shared" si="8"/>
        <v>0</v>
      </c>
      <c r="U49" s="88">
        <f t="shared" si="8"/>
        <v>7.8</v>
      </c>
      <c r="V49" s="88">
        <f t="shared" si="8"/>
        <v>1.7</v>
      </c>
      <c r="W49" s="88">
        <f t="shared" si="8"/>
        <v>0</v>
      </c>
      <c r="X49" s="88">
        <f t="shared" si="8"/>
        <v>0</v>
      </c>
      <c r="Y49" s="88">
        <f t="shared" si="8"/>
        <v>28.3</v>
      </c>
      <c r="Z49" s="89" t="str">
        <f t="shared" si="8"/>
        <v/>
      </c>
      <c r="AA49" s="90">
        <f t="shared" si="7"/>
        <v>297.80000000000007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85.8</v>
      </c>
      <c r="C52" s="88">
        <f t="shared" ref="C52:Z52" si="10">IF(LEN(C$2)&gt;0,SUM(C10:C15)+C26+C40,"")</f>
        <v>40.600999999999999</v>
      </c>
      <c r="D52" s="88">
        <f t="shared" si="10"/>
        <v>49.472000000000001</v>
      </c>
      <c r="E52" s="88">
        <f t="shared" si="10"/>
        <v>41.801000000000002</v>
      </c>
      <c r="F52" s="88">
        <f t="shared" si="10"/>
        <v>126.69800000000001</v>
      </c>
      <c r="G52" s="88">
        <f t="shared" si="10"/>
        <v>103.86199999999998</v>
      </c>
      <c r="H52" s="88">
        <f t="shared" si="10"/>
        <v>150.321</v>
      </c>
      <c r="I52" s="88">
        <f t="shared" si="10"/>
        <v>44.241999999999997</v>
      </c>
      <c r="J52" s="88">
        <f t="shared" si="10"/>
        <v>98.704000000000008</v>
      </c>
      <c r="K52" s="88">
        <f t="shared" si="10"/>
        <v>52.051999999999992</v>
      </c>
      <c r="L52" s="88">
        <f t="shared" si="10"/>
        <v>13.368</v>
      </c>
      <c r="M52" s="88">
        <f t="shared" si="10"/>
        <v>184.16200000000001</v>
      </c>
      <c r="N52" s="88">
        <f t="shared" si="10"/>
        <v>112.66999999999999</v>
      </c>
      <c r="O52" s="88">
        <f t="shared" si="10"/>
        <v>125.94800000000001</v>
      </c>
      <c r="P52" s="88">
        <f t="shared" si="10"/>
        <v>119.831</v>
      </c>
      <c r="Q52" s="88">
        <f t="shared" si="10"/>
        <v>129.93</v>
      </c>
      <c r="R52" s="88">
        <f t="shared" si="10"/>
        <v>82.754999999999995</v>
      </c>
      <c r="S52" s="88">
        <f t="shared" si="10"/>
        <v>36.393999999999998</v>
      </c>
      <c r="T52" s="88">
        <f t="shared" si="10"/>
        <v>33.266999999999996</v>
      </c>
      <c r="U52" s="88">
        <f t="shared" si="10"/>
        <v>138.24300000000002</v>
      </c>
      <c r="V52" s="88">
        <f t="shared" si="10"/>
        <v>150.97199999999998</v>
      </c>
      <c r="W52" s="88">
        <f t="shared" si="10"/>
        <v>46.448999999999998</v>
      </c>
      <c r="X52" s="88">
        <f t="shared" si="10"/>
        <v>27.718</v>
      </c>
      <c r="Y52" s="88">
        <f t="shared" si="10"/>
        <v>88.742999999999995</v>
      </c>
      <c r="Z52" s="89" t="str">
        <f t="shared" si="10"/>
        <v/>
      </c>
      <c r="AA52" s="104">
        <f>SUM(B52:Z52)</f>
        <v>2084.0030000000002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</v>
      </c>
      <c r="C4" s="18">
        <v>-22.5</v>
      </c>
      <c r="D4" s="18">
        <v>4.0999999999999996</v>
      </c>
      <c r="E4" s="18">
        <v>-20.6</v>
      </c>
      <c r="F4" s="18">
        <v>79.5</v>
      </c>
      <c r="G4" s="18">
        <v>17.3</v>
      </c>
      <c r="H4" s="18">
        <v>98.7</v>
      </c>
      <c r="I4" s="18">
        <v>-0.4</v>
      </c>
      <c r="J4" s="18"/>
      <c r="K4" s="18"/>
      <c r="L4" s="18"/>
      <c r="M4" s="18"/>
      <c r="N4" s="18"/>
      <c r="O4" s="18"/>
      <c r="P4" s="18"/>
      <c r="Q4" s="18"/>
      <c r="R4" s="18"/>
      <c r="S4" s="18">
        <v>15.1</v>
      </c>
      <c r="T4" s="18">
        <v>-0.4</v>
      </c>
      <c r="U4" s="18">
        <v>7.8</v>
      </c>
      <c r="V4" s="18">
        <v>1.7</v>
      </c>
      <c r="W4" s="18">
        <v>-22.7</v>
      </c>
      <c r="X4" s="18">
        <v>-0.7</v>
      </c>
      <c r="Y4" s="18">
        <v>28.3</v>
      </c>
      <c r="Z4" s="19"/>
      <c r="AA4" s="111">
        <f>SUM(B4:Z4)</f>
        <v>230.50000000000003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95.5</v>
      </c>
      <c r="C7" s="117">
        <v>90.12</v>
      </c>
      <c r="D7" s="117">
        <v>91.95</v>
      </c>
      <c r="E7" s="117">
        <v>92.66</v>
      </c>
      <c r="F7" s="117">
        <v>93.83</v>
      </c>
      <c r="G7" s="117">
        <v>111.44</v>
      </c>
      <c r="H7" s="117">
        <v>126.19</v>
      </c>
      <c r="I7" s="117">
        <v>134.68</v>
      </c>
      <c r="J7" s="117">
        <v>116.85</v>
      </c>
      <c r="K7" s="117">
        <v>84.32</v>
      </c>
      <c r="L7" s="117">
        <v>44.53</v>
      </c>
      <c r="M7" s="117">
        <v>55</v>
      </c>
      <c r="N7" s="117">
        <v>38.68</v>
      </c>
      <c r="O7" s="117">
        <v>16.2</v>
      </c>
      <c r="P7" s="117">
        <v>9</v>
      </c>
      <c r="Q7" s="117">
        <v>57.36</v>
      </c>
      <c r="R7" s="117">
        <v>78.150000000000006</v>
      </c>
      <c r="S7" s="117">
        <v>117.07</v>
      </c>
      <c r="T7" s="117">
        <v>145.22999999999999</v>
      </c>
      <c r="U7" s="117">
        <v>176</v>
      </c>
      <c r="V7" s="117">
        <v>221.3</v>
      </c>
      <c r="W7" s="117">
        <v>160.16999999999999</v>
      </c>
      <c r="X7" s="117">
        <v>145.07</v>
      </c>
      <c r="Y7" s="117">
        <v>121.09</v>
      </c>
      <c r="Z7" s="118"/>
      <c r="AA7" s="119">
        <f>IF(SUM(B7:Z7)&lt;&gt;0,AVERAGEIF(B7:Z7,"&lt;&gt;"""),"")</f>
        <v>100.93291666666669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22.5</v>
      </c>
      <c r="D13" s="129"/>
      <c r="E13" s="129">
        <v>20.6</v>
      </c>
      <c r="F13" s="129"/>
      <c r="G13" s="129"/>
      <c r="H13" s="129"/>
      <c r="I13" s="129">
        <v>0.4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0.4</v>
      </c>
      <c r="U13" s="129"/>
      <c r="V13" s="129"/>
      <c r="W13" s="129">
        <v>22.7</v>
      </c>
      <c r="X13" s="129">
        <v>0.7</v>
      </c>
      <c r="Y13" s="130"/>
      <c r="Z13" s="131"/>
      <c r="AA13" s="132">
        <f t="shared" si="0"/>
        <v>67.3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22.5</v>
      </c>
      <c r="D16" s="135">
        <f t="shared" si="1"/>
        <v>0</v>
      </c>
      <c r="E16" s="135">
        <f t="shared" si="1"/>
        <v>20.6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0.4</v>
      </c>
      <c r="U16" s="135">
        <f t="shared" si="1"/>
        <v>0</v>
      </c>
      <c r="V16" s="135">
        <f t="shared" si="1"/>
        <v>0</v>
      </c>
      <c r="W16" s="135">
        <f t="shared" si="1"/>
        <v>22.7</v>
      </c>
      <c r="X16" s="135">
        <f t="shared" si="1"/>
        <v>0.7</v>
      </c>
      <c r="Y16" s="135">
        <f t="shared" si="1"/>
        <v>0</v>
      </c>
      <c r="Z16" s="136" t="str">
        <f t="shared" si="1"/>
        <v/>
      </c>
      <c r="AA16" s="90">
        <f t="shared" si="0"/>
        <v>67.3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45.3</v>
      </c>
      <c r="C21" s="129"/>
      <c r="D21" s="129">
        <v>4.0999999999999996</v>
      </c>
      <c r="E21" s="129"/>
      <c r="F21" s="129">
        <v>79.5</v>
      </c>
      <c r="G21" s="129">
        <v>17.3</v>
      </c>
      <c r="H21" s="129">
        <v>98.7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15.1</v>
      </c>
      <c r="T21" s="129"/>
      <c r="U21" s="129">
        <v>7.8</v>
      </c>
      <c r="V21" s="129">
        <v>1.7</v>
      </c>
      <c r="W21" s="129"/>
      <c r="X21" s="129"/>
      <c r="Y21" s="130">
        <v>28.3</v>
      </c>
      <c r="Z21" s="131"/>
      <c r="AA21" s="132">
        <f t="shared" si="2"/>
        <v>297.80000000000007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45.3</v>
      </c>
      <c r="C24" s="135">
        <f t="shared" si="3"/>
        <v>0</v>
      </c>
      <c r="D24" s="135">
        <f t="shared" si="3"/>
        <v>4.0999999999999996</v>
      </c>
      <c r="E24" s="135">
        <f t="shared" si="3"/>
        <v>0</v>
      </c>
      <c r="F24" s="135">
        <f t="shared" si="3"/>
        <v>79.5</v>
      </c>
      <c r="G24" s="135">
        <f t="shared" si="3"/>
        <v>17.3</v>
      </c>
      <c r="H24" s="135">
        <f t="shared" si="3"/>
        <v>98.7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15.1</v>
      </c>
      <c r="T24" s="135">
        <f t="shared" si="3"/>
        <v>0</v>
      </c>
      <c r="U24" s="135">
        <f t="shared" si="3"/>
        <v>7.8</v>
      </c>
      <c r="V24" s="135">
        <f t="shared" si="3"/>
        <v>1.7</v>
      </c>
      <c r="W24" s="135">
        <f t="shared" si="3"/>
        <v>0</v>
      </c>
      <c r="X24" s="135">
        <f t="shared" si="3"/>
        <v>0</v>
      </c>
      <c r="Y24" s="135">
        <f t="shared" si="3"/>
        <v>28.3</v>
      </c>
      <c r="Z24" s="136" t="str">
        <f t="shared" si="3"/>
        <v/>
      </c>
      <c r="AA24" s="90">
        <f t="shared" si="2"/>
        <v>297.80000000000007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2025-05-07T13:30:21Z</dcterms:created>
  <dcterms:modified xsi:type="dcterms:W3CDTF">2025-05-07T13:30:23Z</dcterms:modified>
</cp:coreProperties>
</file>