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<sst xmlns="http://schemas.openxmlformats.org/spreadsheetml/2006/main" count="119" uniqueCount="54">
  <si>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06/05/2025 16:42:52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</si>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</sst>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A4-4D02-9389-45A53FBB9B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78</c:v>
                </c:pt>
                <c:pt idx="7">
                  <c:v>50</c:v>
                </c:pt>
                <c:pt idx="22">
                  <c:v>75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A4-4D02-9389-45A53FBB9B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0.46300000000000002</c:v>
                </c:pt>
                <c:pt idx="9">
                  <c:v>4.0000000000000001E-3</c:v>
                </c:pt>
                <c:pt idx="10">
                  <c:v>5.8000000000000003E-2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A4-4D02-9389-45A53FBB9B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0.01</c:v>
                </c:pt>
                <c:pt idx="10">
                  <c:v>8.9999999999999993E-3</c:v>
                </c:pt>
                <c:pt idx="11">
                  <c:v>0.01</c:v>
                </c:pt>
                <c:pt idx="12">
                  <c:v>8.9999999999999993E-3</c:v>
                </c:pt>
                <c:pt idx="13">
                  <c:v>0.01</c:v>
                </c:pt>
                <c:pt idx="14">
                  <c:v>8.0000000000000002E-3</c:v>
                </c:pt>
                <c:pt idx="15">
                  <c:v>8.0000000000000002E-3</c:v>
                </c:pt>
                <c:pt idx="16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A4-4D02-9389-45A53FBB9B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A4-4D02-9389-45A53FBB9B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A4-4D02-9389-45A53FBB9B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A4-4D02-9389-45A53FBB9B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A4-4D02-9389-45A53FBB9B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A4-4D02-9389-45A53FBB9B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28.07</c:v>
                </c:pt>
                <c:pt idx="6">
                  <c:v>83.928999999999988</c:v>
                </c:pt>
                <c:pt idx="7">
                  <c:v>86.727999999999994</c:v>
                </c:pt>
                <c:pt idx="8">
                  <c:v>117.50700000000001</c:v>
                </c:pt>
                <c:pt idx="9">
                  <c:v>2</c:v>
                </c:pt>
                <c:pt idx="10">
                  <c:v>198</c:v>
                </c:pt>
                <c:pt idx="11">
                  <c:v>218</c:v>
                </c:pt>
                <c:pt idx="12">
                  <c:v>218</c:v>
                </c:pt>
                <c:pt idx="13">
                  <c:v>218</c:v>
                </c:pt>
                <c:pt idx="14">
                  <c:v>218</c:v>
                </c:pt>
                <c:pt idx="15">
                  <c:v>214</c:v>
                </c:pt>
                <c:pt idx="16">
                  <c:v>127</c:v>
                </c:pt>
                <c:pt idx="17">
                  <c:v>177.91200000000001</c:v>
                </c:pt>
                <c:pt idx="18">
                  <c:v>36.171999999999997</c:v>
                </c:pt>
                <c:pt idx="19">
                  <c:v>137.49799999999999</c:v>
                </c:pt>
                <c:pt idx="20">
                  <c:v>7</c:v>
                </c:pt>
                <c:pt idx="21">
                  <c:v>69.585000000000008</c:v>
                </c:pt>
                <c:pt idx="22">
                  <c:v>34.235999999999997</c:v>
                </c:pt>
                <c:pt idx="23">
                  <c:v>45.58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A4-4D02-9389-45A53FBB9B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15.6</c:v>
                </c:pt>
                <c:pt idx="2">
                  <c:v>4.2</c:v>
                </c:pt>
                <c:pt idx="3">
                  <c:v>14.4</c:v>
                </c:pt>
                <c:pt idx="4">
                  <c:v>47.1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A4-4D02-9389-45A53FBB9B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4.3369999999999997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3.3839999999999999</c:v>
                </c:pt>
                <c:pt idx="6">
                  <c:v>1.615</c:v>
                </c:pt>
                <c:pt idx="7">
                  <c:v>2.6509999999999998</c:v>
                </c:pt>
                <c:pt idx="8">
                  <c:v>4.048</c:v>
                </c:pt>
                <c:pt idx="9">
                  <c:v>36.409000000000006</c:v>
                </c:pt>
                <c:pt idx="10">
                  <c:v>40.460999999999999</c:v>
                </c:pt>
                <c:pt idx="11">
                  <c:v>82.459000000000003</c:v>
                </c:pt>
                <c:pt idx="12">
                  <c:v>67.875</c:v>
                </c:pt>
                <c:pt idx="13">
                  <c:v>66.272999999999996</c:v>
                </c:pt>
                <c:pt idx="14">
                  <c:v>64.897000000000006</c:v>
                </c:pt>
                <c:pt idx="15">
                  <c:v>29.11</c:v>
                </c:pt>
                <c:pt idx="16">
                  <c:v>19.580999999999996</c:v>
                </c:pt>
                <c:pt idx="17">
                  <c:v>1.9909999999999999</c:v>
                </c:pt>
                <c:pt idx="18">
                  <c:v>3.52</c:v>
                </c:pt>
                <c:pt idx="19">
                  <c:v>1.661</c:v>
                </c:pt>
                <c:pt idx="20">
                  <c:v>5.7850000000000001</c:v>
                </c:pt>
                <c:pt idx="21">
                  <c:v>3.2690000000000001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A4-4D02-9389-45A53FBB9B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A4-4D02-9389-45A53FBB9B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A4-4D02-9389-45A53FBB9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92.14</c:v>
                </c:pt>
                <c:pt idx="1">
                  <c:v>91.16</c:v>
                </c:pt>
                <c:pt idx="2">
                  <c:v>91.79</c:v>
                </c:pt>
                <c:pt idx="3">
                  <c:v>91.8</c:v>
                </c:pt>
                <c:pt idx="4">
                  <c:v>90.27</c:v>
                </c:pt>
                <c:pt idx="5">
                  <c:v>105.42</c:v>
                </c:pt>
                <c:pt idx="6">
                  <c:v>123.94</c:v>
                </c:pt>
                <c:pt idx="7">
                  <c:v>122.9</c:v>
                </c:pt>
                <c:pt idx="8">
                  <c:v>83.65</c:v>
                </c:pt>
                <c:pt idx="9">
                  <c:v>31.16</c:v>
                </c:pt>
                <c:pt idx="10">
                  <c:v>17</c:v>
                </c:pt>
                <c:pt idx="11">
                  <c:v>37</c:v>
                </c:pt>
                <c:pt idx="12">
                  <c:v>20.79</c:v>
                </c:pt>
                <c:pt idx="13">
                  <c:v>17.64</c:v>
                </c:pt>
                <c:pt idx="14">
                  <c:v>24.49</c:v>
                </c:pt>
                <c:pt idx="15">
                  <c:v>38.24</c:v>
                </c:pt>
                <c:pt idx="16">
                  <c:v>53.58</c:v>
                </c:pt>
                <c:pt idx="17">
                  <c:v>83.81</c:v>
                </c:pt>
                <c:pt idx="18">
                  <c:v>114.76</c:v>
                </c:pt>
                <c:pt idx="19">
                  <c:v>132.69</c:v>
                </c:pt>
                <c:pt idx="20">
                  <c:v>166.52</c:v>
                </c:pt>
                <c:pt idx="21">
                  <c:v>123.06</c:v>
                </c:pt>
                <c:pt idx="22">
                  <c:v>110.25</c:v>
                </c:pt>
                <c:pt idx="23">
                  <c:v>99.72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A4-4D02-9389-45A53FBB9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FA-4BA6-82A5-9C187B7AC67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FA-4BA6-82A5-9C187B7AC67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6.2449999999999992</c:v>
                </c:pt>
                <c:pt idx="1">
                  <c:v>6.1020000000000003</c:v>
                </c:pt>
                <c:pt idx="2">
                  <c:v>5.399</c:v>
                </c:pt>
                <c:pt idx="3">
                  <c:v>6.0559999999999992</c:v>
                </c:pt>
                <c:pt idx="4">
                  <c:v>6.1229999999999993</c:v>
                </c:pt>
                <c:pt idx="5">
                  <c:v>6.2649999999999997</c:v>
                </c:pt>
                <c:pt idx="6">
                  <c:v>7.0389999999999997</c:v>
                </c:pt>
                <c:pt idx="7">
                  <c:v>8.6300000000000008</c:v>
                </c:pt>
                <c:pt idx="8">
                  <c:v>7.585</c:v>
                </c:pt>
                <c:pt idx="9">
                  <c:v>4.8579999999999997</c:v>
                </c:pt>
                <c:pt idx="10">
                  <c:v>24.717000000000002</c:v>
                </c:pt>
                <c:pt idx="11">
                  <c:v>9.3149999999999995</c:v>
                </c:pt>
                <c:pt idx="12">
                  <c:v>4.5759999999999996</c:v>
                </c:pt>
                <c:pt idx="13">
                  <c:v>4.4349999999999996</c:v>
                </c:pt>
                <c:pt idx="14">
                  <c:v>4.1870000000000003</c:v>
                </c:pt>
                <c:pt idx="15">
                  <c:v>1.974</c:v>
                </c:pt>
                <c:pt idx="17">
                  <c:v>7.4390000000000001</c:v>
                </c:pt>
                <c:pt idx="18">
                  <c:v>0.54400000000000004</c:v>
                </c:pt>
                <c:pt idx="19">
                  <c:v>9.6470000000000002</c:v>
                </c:pt>
                <c:pt idx="20">
                  <c:v>6.5339999999999998</c:v>
                </c:pt>
                <c:pt idx="21">
                  <c:v>10.49</c:v>
                </c:pt>
                <c:pt idx="22">
                  <c:v>6.3229999999999995</c:v>
                </c:pt>
                <c:pt idx="23">
                  <c:v>6.335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A-4BA6-82A5-9C187B7AC67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34.027000000000001</c:v>
                </c:pt>
                <c:pt idx="1">
                  <c:v>5.0220000000000002</c:v>
                </c:pt>
                <c:pt idx="2">
                  <c:v>2.9079999999999999</c:v>
                </c:pt>
                <c:pt idx="3">
                  <c:v>3.6399999999999997</c:v>
                </c:pt>
                <c:pt idx="4">
                  <c:v>34.591000000000001</c:v>
                </c:pt>
                <c:pt idx="5">
                  <c:v>4.5729999999999995</c:v>
                </c:pt>
                <c:pt idx="6">
                  <c:v>33.739000000000004</c:v>
                </c:pt>
                <c:pt idx="7">
                  <c:v>53.350999999999999</c:v>
                </c:pt>
                <c:pt idx="8">
                  <c:v>62.319000000000003</c:v>
                </c:pt>
                <c:pt idx="9">
                  <c:v>5.8320000000000007</c:v>
                </c:pt>
                <c:pt idx="10">
                  <c:v>28.228000000000002</c:v>
                </c:pt>
                <c:pt idx="11">
                  <c:v>53.848999999999997</c:v>
                </c:pt>
                <c:pt idx="12">
                  <c:v>40.577999999999996</c:v>
                </c:pt>
                <c:pt idx="13">
                  <c:v>32.584000000000003</c:v>
                </c:pt>
                <c:pt idx="14">
                  <c:v>44.998000000000005</c:v>
                </c:pt>
                <c:pt idx="15">
                  <c:v>44.585999999999999</c:v>
                </c:pt>
                <c:pt idx="16">
                  <c:v>28.099999999999998</c:v>
                </c:pt>
                <c:pt idx="17">
                  <c:v>52.858000000000004</c:v>
                </c:pt>
                <c:pt idx="18">
                  <c:v>3.3559999999999999</c:v>
                </c:pt>
                <c:pt idx="19">
                  <c:v>37.751999999999995</c:v>
                </c:pt>
                <c:pt idx="20">
                  <c:v>5.7799999999999994</c:v>
                </c:pt>
                <c:pt idx="21">
                  <c:v>45.183999999999997</c:v>
                </c:pt>
                <c:pt idx="22">
                  <c:v>15.113999999999999</c:v>
                </c:pt>
                <c:pt idx="23">
                  <c:v>4.2979999999999992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FA-4BA6-82A5-9C187B7AC67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CFA-4BA6-82A5-9C187B7AC67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FA-4BA6-82A5-9C187B7AC67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148.364</c:v>
                </c:pt>
                <c:pt idx="11">
                  <c:v>197.96599999999998</c:v>
                </c:pt>
                <c:pt idx="12">
                  <c:v>200.721</c:v>
                </c:pt>
                <c:pt idx="13">
                  <c:v>207.71600000000001</c:v>
                </c:pt>
                <c:pt idx="14">
                  <c:v>193.42500000000001</c:v>
                </c:pt>
                <c:pt idx="15">
                  <c:v>162.87</c:v>
                </c:pt>
                <c:pt idx="16">
                  <c:v>95.405000000000001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FA-4BA6-82A5-9C187B7AC67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FA-4BA6-82A5-9C187B7AC67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FA-4BA6-82A5-9C187B7AC67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FA-4BA6-82A5-9C187B7AC67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20.399999999999999</c:v>
                </c:pt>
                <c:pt idx="6">
                  <c:v>7.9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35.799999999999997</c:v>
                </c:pt>
                <c:pt idx="19">
                  <c:v>71.5</c:v>
                </c:pt>
                <c:pt idx="20">
                  <c:v>0</c:v>
                </c:pt>
                <c:pt idx="21">
                  <c:v>3</c:v>
                </c:pt>
                <c:pt idx="22">
                  <c:v>80.900000000000006</c:v>
                </c:pt>
                <c:pt idx="23">
                  <c:v>80.3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FA-4BA6-82A5-9C187B7AC67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25.247999999999998</c:v>
                </c:pt>
                <c:pt idx="1">
                  <c:v>5.4290000000000003</c:v>
                </c:pt>
                <c:pt idx="2">
                  <c:v>0.65600000000000003</c:v>
                </c:pt>
                <c:pt idx="3">
                  <c:v>5.6710000000000003</c:v>
                </c:pt>
                <c:pt idx="4">
                  <c:v>7.367</c:v>
                </c:pt>
                <c:pt idx="5">
                  <c:v>0.17599999999999999</c:v>
                </c:pt>
                <c:pt idx="6">
                  <c:v>36.817</c:v>
                </c:pt>
                <c:pt idx="7">
                  <c:v>77.397999999999996</c:v>
                </c:pt>
                <c:pt idx="8">
                  <c:v>51.650999999999996</c:v>
                </c:pt>
                <c:pt idx="9">
                  <c:v>27.733000000000001</c:v>
                </c:pt>
                <c:pt idx="10">
                  <c:v>37.219000000000001</c:v>
                </c:pt>
                <c:pt idx="11">
                  <c:v>37.039000000000001</c:v>
                </c:pt>
                <c:pt idx="12">
                  <c:v>37.908999999999999</c:v>
                </c:pt>
                <c:pt idx="13">
                  <c:v>37.448</c:v>
                </c:pt>
                <c:pt idx="14">
                  <c:v>35.494999999999997</c:v>
                </c:pt>
                <c:pt idx="15">
                  <c:v>33.688000000000002</c:v>
                </c:pt>
                <c:pt idx="16">
                  <c:v>23.085000000000001</c:v>
                </c:pt>
                <c:pt idx="17">
                  <c:v>59.606000000000002</c:v>
                </c:pt>
                <c:pt idx="19">
                  <c:v>20.262999999999998</c:v>
                </c:pt>
                <c:pt idx="20">
                  <c:v>0.97099999999999997</c:v>
                </c:pt>
                <c:pt idx="21">
                  <c:v>14.196999999999999</c:v>
                </c:pt>
                <c:pt idx="22">
                  <c:v>7.9290000000000003</c:v>
                </c:pt>
                <c:pt idx="23">
                  <c:v>5.673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FA-4BA6-82A5-9C187B7AC67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FA-4BA6-82A5-9C187B7AC67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FA-4BA6-82A5-9C187B7AC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92.14</c:v>
                </c:pt>
                <c:pt idx="1">
                  <c:v>91.16</c:v>
                </c:pt>
                <c:pt idx="2">
                  <c:v>91.79</c:v>
                </c:pt>
                <c:pt idx="3">
                  <c:v>91.8</c:v>
                </c:pt>
                <c:pt idx="4">
                  <c:v>90.27</c:v>
                </c:pt>
                <c:pt idx="5">
                  <c:v>105.42</c:v>
                </c:pt>
                <c:pt idx="6">
                  <c:v>123.94</c:v>
                </c:pt>
                <c:pt idx="7">
                  <c:v>122.9</c:v>
                </c:pt>
                <c:pt idx="8">
                  <c:v>83.65</c:v>
                </c:pt>
                <c:pt idx="9">
                  <c:v>31.16</c:v>
                </c:pt>
                <c:pt idx="10">
                  <c:v>17</c:v>
                </c:pt>
                <c:pt idx="11">
                  <c:v>37</c:v>
                </c:pt>
                <c:pt idx="12">
                  <c:v>20.79</c:v>
                </c:pt>
                <c:pt idx="13">
                  <c:v>17.64</c:v>
                </c:pt>
                <c:pt idx="14">
                  <c:v>24.49</c:v>
                </c:pt>
                <c:pt idx="15">
                  <c:v>38.24</c:v>
                </c:pt>
                <c:pt idx="16">
                  <c:v>53.58</c:v>
                </c:pt>
                <c:pt idx="17">
                  <c:v>83.81</c:v>
                </c:pt>
                <c:pt idx="18">
                  <c:v>114.76</c:v>
                </c:pt>
                <c:pt idx="19">
                  <c:v>132.69</c:v>
                </c:pt>
                <c:pt idx="20">
                  <c:v>166.52</c:v>
                </c:pt>
                <c:pt idx="21">
                  <c:v>123.06</c:v>
                </c:pt>
                <c:pt idx="22">
                  <c:v>110.25</c:v>
                </c:pt>
                <c:pt idx="23">
                  <c:v>99.72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FA-4BA6-82A5-9C187B7AC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78.98599999999999</v>
      </c>
      <c r="C4" s="18">
        <v>16.585999999999999</v>
      </c>
      <c r="D4" s="18">
        <v>9</v>
      </c>
      <c r="E4" s="18">
        <v>15.386000000000001</v>
      </c>
      <c r="F4" s="18">
        <v>48.085999999999999</v>
      </c>
      <c r="G4" s="18">
        <v>31.454000000000001</v>
      </c>
      <c r="H4" s="18">
        <v>85.543999999999983</v>
      </c>
      <c r="I4" s="18">
        <v>139.37899999999999</v>
      </c>
      <c r="J4" s="18">
        <v>121.55500000000001</v>
      </c>
      <c r="K4" s="18">
        <v>38.423000000000002</v>
      </c>
      <c r="L4" s="18">
        <v>238.52800000000002</v>
      </c>
      <c r="M4" s="18">
        <v>300.46899999999999</v>
      </c>
      <c r="N4" s="18">
        <v>285.88400000000001</v>
      </c>
      <c r="O4" s="18">
        <v>284.28299999999996</v>
      </c>
      <c r="P4" s="18">
        <v>282.90499999999997</v>
      </c>
      <c r="Q4" s="18">
        <v>243.11799999999999</v>
      </c>
      <c r="R4" s="18">
        <v>146.59</v>
      </c>
      <c r="S4" s="18">
        <v>179.90299999999999</v>
      </c>
      <c r="T4" s="18">
        <v>39.692</v>
      </c>
      <c r="U4" s="18">
        <v>139.15899999999999</v>
      </c>
      <c r="V4" s="18">
        <v>13.285</v>
      </c>
      <c r="W4" s="18">
        <v>72.853999999999999</v>
      </c>
      <c r="X4" s="18">
        <v>110.22199999999999</v>
      </c>
      <c r="Y4" s="18">
        <v>96.566000000000003</v>
      </c>
      <c r="Z4" s="19"/>
      <c r="AA4" s="20">
        <f>SUM(B4:Z4)</f>
        <v>3017.8569999999995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92.14</v>
      </c>
      <c r="C7" s="28">
        <v>91.16</v>
      </c>
      <c r="D7" s="28">
        <v>91.79</v>
      </c>
      <c r="E7" s="28">
        <v>91.8</v>
      </c>
      <c r="F7" s="28">
        <v>90.27</v>
      </c>
      <c r="G7" s="28">
        <v>105.42</v>
      </c>
      <c r="H7" s="28">
        <v>123.94</v>
      </c>
      <c r="I7" s="28">
        <v>122.9</v>
      </c>
      <c r="J7" s="28">
        <v>83.65</v>
      </c>
      <c r="K7" s="28">
        <v>31.16</v>
      </c>
      <c r="L7" s="28">
        <v>17</v>
      </c>
      <c r="M7" s="28">
        <v>37</v>
      </c>
      <c r="N7" s="28">
        <v>20.79</v>
      </c>
      <c r="O7" s="28">
        <v>17.64</v>
      </c>
      <c r="P7" s="28">
        <v>24.49</v>
      </c>
      <c r="Q7" s="28">
        <v>38.24</v>
      </c>
      <c r="R7" s="28">
        <v>53.58</v>
      </c>
      <c r="S7" s="28">
        <v>83.81</v>
      </c>
      <c r="T7" s="28">
        <v>114.76</v>
      </c>
      <c r="U7" s="28">
        <v>132.69</v>
      </c>
      <c r="V7" s="28">
        <v>166.52</v>
      </c>
      <c r="W7" s="28">
        <v>123.06</v>
      </c>
      <c r="X7" s="28">
        <v>110.25</v>
      </c>
      <c r="Y7" s="28">
        <v>99.72</v>
      </c>
      <c r="Z7" s="29"/>
      <c r="AA7" s="30">
        <f>IF(SUM(B7:Z7)&lt;&gt;0,AVERAGEIF(B7:Z7,"&lt;&gt;"""),"")</f>
        <v>81.824166666666656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28.07</v>
      </c>
      <c r="H12" s="52">
        <v>83.928999999999988</v>
      </c>
      <c r="I12" s="52">
        <v>86.727999999999994</v>
      </c>
      <c r="J12" s="52">
        <v>117.50700000000001</v>
      </c>
      <c r="K12" s="52">
        <v>2</v>
      </c>
      <c r="L12" s="52">
        <v>198</v>
      </c>
      <c r="M12" s="52">
        <v>218</v>
      </c>
      <c r="N12" s="52">
        <v>218</v>
      </c>
      <c r="O12" s="52">
        <v>218</v>
      </c>
      <c r="P12" s="52">
        <v>218</v>
      </c>
      <c r="Q12" s="52">
        <v>214</v>
      </c>
      <c r="R12" s="52">
        <v>127</v>
      </c>
      <c r="S12" s="52">
        <v>177.91200000000001</v>
      </c>
      <c r="T12" s="52">
        <v>36.171999999999997</v>
      </c>
      <c r="U12" s="52">
        <v>137.49799999999999</v>
      </c>
      <c r="V12" s="52">
        <v>7</v>
      </c>
      <c r="W12" s="52">
        <v>69.585000000000008</v>
      </c>
      <c r="X12" s="52">
        <v>34.235999999999997</v>
      </c>
      <c r="Y12" s="52">
        <v>45.58</v>
      </c>
      <c r="Z12" s="53"/>
      <c r="AA12" s="54">
        <f t="shared" si="0"/>
        <v>2237.2169999999996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4.3369999999999997</v>
      </c>
      <c r="E14" s="57">
        <v>0.98599999999999999</v>
      </c>
      <c r="F14" s="57">
        <v>0.98599999999999999</v>
      </c>
      <c r="G14" s="57">
        <v>3.3839999999999999</v>
      </c>
      <c r="H14" s="57">
        <v>1.615</v>
      </c>
      <c r="I14" s="57">
        <v>2.6509999999999998</v>
      </c>
      <c r="J14" s="57">
        <v>4.048</v>
      </c>
      <c r="K14" s="57">
        <v>36.409000000000006</v>
      </c>
      <c r="L14" s="57">
        <v>40.460999999999999</v>
      </c>
      <c r="M14" s="57">
        <v>82.459000000000003</v>
      </c>
      <c r="N14" s="57">
        <v>67.875</v>
      </c>
      <c r="O14" s="57">
        <v>66.272999999999996</v>
      </c>
      <c r="P14" s="57">
        <v>64.897000000000006</v>
      </c>
      <c r="Q14" s="57">
        <v>29.11</v>
      </c>
      <c r="R14" s="57">
        <v>19.580999999999996</v>
      </c>
      <c r="S14" s="57">
        <v>1.9909999999999999</v>
      </c>
      <c r="T14" s="57">
        <v>3.52</v>
      </c>
      <c r="U14" s="57">
        <v>1.661</v>
      </c>
      <c r="V14" s="57">
        <v>5.7850000000000001</v>
      </c>
      <c r="W14" s="57">
        <v>3.2690000000000001</v>
      </c>
      <c r="X14" s="57">
        <v>0.98599999999999999</v>
      </c>
      <c r="Y14" s="57">
        <v>0.98599999999999999</v>
      </c>
      <c r="Z14" s="58"/>
      <c r="AA14" s="59">
        <f t="shared" si="0"/>
        <v>445.24200000000002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0.98599999999999999</v>
      </c>
      <c r="C16" s="62">
        <f t="shared" si="1"/>
        <v>0.98599999999999999</v>
      </c>
      <c r="D16" s="62">
        <f t="shared" si="1"/>
        <v>4.3369999999999997</v>
      </c>
      <c r="E16" s="62">
        <f t="shared" si="1"/>
        <v>0.98599999999999999</v>
      </c>
      <c r="F16" s="62">
        <f t="shared" si="1"/>
        <v>0.98599999999999999</v>
      </c>
      <c r="G16" s="62">
        <f t="shared" si="1"/>
        <v>31.454000000000001</v>
      </c>
      <c r="H16" s="62">
        <f t="shared" si="1"/>
        <v>85.543999999999983</v>
      </c>
      <c r="I16" s="62">
        <f t="shared" si="1"/>
        <v>89.378999999999991</v>
      </c>
      <c r="J16" s="62">
        <f t="shared" si="1"/>
        <v>121.55500000000001</v>
      </c>
      <c r="K16" s="62">
        <f t="shared" si="1"/>
        <v>38.409000000000006</v>
      </c>
      <c r="L16" s="62">
        <f t="shared" si="1"/>
        <v>238.46100000000001</v>
      </c>
      <c r="M16" s="62">
        <f t="shared" si="1"/>
        <v>300.459</v>
      </c>
      <c r="N16" s="62">
        <f t="shared" si="1"/>
        <v>285.875</v>
      </c>
      <c r="O16" s="62">
        <f t="shared" si="1"/>
        <v>284.27300000000002</v>
      </c>
      <c r="P16" s="62">
        <f t="shared" si="1"/>
        <v>282.89699999999999</v>
      </c>
      <c r="Q16" s="62">
        <f t="shared" si="1"/>
        <v>243.11</v>
      </c>
      <c r="R16" s="62">
        <f t="shared" si="1"/>
        <v>146.58099999999999</v>
      </c>
      <c r="S16" s="62">
        <f t="shared" si="1"/>
        <v>179.90300000000002</v>
      </c>
      <c r="T16" s="62">
        <f t="shared" si="1"/>
        <v>39.692</v>
      </c>
      <c r="U16" s="62">
        <f t="shared" si="1"/>
        <v>139.15899999999999</v>
      </c>
      <c r="V16" s="62">
        <f t="shared" si="1"/>
        <v>12.785</v>
      </c>
      <c r="W16" s="62">
        <f t="shared" si="1"/>
        <v>72.854000000000013</v>
      </c>
      <c r="X16" s="62">
        <f t="shared" si="1"/>
        <v>35.221999999999994</v>
      </c>
      <c r="Y16" s="62">
        <f t="shared" si="1"/>
        <v>46.565999999999995</v>
      </c>
      <c r="Z16" s="63" t="str">
        <f t="shared" si="1"/>
        <v/>
      </c>
      <c r="AA16" s="64">
        <f>SUM(AA10:AA15)</f>
        <v>2682.4589999999998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</v>
      </c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>
        <v>50</v>
      </c>
      <c r="Z19" s="73"/>
      <c r="AA19" s="74">
        <f t="shared" ref="AA19:AA25" si="2">SUM(B19:Z19)</f>
        <v>253</v>
      </c>
    </row>
    <row r="20" spans="1:27" ht="24.95" customHeight="1" x14ac:dyDescent="0.2">
      <c r="A20" s="75" t="s">
        <v>15</v>
      </c>
      <c r="B20" s="76"/>
      <c r="C20" s="77"/>
      <c r="D20" s="77">
        <v>0.46300000000000002</v>
      </c>
      <c r="E20" s="77"/>
      <c r="F20" s="77"/>
      <c r="G20" s="77"/>
      <c r="H20" s="77"/>
      <c r="I20" s="77"/>
      <c r="J20" s="77"/>
      <c r="K20" s="77">
        <v>4.0000000000000001E-3</v>
      </c>
      <c r="L20" s="77">
        <v>5.8000000000000003E-2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0.52500000000000002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0.01</v>
      </c>
      <c r="L21" s="81">
        <v>8.9999999999999993E-3</v>
      </c>
      <c r="M21" s="81">
        <v>0.01</v>
      </c>
      <c r="N21" s="81">
        <v>8.9999999999999993E-3</v>
      </c>
      <c r="O21" s="81">
        <v>0.01</v>
      </c>
      <c r="P21" s="81">
        <v>8.0000000000000002E-3</v>
      </c>
      <c r="Q21" s="81">
        <v>8.0000000000000002E-3</v>
      </c>
      <c r="R21" s="81">
        <v>8.9999999999999993E-3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7.2999999999999995E-2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78</v>
      </c>
      <c r="C26" s="88">
        <f t="shared" si="3"/>
        <v>0</v>
      </c>
      <c r="D26" s="88">
        <f t="shared" si="3"/>
        <v>0.46300000000000002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50</v>
      </c>
      <c r="J26" s="88">
        <f t="shared" si="3"/>
        <v>0</v>
      </c>
      <c r="K26" s="88">
        <f t="shared" si="3"/>
        <v>1.4E-2</v>
      </c>
      <c r="L26" s="88">
        <f t="shared" si="3"/>
        <v>6.7000000000000004E-2</v>
      </c>
      <c r="M26" s="88">
        <f t="shared" si="3"/>
        <v>0.01</v>
      </c>
      <c r="N26" s="88">
        <f t="shared" si="3"/>
        <v>8.9999999999999993E-3</v>
      </c>
      <c r="O26" s="88">
        <f t="shared" si="3"/>
        <v>0.01</v>
      </c>
      <c r="P26" s="88">
        <f t="shared" si="3"/>
        <v>8.0000000000000002E-3</v>
      </c>
      <c r="Q26" s="88">
        <f t="shared" si="3"/>
        <v>8.0000000000000002E-3</v>
      </c>
      <c r="R26" s="88">
        <f t="shared" si="3"/>
        <v>8.9999999999999993E-3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75</v>
      </c>
      <c r="Y26" s="88">
        <f t="shared" si="3"/>
        <v>50</v>
      </c>
      <c r="Z26" s="89" t="str">
        <f t="shared" si="3"/>
        <v/>
      </c>
      <c r="AA26" s="90">
        <f>SUM(AA19:AA25)</f>
        <v>253.59800000000001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78.986000000000004</v>
      </c>
      <c r="C30" s="77">
        <v>0.98599999999999999</v>
      </c>
      <c r="D30" s="77">
        <v>4.8</v>
      </c>
      <c r="E30" s="77">
        <v>0.98599999999999999</v>
      </c>
      <c r="F30" s="77">
        <v>0.98599999999999999</v>
      </c>
      <c r="G30" s="77">
        <v>31.454000000000001</v>
      </c>
      <c r="H30" s="77">
        <v>85.543999999999997</v>
      </c>
      <c r="I30" s="77">
        <v>139.37899999999999</v>
      </c>
      <c r="J30" s="77">
        <v>121.55500000000001</v>
      </c>
      <c r="K30" s="77">
        <v>38.423000000000002</v>
      </c>
      <c r="L30" s="77">
        <v>238.52799999999999</v>
      </c>
      <c r="M30" s="77">
        <v>300.46899999999999</v>
      </c>
      <c r="N30" s="77">
        <v>285.88400000000001</v>
      </c>
      <c r="O30" s="77">
        <v>284.28300000000002</v>
      </c>
      <c r="P30" s="77">
        <v>282.90499999999997</v>
      </c>
      <c r="Q30" s="77">
        <v>243.11799999999999</v>
      </c>
      <c r="R30" s="77">
        <v>146.59</v>
      </c>
      <c r="S30" s="77">
        <v>179.90299999999999</v>
      </c>
      <c r="T30" s="77">
        <v>39.692</v>
      </c>
      <c r="U30" s="77">
        <v>139.15899999999999</v>
      </c>
      <c r="V30" s="77">
        <v>12.785</v>
      </c>
      <c r="W30" s="77">
        <v>72.853999999999999</v>
      </c>
      <c r="X30" s="77">
        <v>110.22199999999999</v>
      </c>
      <c r="Y30" s="77">
        <v>96.566000000000003</v>
      </c>
      <c r="Z30" s="78"/>
      <c r="AA30" s="79">
        <f>SUM(B30:Z30)</f>
        <v>2936.0569999999998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78.986000000000004</v>
      </c>
      <c r="C32" s="62">
        <f t="shared" ref="C32:Z32" si="4">IF(LEN(C$2)&gt;0,SUM(C29:C31),"")</f>
        <v>0.98599999999999999</v>
      </c>
      <c r="D32" s="62">
        <f t="shared" si="4"/>
        <v>4.8</v>
      </c>
      <c r="E32" s="62">
        <f t="shared" si="4"/>
        <v>0.98599999999999999</v>
      </c>
      <c r="F32" s="62">
        <f t="shared" si="4"/>
        <v>0.98599999999999999</v>
      </c>
      <c r="G32" s="62">
        <f t="shared" si="4"/>
        <v>31.454000000000001</v>
      </c>
      <c r="H32" s="62">
        <f t="shared" si="4"/>
        <v>85.543999999999997</v>
      </c>
      <c r="I32" s="62">
        <f t="shared" si="4"/>
        <v>139.37899999999999</v>
      </c>
      <c r="J32" s="62">
        <f t="shared" si="4"/>
        <v>121.55500000000001</v>
      </c>
      <c r="K32" s="62">
        <f t="shared" si="4"/>
        <v>38.423000000000002</v>
      </c>
      <c r="L32" s="62">
        <f t="shared" si="4"/>
        <v>238.52799999999999</v>
      </c>
      <c r="M32" s="62">
        <f t="shared" si="4"/>
        <v>300.46899999999999</v>
      </c>
      <c r="N32" s="62">
        <f t="shared" si="4"/>
        <v>285.88400000000001</v>
      </c>
      <c r="O32" s="62">
        <f t="shared" si="4"/>
        <v>284.28300000000002</v>
      </c>
      <c r="P32" s="62">
        <f t="shared" si="4"/>
        <v>282.90499999999997</v>
      </c>
      <c r="Q32" s="62">
        <f t="shared" si="4"/>
        <v>243.11799999999999</v>
      </c>
      <c r="R32" s="62">
        <f t="shared" si="4"/>
        <v>146.59</v>
      </c>
      <c r="S32" s="62">
        <f t="shared" si="4"/>
        <v>179.90299999999999</v>
      </c>
      <c r="T32" s="62">
        <f t="shared" si="4"/>
        <v>39.692</v>
      </c>
      <c r="U32" s="62">
        <f t="shared" si="4"/>
        <v>139.15899999999999</v>
      </c>
      <c r="V32" s="62">
        <f t="shared" si="4"/>
        <v>12.785</v>
      </c>
      <c r="W32" s="62">
        <f t="shared" si="4"/>
        <v>72.853999999999999</v>
      </c>
      <c r="X32" s="62">
        <f t="shared" si="4"/>
        <v>110.22199999999999</v>
      </c>
      <c r="Y32" s="62">
        <f t="shared" si="4"/>
        <v>96.566000000000003</v>
      </c>
      <c r="Z32" s="63" t="str">
        <f t="shared" si="4"/>
        <v/>
      </c>
      <c r="AA32" s="64">
        <f>SUM(AA29:AA31)</f>
        <v>2936.0569999999998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15.6</v>
      </c>
      <c r="D37" s="99">
        <v>4.2</v>
      </c>
      <c r="E37" s="99">
        <v>14.4</v>
      </c>
      <c r="F37" s="99">
        <v>47.1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0.5</v>
      </c>
      <c r="W37" s="99"/>
      <c r="X37" s="99"/>
      <c r="Y37" s="99"/>
      <c r="Z37" s="100"/>
      <c r="AA37" s="79">
        <f t="shared" si="5"/>
        <v>81.800000000000011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15.6</v>
      </c>
      <c r="D40" s="88">
        <f t="shared" si="6"/>
        <v>4.2</v>
      </c>
      <c r="E40" s="88">
        <f t="shared" si="6"/>
        <v>14.4</v>
      </c>
      <c r="F40" s="88">
        <f t="shared" si="6"/>
        <v>47.1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81.800000000000011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15.6</v>
      </c>
      <c r="D45" s="99">
        <v>4.2</v>
      </c>
      <c r="E45" s="99">
        <v>14.4</v>
      </c>
      <c r="F45" s="99">
        <v>47.1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0.5</v>
      </c>
      <c r="W45" s="99"/>
      <c r="X45" s="99"/>
      <c r="Y45" s="99"/>
      <c r="Z45" s="100"/>
      <c r="AA45" s="79">
        <f t="shared" si="7"/>
        <v>81.800000000000011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15.6</v>
      </c>
      <c r="D49" s="88">
        <f t="shared" si="8"/>
        <v>4.2</v>
      </c>
      <c r="E49" s="88">
        <f t="shared" si="8"/>
        <v>14.4</v>
      </c>
      <c r="F49" s="88">
        <f t="shared" si="8"/>
        <v>47.1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81.800000000000011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78.986000000000004</v>
      </c>
      <c r="C52" s="88">
        <f t="shared" si="10"/>
        <v>16.585999999999999</v>
      </c>
      <c r="D52" s="88">
        <f t="shared" si="10"/>
        <v>9</v>
      </c>
      <c r="E52" s="88">
        <f t="shared" si="10"/>
        <v>15.386000000000001</v>
      </c>
      <c r="F52" s="88">
        <f t="shared" si="10"/>
        <v>48.085999999999999</v>
      </c>
      <c r="G52" s="88">
        <f t="shared" si="10"/>
        <v>31.454000000000001</v>
      </c>
      <c r="H52" s="88">
        <f t="shared" si="10"/>
        <v>85.543999999999983</v>
      </c>
      <c r="I52" s="88">
        <f t="shared" si="10"/>
        <v>139.37899999999999</v>
      </c>
      <c r="J52" s="88">
        <f t="shared" si="10"/>
        <v>121.55500000000001</v>
      </c>
      <c r="K52" s="88">
        <f t="shared" si="10"/>
        <v>38.423000000000009</v>
      </c>
      <c r="L52" s="88">
        <f t="shared" si="10"/>
        <v>238.52800000000002</v>
      </c>
      <c r="M52" s="88">
        <f t="shared" si="10"/>
        <v>300.46899999999999</v>
      </c>
      <c r="N52" s="88">
        <f t="shared" si="10"/>
        <v>285.88400000000001</v>
      </c>
      <c r="O52" s="88">
        <f t="shared" si="10"/>
        <v>284.28300000000002</v>
      </c>
      <c r="P52" s="88">
        <f t="shared" si="10"/>
        <v>282.90499999999997</v>
      </c>
      <c r="Q52" s="88">
        <f t="shared" si="10"/>
        <v>243.11800000000002</v>
      </c>
      <c r="R52" s="88">
        <f t="shared" si="10"/>
        <v>146.58999999999997</v>
      </c>
      <c r="S52" s="88">
        <f t="shared" si="10"/>
        <v>179.90300000000002</v>
      </c>
      <c r="T52" s="88">
        <f t="shared" si="10"/>
        <v>39.692</v>
      </c>
      <c r="U52" s="88">
        <f t="shared" si="10"/>
        <v>139.15899999999999</v>
      </c>
      <c r="V52" s="88">
        <f t="shared" si="10"/>
        <v>13.285</v>
      </c>
      <c r="W52" s="88">
        <f t="shared" si="10"/>
        <v>72.854000000000013</v>
      </c>
      <c r="X52" s="88">
        <f t="shared" si="10"/>
        <v>110.22199999999999</v>
      </c>
      <c r="Y52" s="88">
        <f t="shared" si="10"/>
        <v>96.566000000000003</v>
      </c>
      <c r="Z52" s="89" t="str">
        <f t="shared" si="10"/>
        <v/>
      </c>
      <c r="AA52" s="104">
        <f>SUM(B52:Z52)</f>
        <v>3017.8570000000004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79.02</v>
      </c>
      <c r="C4" s="18">
        <v>16.553000000000001</v>
      </c>
      <c r="D4" s="18">
        <v>8.963000000000001</v>
      </c>
      <c r="E4" s="18">
        <v>15.366999999999999</v>
      </c>
      <c r="F4" s="18">
        <v>48.081000000000003</v>
      </c>
      <c r="G4" s="18">
        <v>31.414000000000001</v>
      </c>
      <c r="H4" s="18">
        <v>85.495000000000005</v>
      </c>
      <c r="I4" s="18">
        <v>139.37900000000002</v>
      </c>
      <c r="J4" s="18">
        <v>121.55500000000001</v>
      </c>
      <c r="K4" s="18">
        <v>38.423000000000002</v>
      </c>
      <c r="L4" s="18">
        <v>238.52799999999999</v>
      </c>
      <c r="M4" s="18">
        <v>300.46899999999999</v>
      </c>
      <c r="N4" s="18">
        <v>285.88400000000001</v>
      </c>
      <c r="O4" s="18">
        <v>284.28300000000002</v>
      </c>
      <c r="P4" s="18">
        <v>282.90499999999997</v>
      </c>
      <c r="Q4" s="18">
        <v>243.11799999999999</v>
      </c>
      <c r="R4" s="18">
        <v>146.59</v>
      </c>
      <c r="S4" s="18">
        <v>179.90299999999999</v>
      </c>
      <c r="T4" s="18">
        <v>39.699999999999989</v>
      </c>
      <c r="U4" s="18">
        <v>139.16200000000001</v>
      </c>
      <c r="V4" s="18">
        <v>13.285</v>
      </c>
      <c r="W4" s="18">
        <v>72.871000000000009</v>
      </c>
      <c r="X4" s="18">
        <v>110.26599999999999</v>
      </c>
      <c r="Y4" s="18">
        <v>96.60599999999998</v>
      </c>
      <c r="Z4" s="19"/>
      <c r="AA4" s="20">
        <f>SUM(B4:Z4)</f>
        <v>3017.8199999999997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92.14</v>
      </c>
      <c r="C7" s="28">
        <v>91.16</v>
      </c>
      <c r="D7" s="28">
        <v>91.79</v>
      </c>
      <c r="E7" s="28">
        <v>91.8</v>
      </c>
      <c r="F7" s="28">
        <v>90.27</v>
      </c>
      <c r="G7" s="28">
        <v>105.42</v>
      </c>
      <c r="H7" s="28">
        <v>123.94</v>
      </c>
      <c r="I7" s="28">
        <v>122.9</v>
      </c>
      <c r="J7" s="28">
        <v>83.65</v>
      </c>
      <c r="K7" s="28">
        <v>31.16</v>
      </c>
      <c r="L7" s="28">
        <v>17</v>
      </c>
      <c r="M7" s="28">
        <v>37</v>
      </c>
      <c r="N7" s="28">
        <v>20.79</v>
      </c>
      <c r="O7" s="28">
        <v>17.64</v>
      </c>
      <c r="P7" s="28">
        <v>24.49</v>
      </c>
      <c r="Q7" s="28">
        <v>38.24</v>
      </c>
      <c r="R7" s="28">
        <v>53.58</v>
      </c>
      <c r="S7" s="28">
        <v>83.81</v>
      </c>
      <c r="T7" s="28">
        <v>114.76</v>
      </c>
      <c r="U7" s="28">
        <v>132.69</v>
      </c>
      <c r="V7" s="28">
        <v>166.52</v>
      </c>
      <c r="W7" s="28">
        <v>123.06</v>
      </c>
      <c r="X7" s="28">
        <v>110.25</v>
      </c>
      <c r="Y7" s="28">
        <v>99.72</v>
      </c>
      <c r="Z7" s="29"/>
      <c r="AA7" s="30">
        <f>IF(SUM(B7:Z7)&lt;&gt;0,AVERAGEIF(B7:Z7,"&lt;&gt;"""),"")</f>
        <v>81.824166666666656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/>
      <c r="U12" s="52"/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25.247999999999998</v>
      </c>
      <c r="C14" s="57">
        <v>5.4290000000000003</v>
      </c>
      <c r="D14" s="57">
        <v>0.65600000000000003</v>
      </c>
      <c r="E14" s="57">
        <v>5.6710000000000003</v>
      </c>
      <c r="F14" s="57">
        <v>7.367</v>
      </c>
      <c r="G14" s="57">
        <v>0.17599999999999999</v>
      </c>
      <c r="H14" s="57">
        <v>36.817</v>
      </c>
      <c r="I14" s="57">
        <v>77.397999999999996</v>
      </c>
      <c r="J14" s="57">
        <v>51.650999999999996</v>
      </c>
      <c r="K14" s="57">
        <v>27.733000000000001</v>
      </c>
      <c r="L14" s="57">
        <v>37.219000000000001</v>
      </c>
      <c r="M14" s="57">
        <v>37.039000000000001</v>
      </c>
      <c r="N14" s="57">
        <v>37.908999999999999</v>
      </c>
      <c r="O14" s="57">
        <v>37.448</v>
      </c>
      <c r="P14" s="57">
        <v>35.494999999999997</v>
      </c>
      <c r="Q14" s="57">
        <v>33.688000000000002</v>
      </c>
      <c r="R14" s="57">
        <v>23.085000000000001</v>
      </c>
      <c r="S14" s="57">
        <v>59.606000000000002</v>
      </c>
      <c r="T14" s="57"/>
      <c r="U14" s="57">
        <v>20.262999999999998</v>
      </c>
      <c r="V14" s="57">
        <v>0.97099999999999997</v>
      </c>
      <c r="W14" s="57">
        <v>14.196999999999999</v>
      </c>
      <c r="X14" s="57">
        <v>7.9290000000000003</v>
      </c>
      <c r="Y14" s="57">
        <v>5.673</v>
      </c>
      <c r="Z14" s="58"/>
      <c r="AA14" s="59">
        <f t="shared" si="0"/>
        <v>588.66800000000001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25.247999999999998</v>
      </c>
      <c r="C16" s="62">
        <f t="shared" ref="C16:Z16" si="1">IF(LEN(C$2)&gt;0,SUM(C10:C15),"")</f>
        <v>5.4290000000000003</v>
      </c>
      <c r="D16" s="62">
        <f t="shared" si="1"/>
        <v>0.65600000000000003</v>
      </c>
      <c r="E16" s="62">
        <f t="shared" si="1"/>
        <v>5.6710000000000003</v>
      </c>
      <c r="F16" s="62">
        <f t="shared" si="1"/>
        <v>7.367</v>
      </c>
      <c r="G16" s="62">
        <f t="shared" si="1"/>
        <v>0.17599999999999999</v>
      </c>
      <c r="H16" s="62">
        <f t="shared" si="1"/>
        <v>36.817</v>
      </c>
      <c r="I16" s="62">
        <f t="shared" si="1"/>
        <v>77.397999999999996</v>
      </c>
      <c r="J16" s="62">
        <f t="shared" si="1"/>
        <v>51.650999999999996</v>
      </c>
      <c r="K16" s="62">
        <f t="shared" si="1"/>
        <v>27.733000000000001</v>
      </c>
      <c r="L16" s="62">
        <f t="shared" si="1"/>
        <v>37.219000000000001</v>
      </c>
      <c r="M16" s="62">
        <f t="shared" si="1"/>
        <v>37.039000000000001</v>
      </c>
      <c r="N16" s="62">
        <f t="shared" si="1"/>
        <v>37.908999999999999</v>
      </c>
      <c r="O16" s="62">
        <f t="shared" si="1"/>
        <v>37.448</v>
      </c>
      <c r="P16" s="62">
        <f t="shared" si="1"/>
        <v>35.494999999999997</v>
      </c>
      <c r="Q16" s="62">
        <f t="shared" si="1"/>
        <v>33.688000000000002</v>
      </c>
      <c r="R16" s="62">
        <f t="shared" si="1"/>
        <v>23.085000000000001</v>
      </c>
      <c r="S16" s="62">
        <f t="shared" si="1"/>
        <v>119.60599999999999</v>
      </c>
      <c r="T16" s="62">
        <f t="shared" si="1"/>
        <v>0</v>
      </c>
      <c r="U16" s="62">
        <f t="shared" si="1"/>
        <v>20.262999999999998</v>
      </c>
      <c r="V16" s="62">
        <f t="shared" si="1"/>
        <v>0.97099999999999997</v>
      </c>
      <c r="W16" s="62">
        <f t="shared" si="1"/>
        <v>14.196999999999999</v>
      </c>
      <c r="X16" s="62">
        <f t="shared" si="1"/>
        <v>7.9290000000000003</v>
      </c>
      <c r="Y16" s="62">
        <f t="shared" si="1"/>
        <v>5.673</v>
      </c>
      <c r="Z16" s="63" t="str">
        <f t="shared" si="1"/>
        <v/>
      </c>
      <c r="AA16" s="64">
        <f>SUM(AA10:AA15)</f>
        <v>648.66800000000001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6.2449999999999992</v>
      </c>
      <c r="C20" s="77">
        <v>6.1020000000000003</v>
      </c>
      <c r="D20" s="77">
        <v>5.399</v>
      </c>
      <c r="E20" s="77">
        <v>6.0559999999999992</v>
      </c>
      <c r="F20" s="77">
        <v>6.1229999999999993</v>
      </c>
      <c r="G20" s="77">
        <v>6.2649999999999997</v>
      </c>
      <c r="H20" s="77">
        <v>7.0389999999999997</v>
      </c>
      <c r="I20" s="77">
        <v>8.6300000000000008</v>
      </c>
      <c r="J20" s="77">
        <v>7.585</v>
      </c>
      <c r="K20" s="77">
        <v>4.8579999999999997</v>
      </c>
      <c r="L20" s="77">
        <v>24.717000000000002</v>
      </c>
      <c r="M20" s="77">
        <v>9.3149999999999995</v>
      </c>
      <c r="N20" s="77">
        <v>4.5759999999999996</v>
      </c>
      <c r="O20" s="77">
        <v>4.4349999999999996</v>
      </c>
      <c r="P20" s="77">
        <v>4.1870000000000003</v>
      </c>
      <c r="Q20" s="77">
        <v>1.974</v>
      </c>
      <c r="R20" s="77"/>
      <c r="S20" s="77">
        <v>7.4390000000000001</v>
      </c>
      <c r="T20" s="77">
        <v>0.54400000000000004</v>
      </c>
      <c r="U20" s="77">
        <v>9.6470000000000002</v>
      </c>
      <c r="V20" s="77">
        <v>6.5339999999999998</v>
      </c>
      <c r="W20" s="77">
        <v>10.49</v>
      </c>
      <c r="X20" s="77">
        <v>6.3229999999999995</v>
      </c>
      <c r="Y20" s="77">
        <v>6.335</v>
      </c>
      <c r="Z20" s="78"/>
      <c r="AA20" s="79">
        <f t="shared" si="2"/>
        <v>160.81800000000001</v>
      </c>
    </row>
    <row r="21" spans="1:27" ht="24.95" customHeight="1" x14ac:dyDescent="0.2">
      <c r="A21" s="75" t="s">
        <v>16</v>
      </c>
      <c r="B21" s="80">
        <v>34.027000000000001</v>
      </c>
      <c r="C21" s="81">
        <v>5.0220000000000002</v>
      </c>
      <c r="D21" s="81">
        <v>2.9079999999999999</v>
      </c>
      <c r="E21" s="81">
        <v>3.6399999999999997</v>
      </c>
      <c r="F21" s="81">
        <v>34.591000000000001</v>
      </c>
      <c r="G21" s="81">
        <v>4.5729999999999995</v>
      </c>
      <c r="H21" s="81">
        <v>33.739000000000004</v>
      </c>
      <c r="I21" s="81">
        <v>53.350999999999999</v>
      </c>
      <c r="J21" s="81">
        <v>62.319000000000003</v>
      </c>
      <c r="K21" s="81">
        <v>5.8320000000000007</v>
      </c>
      <c r="L21" s="81">
        <v>28.228000000000002</v>
      </c>
      <c r="M21" s="81">
        <v>53.848999999999997</v>
      </c>
      <c r="N21" s="81">
        <v>40.577999999999996</v>
      </c>
      <c r="O21" s="81">
        <v>32.584000000000003</v>
      </c>
      <c r="P21" s="81">
        <v>44.998000000000005</v>
      </c>
      <c r="Q21" s="81">
        <v>44.585999999999999</v>
      </c>
      <c r="R21" s="81">
        <v>28.099999999999998</v>
      </c>
      <c r="S21" s="81">
        <v>52.858000000000004</v>
      </c>
      <c r="T21" s="81">
        <v>3.3559999999999999</v>
      </c>
      <c r="U21" s="81">
        <v>37.751999999999995</v>
      </c>
      <c r="V21" s="81">
        <v>5.7799999999999994</v>
      </c>
      <c r="W21" s="81">
        <v>45.183999999999997</v>
      </c>
      <c r="X21" s="81">
        <v>15.113999999999999</v>
      </c>
      <c r="Y21" s="81">
        <v>4.2979999999999992</v>
      </c>
      <c r="Z21" s="78"/>
      <c r="AA21" s="79">
        <f t="shared" si="2"/>
        <v>677.26699999999983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148.364</v>
      </c>
      <c r="M22" s="81">
        <v>197.96599999999998</v>
      </c>
      <c r="N22" s="81">
        <v>200.721</v>
      </c>
      <c r="O22" s="81">
        <v>207.71600000000001</v>
      </c>
      <c r="P22" s="81">
        <v>193.42500000000001</v>
      </c>
      <c r="Q22" s="81">
        <v>162.87</v>
      </c>
      <c r="R22" s="81">
        <v>95.405000000000001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1206.4669999999999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40.271999999999998</v>
      </c>
      <c r="C26" s="88">
        <f t="shared" ref="C26:Z26" si="3">IF(LEN(C$2)&gt;0,SUM(C19:C25),"")</f>
        <v>11.124000000000001</v>
      </c>
      <c r="D26" s="88">
        <f t="shared" si="3"/>
        <v>8.3070000000000004</v>
      </c>
      <c r="E26" s="88">
        <f t="shared" si="3"/>
        <v>9.695999999999998</v>
      </c>
      <c r="F26" s="88">
        <f t="shared" si="3"/>
        <v>40.713999999999999</v>
      </c>
      <c r="G26" s="88">
        <f t="shared" si="3"/>
        <v>10.837999999999999</v>
      </c>
      <c r="H26" s="88">
        <f t="shared" si="3"/>
        <v>40.778000000000006</v>
      </c>
      <c r="I26" s="88">
        <f t="shared" si="3"/>
        <v>61.981000000000002</v>
      </c>
      <c r="J26" s="88">
        <f t="shared" si="3"/>
        <v>69.903999999999996</v>
      </c>
      <c r="K26" s="88">
        <f t="shared" si="3"/>
        <v>10.690000000000001</v>
      </c>
      <c r="L26" s="88">
        <f t="shared" si="3"/>
        <v>201.30900000000003</v>
      </c>
      <c r="M26" s="88">
        <f t="shared" si="3"/>
        <v>263.42999999999995</v>
      </c>
      <c r="N26" s="88">
        <f t="shared" si="3"/>
        <v>247.97499999999999</v>
      </c>
      <c r="O26" s="88">
        <f t="shared" si="3"/>
        <v>246.83500000000001</v>
      </c>
      <c r="P26" s="88">
        <f t="shared" si="3"/>
        <v>247.41000000000003</v>
      </c>
      <c r="Q26" s="88">
        <f t="shared" si="3"/>
        <v>209.43</v>
      </c>
      <c r="R26" s="88">
        <f t="shared" si="3"/>
        <v>123.505</v>
      </c>
      <c r="S26" s="88">
        <f t="shared" si="3"/>
        <v>60.297000000000004</v>
      </c>
      <c r="T26" s="88">
        <f t="shared" si="3"/>
        <v>3.9</v>
      </c>
      <c r="U26" s="88">
        <f t="shared" si="3"/>
        <v>47.398999999999994</v>
      </c>
      <c r="V26" s="88">
        <f t="shared" si="3"/>
        <v>12.314</v>
      </c>
      <c r="W26" s="88">
        <f t="shared" si="3"/>
        <v>55.673999999999999</v>
      </c>
      <c r="X26" s="88">
        <f t="shared" si="3"/>
        <v>21.436999999999998</v>
      </c>
      <c r="Y26" s="88">
        <f t="shared" si="3"/>
        <v>10.632999999999999</v>
      </c>
      <c r="Z26" s="89" t="str">
        <f t="shared" si="3"/>
        <v/>
      </c>
      <c r="AA26" s="90">
        <f>SUM(AA19:AA25)</f>
        <v>2055.8519999999999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65.52</v>
      </c>
      <c r="C30" s="77">
        <v>16.553000000000001</v>
      </c>
      <c r="D30" s="77">
        <v>8.9629999999999992</v>
      </c>
      <c r="E30" s="77">
        <v>15.367000000000001</v>
      </c>
      <c r="F30" s="77">
        <v>48.081000000000003</v>
      </c>
      <c r="G30" s="77">
        <v>11.013999999999999</v>
      </c>
      <c r="H30" s="77">
        <v>77.594999999999999</v>
      </c>
      <c r="I30" s="77">
        <v>139.37899999999999</v>
      </c>
      <c r="J30" s="77">
        <v>121.55500000000001</v>
      </c>
      <c r="K30" s="77">
        <v>38.423000000000002</v>
      </c>
      <c r="L30" s="77">
        <v>238.52799999999999</v>
      </c>
      <c r="M30" s="77">
        <v>300.46899999999999</v>
      </c>
      <c r="N30" s="77">
        <v>285.88400000000001</v>
      </c>
      <c r="O30" s="77">
        <v>284.28300000000002</v>
      </c>
      <c r="P30" s="77">
        <v>282.90499999999997</v>
      </c>
      <c r="Q30" s="77">
        <v>243.11799999999999</v>
      </c>
      <c r="R30" s="77">
        <v>146.59</v>
      </c>
      <c r="S30" s="77">
        <v>179.90299999999999</v>
      </c>
      <c r="T30" s="77">
        <v>3.9</v>
      </c>
      <c r="U30" s="77">
        <v>67.662000000000006</v>
      </c>
      <c r="V30" s="77">
        <v>13.285</v>
      </c>
      <c r="W30" s="77">
        <v>69.870999999999995</v>
      </c>
      <c r="X30" s="77">
        <v>29.366</v>
      </c>
      <c r="Y30" s="77">
        <v>16.306000000000001</v>
      </c>
      <c r="Z30" s="78"/>
      <c r="AA30" s="79">
        <f>SUM(B30:Z30)</f>
        <v>2704.52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65.52</v>
      </c>
      <c r="C32" s="62">
        <f t="shared" ref="C32:Z32" si="4">IF(LEN(C$2)&gt;0,SUM(C29:C31),"")</f>
        <v>16.553000000000001</v>
      </c>
      <c r="D32" s="62">
        <f t="shared" si="4"/>
        <v>8.9629999999999992</v>
      </c>
      <c r="E32" s="62">
        <f t="shared" si="4"/>
        <v>15.367000000000001</v>
      </c>
      <c r="F32" s="62">
        <f t="shared" si="4"/>
        <v>48.081000000000003</v>
      </c>
      <c r="G32" s="62">
        <f t="shared" si="4"/>
        <v>11.013999999999999</v>
      </c>
      <c r="H32" s="62">
        <f t="shared" si="4"/>
        <v>77.594999999999999</v>
      </c>
      <c r="I32" s="62">
        <f t="shared" si="4"/>
        <v>139.37899999999999</v>
      </c>
      <c r="J32" s="62">
        <f t="shared" si="4"/>
        <v>121.55500000000001</v>
      </c>
      <c r="K32" s="62">
        <f t="shared" si="4"/>
        <v>38.423000000000002</v>
      </c>
      <c r="L32" s="62">
        <f t="shared" si="4"/>
        <v>238.52799999999999</v>
      </c>
      <c r="M32" s="62">
        <f t="shared" si="4"/>
        <v>300.46899999999999</v>
      </c>
      <c r="N32" s="62">
        <f t="shared" si="4"/>
        <v>285.88400000000001</v>
      </c>
      <c r="O32" s="62">
        <f t="shared" si="4"/>
        <v>284.28300000000002</v>
      </c>
      <c r="P32" s="62">
        <f t="shared" si="4"/>
        <v>282.90499999999997</v>
      </c>
      <c r="Q32" s="62">
        <f t="shared" si="4"/>
        <v>243.11799999999999</v>
      </c>
      <c r="R32" s="62">
        <f t="shared" si="4"/>
        <v>146.59</v>
      </c>
      <c r="S32" s="62">
        <f t="shared" si="4"/>
        <v>179.90299999999999</v>
      </c>
      <c r="T32" s="62">
        <f t="shared" si="4"/>
        <v>3.9</v>
      </c>
      <c r="U32" s="62">
        <f t="shared" si="4"/>
        <v>67.662000000000006</v>
      </c>
      <c r="V32" s="62">
        <f t="shared" si="4"/>
        <v>13.285</v>
      </c>
      <c r="W32" s="62">
        <f t="shared" si="4"/>
        <v>69.870999999999995</v>
      </c>
      <c r="X32" s="62">
        <f t="shared" si="4"/>
        <v>29.366</v>
      </c>
      <c r="Y32" s="62">
        <f t="shared" si="4"/>
        <v>16.306000000000001</v>
      </c>
      <c r="Z32" s="63" t="str">
        <f t="shared" si="4"/>
        <v/>
      </c>
      <c r="AA32" s="64">
        <f>SUM(AA29:AA31)</f>
        <v>2704.52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13.5</v>
      </c>
      <c r="C37" s="99"/>
      <c r="D37" s="99"/>
      <c r="E37" s="99"/>
      <c r="F37" s="99"/>
      <c r="G37" s="99">
        <v>20.399999999999999</v>
      </c>
      <c r="H37" s="99">
        <v>7.9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35.799999999999997</v>
      </c>
      <c r="U37" s="99">
        <v>71.5</v>
      </c>
      <c r="V37" s="99"/>
      <c r="W37" s="99">
        <v>3</v>
      </c>
      <c r="X37" s="99">
        <v>80.900000000000006</v>
      </c>
      <c r="Y37" s="99">
        <v>80.3</v>
      </c>
      <c r="Z37" s="100"/>
      <c r="AA37" s="79">
        <f t="shared" si="5"/>
        <v>313.3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13.5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20.399999999999999</v>
      </c>
      <c r="H40" s="88">
        <f t="shared" si="6"/>
        <v>7.9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35.799999999999997</v>
      </c>
      <c r="U40" s="88">
        <f t="shared" si="6"/>
        <v>71.5</v>
      </c>
      <c r="V40" s="88">
        <f t="shared" si="6"/>
        <v>0</v>
      </c>
      <c r="W40" s="88">
        <f t="shared" si="6"/>
        <v>3</v>
      </c>
      <c r="X40" s="88">
        <f t="shared" si="6"/>
        <v>80.900000000000006</v>
      </c>
      <c r="Y40" s="88">
        <f t="shared" si="6"/>
        <v>80.3</v>
      </c>
      <c r="Z40" s="89" t="str">
        <f t="shared" si="6"/>
        <v/>
      </c>
      <c r="AA40" s="90">
        <f t="shared" si="5"/>
        <v>313.3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13.5</v>
      </c>
      <c r="C45" s="99"/>
      <c r="D45" s="99"/>
      <c r="E45" s="99"/>
      <c r="F45" s="99"/>
      <c r="G45" s="99">
        <v>20.399999999999999</v>
      </c>
      <c r="H45" s="99">
        <v>7.9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35.799999999999997</v>
      </c>
      <c r="U45" s="99">
        <v>71.5</v>
      </c>
      <c r="V45" s="99"/>
      <c r="W45" s="99">
        <v>3</v>
      </c>
      <c r="X45" s="99">
        <v>80.900000000000006</v>
      </c>
      <c r="Y45" s="99">
        <v>80.3</v>
      </c>
      <c r="Z45" s="100"/>
      <c r="AA45" s="79">
        <f t="shared" si="7"/>
        <v>313.3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13.5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20.399999999999999</v>
      </c>
      <c r="H49" s="88">
        <f t="shared" si="8"/>
        <v>7.9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35.799999999999997</v>
      </c>
      <c r="U49" s="88">
        <f t="shared" si="8"/>
        <v>71.5</v>
      </c>
      <c r="V49" s="88">
        <f t="shared" si="8"/>
        <v>0</v>
      </c>
      <c r="W49" s="88">
        <f t="shared" si="8"/>
        <v>3</v>
      </c>
      <c r="X49" s="88">
        <f t="shared" si="8"/>
        <v>80.900000000000006</v>
      </c>
      <c r="Y49" s="88">
        <f t="shared" si="8"/>
        <v>80.3</v>
      </c>
      <c r="Z49" s="89" t="str">
        <f t="shared" si="8"/>
        <v/>
      </c>
      <c r="AA49" s="90">
        <f t="shared" si="7"/>
        <v>313.3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79.02</v>
      </c>
      <c r="C52" s="88">
        <f t="shared" ref="C52:Z52" si="10">IF(LEN(C$2)&gt;0,SUM(C10:C15)+C26+C40,"")</f>
        <v>16.553000000000001</v>
      </c>
      <c r="D52" s="88">
        <f t="shared" si="10"/>
        <v>8.963000000000001</v>
      </c>
      <c r="E52" s="88">
        <f t="shared" si="10"/>
        <v>15.366999999999997</v>
      </c>
      <c r="F52" s="88">
        <f t="shared" si="10"/>
        <v>48.080999999999996</v>
      </c>
      <c r="G52" s="88">
        <f t="shared" si="10"/>
        <v>31.413999999999998</v>
      </c>
      <c r="H52" s="88">
        <f t="shared" si="10"/>
        <v>85.495000000000005</v>
      </c>
      <c r="I52" s="88">
        <f t="shared" si="10"/>
        <v>139.37899999999999</v>
      </c>
      <c r="J52" s="88">
        <f t="shared" si="10"/>
        <v>121.55499999999999</v>
      </c>
      <c r="K52" s="88">
        <f t="shared" si="10"/>
        <v>38.423000000000002</v>
      </c>
      <c r="L52" s="88">
        <f t="shared" si="10"/>
        <v>238.52800000000002</v>
      </c>
      <c r="M52" s="88">
        <f t="shared" si="10"/>
        <v>300.46899999999994</v>
      </c>
      <c r="N52" s="88">
        <f t="shared" si="10"/>
        <v>285.88400000000001</v>
      </c>
      <c r="O52" s="88">
        <f t="shared" si="10"/>
        <v>284.28300000000002</v>
      </c>
      <c r="P52" s="88">
        <f t="shared" si="10"/>
        <v>282.90500000000003</v>
      </c>
      <c r="Q52" s="88">
        <f t="shared" si="10"/>
        <v>243.11799999999999</v>
      </c>
      <c r="R52" s="88">
        <f t="shared" si="10"/>
        <v>146.59</v>
      </c>
      <c r="S52" s="88">
        <f t="shared" si="10"/>
        <v>179.90299999999999</v>
      </c>
      <c r="T52" s="88">
        <f t="shared" si="10"/>
        <v>39.699999999999996</v>
      </c>
      <c r="U52" s="88">
        <f t="shared" si="10"/>
        <v>139.16199999999998</v>
      </c>
      <c r="V52" s="88">
        <f t="shared" si="10"/>
        <v>13.285</v>
      </c>
      <c r="W52" s="88">
        <f t="shared" si="10"/>
        <v>72.870999999999995</v>
      </c>
      <c r="X52" s="88">
        <f t="shared" si="10"/>
        <v>110.26600000000001</v>
      </c>
      <c r="Y52" s="88">
        <f t="shared" si="10"/>
        <v>96.605999999999995</v>
      </c>
      <c r="Z52" s="89" t="str">
        <f t="shared" si="10"/>
        <v/>
      </c>
      <c r="AA52" s="104">
        <f>SUM(B52:Z52)</f>
        <v>3017.8199999999997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</v>
      </c>
      <c r="C4" s="18">
        <v>-15.6</v>
      </c>
      <c r="D4" s="18">
        <v>-4.2</v>
      </c>
      <c r="E4" s="18">
        <v>-14.4</v>
      </c>
      <c r="F4" s="18">
        <v>-47.1</v>
      </c>
      <c r="G4" s="18">
        <v>20.399999999999999</v>
      </c>
      <c r="H4" s="18">
        <v>7.9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35.799999999999997</v>
      </c>
      <c r="U4" s="18">
        <v>71.5</v>
      </c>
      <c r="V4" s="18">
        <v>-0.5</v>
      </c>
      <c r="W4" s="18">
        <v>3</v>
      </c>
      <c r="X4" s="18">
        <v>80.900000000000006</v>
      </c>
      <c r="Y4" s="18">
        <v>80.3</v>
      </c>
      <c r="Z4" s="19"/>
      <c r="AA4" s="111">
        <f>SUM(B4:Z4)</f>
        <v>231.5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92.14</v>
      </c>
      <c r="C7" s="117">
        <v>91.16</v>
      </c>
      <c r="D7" s="117">
        <v>91.79</v>
      </c>
      <c r="E7" s="117">
        <v>91.8</v>
      </c>
      <c r="F7" s="117">
        <v>90.27</v>
      </c>
      <c r="G7" s="117">
        <v>105.42</v>
      </c>
      <c r="H7" s="117">
        <v>123.94</v>
      </c>
      <c r="I7" s="117">
        <v>122.9</v>
      </c>
      <c r="J7" s="117">
        <v>83.65</v>
      </c>
      <c r="K7" s="117">
        <v>31.16</v>
      </c>
      <c r="L7" s="117">
        <v>17</v>
      </c>
      <c r="M7" s="117">
        <v>37</v>
      </c>
      <c r="N7" s="117">
        <v>20.79</v>
      </c>
      <c r="O7" s="117">
        <v>17.64</v>
      </c>
      <c r="P7" s="117">
        <v>24.49</v>
      </c>
      <c r="Q7" s="117">
        <v>38.24</v>
      </c>
      <c r="R7" s="117">
        <v>53.58</v>
      </c>
      <c r="S7" s="117">
        <v>83.81</v>
      </c>
      <c r="T7" s="117">
        <v>114.76</v>
      </c>
      <c r="U7" s="117">
        <v>132.69</v>
      </c>
      <c r="V7" s="117">
        <v>166.52</v>
      </c>
      <c r="W7" s="117">
        <v>123.06</v>
      </c>
      <c r="X7" s="117">
        <v>110.25</v>
      </c>
      <c r="Y7" s="117">
        <v>99.72</v>
      </c>
      <c r="Z7" s="118"/>
      <c r="AA7" s="119">
        <f>IF(SUM(B7:Z7)&lt;&gt;0,AVERAGEIF(B7:Z7,"&lt;&gt;"""),"")</f>
        <v>81.824166666666656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15.6</v>
      </c>
      <c r="D13" s="129">
        <v>4.2</v>
      </c>
      <c r="E13" s="129">
        <v>14.4</v>
      </c>
      <c r="F13" s="129">
        <v>47.1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0.5</v>
      </c>
      <c r="W13" s="129"/>
      <c r="X13" s="129"/>
      <c r="Y13" s="130"/>
      <c r="Z13" s="131"/>
      <c r="AA13" s="132">
        <f t="shared" si="0"/>
        <v>81.800000000000011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15.6</v>
      </c>
      <c r="D16" s="135">
        <f t="shared" si="1"/>
        <v>4.2</v>
      </c>
      <c r="E16" s="135">
        <f t="shared" si="1"/>
        <v>14.4</v>
      </c>
      <c r="F16" s="135">
        <f t="shared" si="1"/>
        <v>47.1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13.5</v>
      </c>
      <c r="C21" s="129"/>
      <c r="D21" s="129"/>
      <c r="E21" s="129"/>
      <c r="F21" s="129"/>
      <c r="G21" s="129">
        <v>20.399999999999999</v>
      </c>
      <c r="H21" s="129">
        <v>7.9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35.799999999999997</v>
      </c>
      <c r="U21" s="129">
        <v>71.5</v>
      </c>
      <c r="V21" s="129"/>
      <c r="W21" s="129">
        <v>3</v>
      </c>
      <c r="X21" s="129">
        <v>80.900000000000006</v>
      </c>
      <c r="Y21" s="130">
        <v>80.3</v>
      </c>
      <c r="Z21" s="131"/>
      <c r="AA21" s="132">
        <f t="shared" si="2"/>
        <v>313.3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13.5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20.399999999999999</v>
      </c>
      <c r="H24" s="135">
        <f t="shared" si="3"/>
        <v>7.9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35.799999999999997</v>
      </c>
      <c r="U24" s="135">
        <f t="shared" si="3"/>
        <v>71.5</v>
      </c>
      <c r="V24" s="135">
        <f t="shared" si="3"/>
        <v>0</v>
      </c>
      <c r="W24" s="135">
        <f t="shared" si="3"/>
        <v>3</v>
      </c>
      <c r="X24" s="135">
        <f t="shared" si="3"/>
        <v>80.900000000000006</v>
      </c>
      <c r="Y24" s="135">
        <f t="shared" si="3"/>
        <v>80.3</v>
      </c>
      <c r="Z24" s="136" t="str">
        <f t="shared" si="3"/>
        <v/>
      </c>
      <c r="AA24" s="90">
        <f t="shared" si="2"/>
        <v>313.3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2025-05-06T13:42:52Z</dcterms:created>
  <dcterms:modified xsi:type="dcterms:W3CDTF">2025-05-06T13:42:54Z</dcterms:modified>
</cp:coreProperties>
</file>