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<sst xmlns="http://schemas.openxmlformats.org/spreadsheetml/2006/main" count="119" uniqueCount="54">
  <si>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05/05/2025 16:33:50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</si>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</sst>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44A-447F-B818-203586BABD6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7">
                  <c:v>75</c:v>
                </c:pt>
                <c:pt idx="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44A-447F-B818-203586BABD6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F44A-447F-B818-203586BABD6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1">
                  <c:v>172.33</c:v>
                </c:pt>
                <c:pt idx="12">
                  <c:v>172.11</c:v>
                </c:pt>
                <c:pt idx="13">
                  <c:v>172.83</c:v>
                </c:pt>
                <c:pt idx="14">
                  <c:v>172.35</c:v>
                </c:pt>
                <c:pt idx="15">
                  <c:v>113.8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44A-447F-B818-203586BABD6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44A-447F-B818-203586BABD6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44A-447F-B818-203586BABD6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44A-447F-B818-203586BABD6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44A-447F-B818-203586BABD6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44A-447F-B818-203586BABD6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29.722999999999999</c:v>
                </c:pt>
                <c:pt idx="8">
                  <c:v>47.851999999999997</c:v>
                </c:pt>
                <c:pt idx="10">
                  <c:v>170</c:v>
                </c:pt>
                <c:pt idx="11">
                  <c:v>170</c:v>
                </c:pt>
                <c:pt idx="12">
                  <c:v>115.294</c:v>
                </c:pt>
                <c:pt idx="13">
                  <c:v>103.863</c:v>
                </c:pt>
                <c:pt idx="14">
                  <c:v>128.91300000000001</c:v>
                </c:pt>
                <c:pt idx="15">
                  <c:v>170</c:v>
                </c:pt>
                <c:pt idx="16">
                  <c:v>125</c:v>
                </c:pt>
                <c:pt idx="17">
                  <c:v>62.014000000000003</c:v>
                </c:pt>
                <c:pt idx="18">
                  <c:v>46.260000000000005</c:v>
                </c:pt>
                <c:pt idx="19">
                  <c:v>13.971</c:v>
                </c:pt>
                <c:pt idx="20">
                  <c:v>24.138999999999999</c:v>
                </c:pt>
                <c:pt idx="21">
                  <c:v>4.5199999999999996</c:v>
                </c:pt>
                <c:pt idx="22">
                  <c:v>31.4</c:v>
                </c:pt>
                <c:pt idx="23">
                  <c:v>28.728999999999999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44A-447F-B818-203586BABD69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14.7</c:v>
                </c:pt>
                <c:pt idx="1">
                  <c:v>0</c:v>
                </c:pt>
                <c:pt idx="2">
                  <c:v>1.5</c:v>
                </c:pt>
                <c:pt idx="3">
                  <c:v>0</c:v>
                </c:pt>
                <c:pt idx="4">
                  <c:v>6.7</c:v>
                </c:pt>
                <c:pt idx="5">
                  <c:v>8.5</c:v>
                </c:pt>
                <c:pt idx="6">
                  <c:v>53.2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0.3</c:v>
                </c:pt>
                <c:pt idx="16">
                  <c:v>0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44A-447F-B818-203586BABD6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8.3879999999999999</c:v>
                </c:pt>
                <c:pt idx="1">
                  <c:v>30.097999999999999</c:v>
                </c:pt>
                <c:pt idx="2">
                  <c:v>21.533999999999999</c:v>
                </c:pt>
                <c:pt idx="3">
                  <c:v>22.712</c:v>
                </c:pt>
                <c:pt idx="4">
                  <c:v>22.455000000000002</c:v>
                </c:pt>
                <c:pt idx="5">
                  <c:v>13.282</c:v>
                </c:pt>
                <c:pt idx="6">
                  <c:v>3.7189999999999999</c:v>
                </c:pt>
                <c:pt idx="7">
                  <c:v>2.3040000000000003</c:v>
                </c:pt>
                <c:pt idx="8">
                  <c:v>16.129000000000001</c:v>
                </c:pt>
                <c:pt idx="9">
                  <c:v>2.8650000000000002</c:v>
                </c:pt>
                <c:pt idx="10">
                  <c:v>3.2429999999999999</c:v>
                </c:pt>
                <c:pt idx="11">
                  <c:v>3.44</c:v>
                </c:pt>
                <c:pt idx="12">
                  <c:v>3.4239999999999999</c:v>
                </c:pt>
                <c:pt idx="13">
                  <c:v>7.125</c:v>
                </c:pt>
                <c:pt idx="14">
                  <c:v>2.8919999999999999</c:v>
                </c:pt>
                <c:pt idx="15">
                  <c:v>2.5310000000000001</c:v>
                </c:pt>
                <c:pt idx="16">
                  <c:v>2.0030000000000001</c:v>
                </c:pt>
                <c:pt idx="17">
                  <c:v>2.3360000000000003</c:v>
                </c:pt>
                <c:pt idx="18">
                  <c:v>6.3039999999999994</c:v>
                </c:pt>
                <c:pt idx="19">
                  <c:v>21.087999999999997</c:v>
                </c:pt>
                <c:pt idx="20">
                  <c:v>6.2679999999999989</c:v>
                </c:pt>
                <c:pt idx="21">
                  <c:v>25.83</c:v>
                </c:pt>
                <c:pt idx="22">
                  <c:v>11.239000000000001</c:v>
                </c:pt>
                <c:pt idx="23">
                  <c:v>11.000999999999999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44A-447F-B818-203586BABD6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44A-447F-B818-203586BABD6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44A-447F-B818-203586BAB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85.09</c:v>
                </c:pt>
                <c:pt idx="1">
                  <c:v>78.849999999999994</c:v>
                </c:pt>
                <c:pt idx="2">
                  <c:v>75.98</c:v>
                </c:pt>
                <c:pt idx="3">
                  <c:v>77</c:v>
                </c:pt>
                <c:pt idx="4">
                  <c:v>82.5</c:v>
                </c:pt>
                <c:pt idx="5">
                  <c:v>95.68</c:v>
                </c:pt>
                <c:pt idx="6">
                  <c:v>112.32</c:v>
                </c:pt>
                <c:pt idx="7">
                  <c:v>114.16</c:v>
                </c:pt>
                <c:pt idx="8">
                  <c:v>98.12</c:v>
                </c:pt>
                <c:pt idx="9">
                  <c:v>82.21</c:v>
                </c:pt>
                <c:pt idx="10">
                  <c:v>68.209999999999994</c:v>
                </c:pt>
                <c:pt idx="11">
                  <c:v>57.3</c:v>
                </c:pt>
                <c:pt idx="12">
                  <c:v>45</c:v>
                </c:pt>
                <c:pt idx="13">
                  <c:v>21.39</c:v>
                </c:pt>
                <c:pt idx="14">
                  <c:v>45</c:v>
                </c:pt>
                <c:pt idx="15">
                  <c:v>75.180000000000007</c:v>
                </c:pt>
                <c:pt idx="16">
                  <c:v>80.73</c:v>
                </c:pt>
                <c:pt idx="17">
                  <c:v>98.68</c:v>
                </c:pt>
                <c:pt idx="18">
                  <c:v>120.27</c:v>
                </c:pt>
                <c:pt idx="19">
                  <c:v>147.99</c:v>
                </c:pt>
                <c:pt idx="20">
                  <c:v>149.24</c:v>
                </c:pt>
                <c:pt idx="21">
                  <c:v>131.78</c:v>
                </c:pt>
                <c:pt idx="22">
                  <c:v>110.28</c:v>
                </c:pt>
                <c:pt idx="23">
                  <c:v>95.45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44A-447F-B818-203586BABD6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149-4F01-82DA-B9618574A0C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6">
                  <c:v>75</c:v>
                </c:pt>
                <c:pt idx="8">
                  <c:v>28</c:v>
                </c:pt>
                <c:pt idx="11">
                  <c:v>2.2999999999999998</c:v>
                </c:pt>
                <c:pt idx="12">
                  <c:v>2.1</c:v>
                </c:pt>
                <c:pt idx="13">
                  <c:v>2.1</c:v>
                </c:pt>
                <c:pt idx="14">
                  <c:v>4.8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149-4F01-82DA-B9618574A0C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6.07</c:v>
                </c:pt>
                <c:pt idx="1">
                  <c:v>0.67300000000000004</c:v>
                </c:pt>
                <c:pt idx="2">
                  <c:v>0.64800000000000002</c:v>
                </c:pt>
                <c:pt idx="3">
                  <c:v>0.66100000000000003</c:v>
                </c:pt>
                <c:pt idx="4">
                  <c:v>6.1589999999999998</c:v>
                </c:pt>
                <c:pt idx="5">
                  <c:v>6.9249999999999998</c:v>
                </c:pt>
                <c:pt idx="6">
                  <c:v>6.827</c:v>
                </c:pt>
                <c:pt idx="7">
                  <c:v>11.777000000000001</c:v>
                </c:pt>
                <c:pt idx="8">
                  <c:v>6.7629999999999999</c:v>
                </c:pt>
                <c:pt idx="9">
                  <c:v>5.6040000000000001</c:v>
                </c:pt>
                <c:pt idx="10">
                  <c:v>7.1859999999999999</c:v>
                </c:pt>
                <c:pt idx="11">
                  <c:v>9.3829999999999991</c:v>
                </c:pt>
                <c:pt idx="12">
                  <c:v>19.815999999999999</c:v>
                </c:pt>
                <c:pt idx="13">
                  <c:v>40.36</c:v>
                </c:pt>
                <c:pt idx="14">
                  <c:v>19.486000000000001</c:v>
                </c:pt>
                <c:pt idx="15">
                  <c:v>4.9000000000000004</c:v>
                </c:pt>
                <c:pt idx="16">
                  <c:v>3.1909999999999998</c:v>
                </c:pt>
                <c:pt idx="17">
                  <c:v>7.2830000000000004</c:v>
                </c:pt>
                <c:pt idx="18">
                  <c:v>5.766</c:v>
                </c:pt>
                <c:pt idx="19">
                  <c:v>15.128</c:v>
                </c:pt>
                <c:pt idx="20">
                  <c:v>10</c:v>
                </c:pt>
                <c:pt idx="21">
                  <c:v>6.0839999999999996</c:v>
                </c:pt>
                <c:pt idx="22">
                  <c:v>7.915</c:v>
                </c:pt>
                <c:pt idx="23">
                  <c:v>8.7099999999999991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149-4F01-82DA-B9618574A0C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11.137</c:v>
                </c:pt>
                <c:pt idx="1">
                  <c:v>15.463999999999999</c:v>
                </c:pt>
                <c:pt idx="2">
                  <c:v>13.388</c:v>
                </c:pt>
                <c:pt idx="3">
                  <c:v>0.79699999999999993</c:v>
                </c:pt>
                <c:pt idx="4">
                  <c:v>14.529</c:v>
                </c:pt>
                <c:pt idx="5">
                  <c:v>9.8930000000000007</c:v>
                </c:pt>
                <c:pt idx="6">
                  <c:v>4.7930000000000001</c:v>
                </c:pt>
                <c:pt idx="7">
                  <c:v>29.360999999999997</c:v>
                </c:pt>
                <c:pt idx="8">
                  <c:v>18.415999999999997</c:v>
                </c:pt>
                <c:pt idx="9">
                  <c:v>14.219000000000001</c:v>
                </c:pt>
                <c:pt idx="10">
                  <c:v>45.534999999999997</c:v>
                </c:pt>
                <c:pt idx="11">
                  <c:v>39.957000000000001</c:v>
                </c:pt>
                <c:pt idx="12">
                  <c:v>38.76</c:v>
                </c:pt>
                <c:pt idx="13">
                  <c:v>29.017000000000003</c:v>
                </c:pt>
                <c:pt idx="14">
                  <c:v>38.746000000000002</c:v>
                </c:pt>
                <c:pt idx="15">
                  <c:v>21.805</c:v>
                </c:pt>
                <c:pt idx="16">
                  <c:v>34.057000000000002</c:v>
                </c:pt>
                <c:pt idx="17">
                  <c:v>37.508000000000003</c:v>
                </c:pt>
                <c:pt idx="18">
                  <c:v>13.529</c:v>
                </c:pt>
                <c:pt idx="19">
                  <c:v>14.916999999999998</c:v>
                </c:pt>
                <c:pt idx="20">
                  <c:v>12.691000000000001</c:v>
                </c:pt>
                <c:pt idx="21">
                  <c:v>11.074999999999999</c:v>
                </c:pt>
                <c:pt idx="22">
                  <c:v>28.859000000000002</c:v>
                </c:pt>
                <c:pt idx="23">
                  <c:v>33.475999999999999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149-4F01-82DA-B9618574A0C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149-4F01-82DA-B9618574A0C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149-4F01-82DA-B9618574A0C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53.502000000000002</c:v>
                </c:pt>
                <c:pt idx="11">
                  <c:v>220</c:v>
                </c:pt>
                <c:pt idx="12">
                  <c:v>129.10400000000001</c:v>
                </c:pt>
                <c:pt idx="13">
                  <c:v>125</c:v>
                </c:pt>
                <c:pt idx="14">
                  <c:v>125.455</c:v>
                </c:pt>
                <c:pt idx="15">
                  <c:v>211.80699999999999</c:v>
                </c:pt>
                <c:pt idx="16">
                  <c:v>32.512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8149-4F01-82DA-B9618574A0C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149-4F01-82DA-B9618574A0C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149-4F01-82DA-B9618574A0C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">
                  <c:v>0.92800000000000005</c:v>
                </c:pt>
                <c:pt idx="2">
                  <c:v>1.0309999999999999</c:v>
                </c:pt>
                <c:pt idx="4">
                  <c:v>0.63300000000000001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149-4F01-82DA-B9618574A0C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6.2</c:v>
                </c:pt>
                <c:pt idx="2">
                  <c:v>0</c:v>
                </c:pt>
                <c:pt idx="3">
                  <c:v>19.7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13</c:v>
                </c:pt>
                <c:pt idx="8">
                  <c:v>1.2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22.6</c:v>
                </c:pt>
                <c:pt idx="19">
                  <c:v>0</c:v>
                </c:pt>
                <c:pt idx="20">
                  <c:v>0</c:v>
                </c:pt>
                <c:pt idx="21">
                  <c:v>8.1999999999999993</c:v>
                </c:pt>
                <c:pt idx="22">
                  <c:v>0.9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149-4F01-82DA-B9618574A0C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5.8890000000000002</c:v>
                </c:pt>
                <c:pt idx="1">
                  <c:v>6.798</c:v>
                </c:pt>
                <c:pt idx="2">
                  <c:v>8.0109999999999992</c:v>
                </c:pt>
                <c:pt idx="3">
                  <c:v>1.5129999999999999</c:v>
                </c:pt>
                <c:pt idx="4">
                  <c:v>7.8759999999999994</c:v>
                </c:pt>
                <c:pt idx="5">
                  <c:v>5</c:v>
                </c:pt>
                <c:pt idx="6">
                  <c:v>4.8000000000000001E-2</c:v>
                </c:pt>
                <c:pt idx="7">
                  <c:v>23.199000000000002</c:v>
                </c:pt>
                <c:pt idx="8">
                  <c:v>9.6020000000000003</c:v>
                </c:pt>
                <c:pt idx="9">
                  <c:v>11.042000000000002</c:v>
                </c:pt>
                <c:pt idx="10">
                  <c:v>67.02000000000001</c:v>
                </c:pt>
                <c:pt idx="11">
                  <c:v>74.13</c:v>
                </c:pt>
                <c:pt idx="12">
                  <c:v>101.04799999999999</c:v>
                </c:pt>
                <c:pt idx="13">
                  <c:v>87.341000000000008</c:v>
                </c:pt>
                <c:pt idx="14">
                  <c:v>115.66799999999999</c:v>
                </c:pt>
                <c:pt idx="15">
                  <c:v>48.119</c:v>
                </c:pt>
                <c:pt idx="16">
                  <c:v>57.243000000000002</c:v>
                </c:pt>
                <c:pt idx="17">
                  <c:v>19.658999999999999</c:v>
                </c:pt>
                <c:pt idx="18">
                  <c:v>10.648999999999999</c:v>
                </c:pt>
                <c:pt idx="19">
                  <c:v>5.0140000000000002</c:v>
                </c:pt>
                <c:pt idx="20">
                  <c:v>7.7160000000000002</c:v>
                </c:pt>
                <c:pt idx="21">
                  <c:v>5</c:v>
                </c:pt>
                <c:pt idx="22">
                  <c:v>5</c:v>
                </c:pt>
                <c:pt idx="23">
                  <c:v>7.02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149-4F01-82DA-B9618574A0C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149-4F01-82DA-B9618574A0C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149-4F01-82DA-B9618574A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85.09</c:v>
                </c:pt>
                <c:pt idx="1">
                  <c:v>78.849999999999994</c:v>
                </c:pt>
                <c:pt idx="2">
                  <c:v>75.98</c:v>
                </c:pt>
                <c:pt idx="3">
                  <c:v>77</c:v>
                </c:pt>
                <c:pt idx="4">
                  <c:v>82.5</c:v>
                </c:pt>
                <c:pt idx="5">
                  <c:v>95.68</c:v>
                </c:pt>
                <c:pt idx="6">
                  <c:v>112.32</c:v>
                </c:pt>
                <c:pt idx="7">
                  <c:v>114.16</c:v>
                </c:pt>
                <c:pt idx="8">
                  <c:v>98.12</c:v>
                </c:pt>
                <c:pt idx="9">
                  <c:v>82.21</c:v>
                </c:pt>
                <c:pt idx="10">
                  <c:v>68.209999999999994</c:v>
                </c:pt>
                <c:pt idx="11">
                  <c:v>57.3</c:v>
                </c:pt>
                <c:pt idx="12">
                  <c:v>45</c:v>
                </c:pt>
                <c:pt idx="13">
                  <c:v>21.39</c:v>
                </c:pt>
                <c:pt idx="14">
                  <c:v>45</c:v>
                </c:pt>
                <c:pt idx="15">
                  <c:v>75.180000000000007</c:v>
                </c:pt>
                <c:pt idx="16">
                  <c:v>80.73</c:v>
                </c:pt>
                <c:pt idx="17">
                  <c:v>98.68</c:v>
                </c:pt>
                <c:pt idx="18">
                  <c:v>120.27</c:v>
                </c:pt>
                <c:pt idx="19">
                  <c:v>147.99</c:v>
                </c:pt>
                <c:pt idx="20">
                  <c:v>149.24</c:v>
                </c:pt>
                <c:pt idx="21">
                  <c:v>131.78</c:v>
                </c:pt>
                <c:pt idx="22">
                  <c:v>110.28</c:v>
                </c:pt>
                <c:pt idx="23">
                  <c:v>95.45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149-4F01-82DA-B9618574A0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23.088000000000001</v>
      </c>
      <c r="C4" s="18">
        <v>30.097999999999999</v>
      </c>
      <c r="D4" s="18">
        <v>23.033999999999999</v>
      </c>
      <c r="E4" s="18">
        <v>22.712</v>
      </c>
      <c r="F4" s="18">
        <v>29.155000000000001</v>
      </c>
      <c r="G4" s="18">
        <v>21.782</v>
      </c>
      <c r="H4" s="18">
        <v>86.641999999999996</v>
      </c>
      <c r="I4" s="18">
        <v>77.304000000000002</v>
      </c>
      <c r="J4" s="18">
        <v>63.980999999999995</v>
      </c>
      <c r="K4" s="18">
        <v>30.865000000000002</v>
      </c>
      <c r="L4" s="18">
        <v>173.24299999999999</v>
      </c>
      <c r="M4" s="18">
        <v>345.77</v>
      </c>
      <c r="N4" s="18">
        <v>290.82800000000003</v>
      </c>
      <c r="O4" s="18">
        <v>283.81800000000004</v>
      </c>
      <c r="P4" s="18">
        <v>304.15499999999997</v>
      </c>
      <c r="Q4" s="18">
        <v>286.63099999999997</v>
      </c>
      <c r="R4" s="18">
        <v>127.003</v>
      </c>
      <c r="S4" s="18">
        <v>64.45</v>
      </c>
      <c r="T4" s="18">
        <v>52.564000000000007</v>
      </c>
      <c r="U4" s="18">
        <v>35.058999999999997</v>
      </c>
      <c r="V4" s="18">
        <v>30.407</v>
      </c>
      <c r="W4" s="18">
        <v>30.349999999999998</v>
      </c>
      <c r="X4" s="18">
        <v>42.638999999999996</v>
      </c>
      <c r="Y4" s="18">
        <v>49.23</v>
      </c>
      <c r="Z4" s="19"/>
      <c r="AA4" s="20">
        <f>SUM(B4:Z4)</f>
        <v>2524.808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85.09</v>
      </c>
      <c r="C7" s="28">
        <v>78.849999999999994</v>
      </c>
      <c r="D7" s="28">
        <v>75.98</v>
      </c>
      <c r="E7" s="28">
        <v>77</v>
      </c>
      <c r="F7" s="28">
        <v>82.5</v>
      </c>
      <c r="G7" s="28">
        <v>95.68</v>
      </c>
      <c r="H7" s="28">
        <v>112.32</v>
      </c>
      <c r="I7" s="28">
        <v>114.16</v>
      </c>
      <c r="J7" s="28">
        <v>98.12</v>
      </c>
      <c r="K7" s="28">
        <v>82.21</v>
      </c>
      <c r="L7" s="28">
        <v>68.209999999999994</v>
      </c>
      <c r="M7" s="28">
        <v>57.3</v>
      </c>
      <c r="N7" s="28">
        <v>45</v>
      </c>
      <c r="O7" s="28">
        <v>21.39</v>
      </c>
      <c r="P7" s="28">
        <v>45</v>
      </c>
      <c r="Q7" s="28">
        <v>75.180000000000007</v>
      </c>
      <c r="R7" s="28">
        <v>80.73</v>
      </c>
      <c r="S7" s="28">
        <v>98.68</v>
      </c>
      <c r="T7" s="28">
        <v>120.27</v>
      </c>
      <c r="U7" s="28">
        <v>147.99</v>
      </c>
      <c r="V7" s="28">
        <v>149.24</v>
      </c>
      <c r="W7" s="28">
        <v>131.78</v>
      </c>
      <c r="X7" s="28">
        <v>110.28</v>
      </c>
      <c r="Y7" s="28">
        <v>95.45</v>
      </c>
      <c r="Z7" s="29"/>
      <c r="AA7" s="30">
        <f>IF(SUM(B7:Z7)&lt;&gt;0,AVERAGEIF(B7:Z7,"&lt;&gt;"""),"")</f>
        <v>89.517083333333346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29.722999999999999</v>
      </c>
      <c r="I12" s="52"/>
      <c r="J12" s="52">
        <v>47.851999999999997</v>
      </c>
      <c r="K12" s="52"/>
      <c r="L12" s="52">
        <v>170</v>
      </c>
      <c r="M12" s="52">
        <v>170</v>
      </c>
      <c r="N12" s="52">
        <v>115.294</v>
      </c>
      <c r="O12" s="52">
        <v>103.863</v>
      </c>
      <c r="P12" s="52">
        <v>128.91300000000001</v>
      </c>
      <c r="Q12" s="52">
        <v>170</v>
      </c>
      <c r="R12" s="52">
        <v>125</v>
      </c>
      <c r="S12" s="52">
        <v>62.014000000000003</v>
      </c>
      <c r="T12" s="52">
        <v>46.260000000000005</v>
      </c>
      <c r="U12" s="52">
        <v>13.971</v>
      </c>
      <c r="V12" s="52">
        <v>24.138999999999999</v>
      </c>
      <c r="W12" s="52">
        <v>4.5199999999999996</v>
      </c>
      <c r="X12" s="52">
        <v>31.4</v>
      </c>
      <c r="Y12" s="52">
        <v>28.728999999999999</v>
      </c>
      <c r="Z12" s="53"/>
      <c r="AA12" s="54">
        <f t="shared" si="0"/>
        <v>1271.6779999999999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8.3879999999999999</v>
      </c>
      <c r="C14" s="57">
        <v>30.097999999999999</v>
      </c>
      <c r="D14" s="57">
        <v>21.533999999999999</v>
      </c>
      <c r="E14" s="57">
        <v>22.712</v>
      </c>
      <c r="F14" s="57">
        <v>22.455000000000002</v>
      </c>
      <c r="G14" s="57">
        <v>13.282</v>
      </c>
      <c r="H14" s="57">
        <v>3.7189999999999999</v>
      </c>
      <c r="I14" s="57">
        <v>2.3040000000000003</v>
      </c>
      <c r="J14" s="57">
        <v>16.129000000000001</v>
      </c>
      <c r="K14" s="57">
        <v>2.8650000000000002</v>
      </c>
      <c r="L14" s="57">
        <v>3.2429999999999999</v>
      </c>
      <c r="M14" s="57">
        <v>3.44</v>
      </c>
      <c r="N14" s="57">
        <v>3.4239999999999999</v>
      </c>
      <c r="O14" s="57">
        <v>7.125</v>
      </c>
      <c r="P14" s="57">
        <v>2.8919999999999999</v>
      </c>
      <c r="Q14" s="57">
        <v>2.5310000000000001</v>
      </c>
      <c r="R14" s="57">
        <v>2.0030000000000001</v>
      </c>
      <c r="S14" s="57">
        <v>2.3360000000000003</v>
      </c>
      <c r="T14" s="57">
        <v>6.3039999999999994</v>
      </c>
      <c r="U14" s="57">
        <v>21.087999999999997</v>
      </c>
      <c r="V14" s="57">
        <v>6.2679999999999989</v>
      </c>
      <c r="W14" s="57">
        <v>25.83</v>
      </c>
      <c r="X14" s="57">
        <v>11.239000000000001</v>
      </c>
      <c r="Y14" s="57">
        <v>11.000999999999999</v>
      </c>
      <c r="Z14" s="58"/>
      <c r="AA14" s="59">
        <f t="shared" si="0"/>
        <v>252.21000000000004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8.3879999999999999</v>
      </c>
      <c r="C16" s="62">
        <f t="shared" si="1"/>
        <v>30.097999999999999</v>
      </c>
      <c r="D16" s="62">
        <f t="shared" si="1"/>
        <v>21.533999999999999</v>
      </c>
      <c r="E16" s="62">
        <f t="shared" si="1"/>
        <v>22.712</v>
      </c>
      <c r="F16" s="62">
        <f t="shared" si="1"/>
        <v>22.455000000000002</v>
      </c>
      <c r="G16" s="62">
        <f t="shared" si="1"/>
        <v>13.282</v>
      </c>
      <c r="H16" s="62">
        <f t="shared" si="1"/>
        <v>33.442</v>
      </c>
      <c r="I16" s="62">
        <f t="shared" si="1"/>
        <v>2.3040000000000003</v>
      </c>
      <c r="J16" s="62">
        <f t="shared" si="1"/>
        <v>63.980999999999995</v>
      </c>
      <c r="K16" s="62">
        <f t="shared" si="1"/>
        <v>2.8650000000000002</v>
      </c>
      <c r="L16" s="62">
        <f t="shared" si="1"/>
        <v>173.24299999999999</v>
      </c>
      <c r="M16" s="62">
        <f t="shared" si="1"/>
        <v>173.44</v>
      </c>
      <c r="N16" s="62">
        <f t="shared" si="1"/>
        <v>118.718</v>
      </c>
      <c r="O16" s="62">
        <f t="shared" si="1"/>
        <v>110.988</v>
      </c>
      <c r="P16" s="62">
        <f t="shared" si="1"/>
        <v>131.80500000000001</v>
      </c>
      <c r="Q16" s="62">
        <f t="shared" si="1"/>
        <v>172.53100000000001</v>
      </c>
      <c r="R16" s="62">
        <f t="shared" si="1"/>
        <v>127.003</v>
      </c>
      <c r="S16" s="62">
        <f t="shared" si="1"/>
        <v>64.350000000000009</v>
      </c>
      <c r="T16" s="62">
        <f t="shared" si="1"/>
        <v>52.564000000000007</v>
      </c>
      <c r="U16" s="62">
        <f t="shared" si="1"/>
        <v>35.058999999999997</v>
      </c>
      <c r="V16" s="62">
        <f t="shared" si="1"/>
        <v>30.406999999999996</v>
      </c>
      <c r="W16" s="62">
        <f t="shared" si="1"/>
        <v>30.349999999999998</v>
      </c>
      <c r="X16" s="62">
        <f t="shared" si="1"/>
        <v>42.638999999999996</v>
      </c>
      <c r="Y16" s="62">
        <f t="shared" si="1"/>
        <v>39.729999999999997</v>
      </c>
      <c r="Z16" s="63" t="str">
        <f t="shared" si="1"/>
        <v/>
      </c>
      <c r="AA16" s="64">
        <f>SUM(AA10:AA15)</f>
        <v>1523.8879999999999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75</v>
      </c>
      <c r="J19" s="72"/>
      <c r="K19" s="72">
        <v>28</v>
      </c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103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>
        <v>172.33</v>
      </c>
      <c r="N21" s="81">
        <v>172.11</v>
      </c>
      <c r="O21" s="81">
        <v>172.83</v>
      </c>
      <c r="P21" s="81">
        <v>172.35</v>
      </c>
      <c r="Q21" s="81">
        <v>113.8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803.42000000000007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75</v>
      </c>
      <c r="J26" s="88">
        <f t="shared" si="3"/>
        <v>0</v>
      </c>
      <c r="K26" s="88">
        <f t="shared" si="3"/>
        <v>28</v>
      </c>
      <c r="L26" s="88">
        <f t="shared" si="3"/>
        <v>0</v>
      </c>
      <c r="M26" s="88">
        <f t="shared" si="3"/>
        <v>172.33</v>
      </c>
      <c r="N26" s="88">
        <f t="shared" si="3"/>
        <v>172.11</v>
      </c>
      <c r="O26" s="88">
        <f t="shared" si="3"/>
        <v>172.83</v>
      </c>
      <c r="P26" s="88">
        <f t="shared" si="3"/>
        <v>172.35</v>
      </c>
      <c r="Q26" s="88">
        <f t="shared" si="3"/>
        <v>113.8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906.42000000000007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8.3879999999999999</v>
      </c>
      <c r="C30" s="77">
        <v>30.097999999999999</v>
      </c>
      <c r="D30" s="77">
        <v>21.533999999999999</v>
      </c>
      <c r="E30" s="77">
        <v>22.712</v>
      </c>
      <c r="F30" s="77">
        <v>22.454999999999998</v>
      </c>
      <c r="G30" s="77">
        <v>13.282</v>
      </c>
      <c r="H30" s="77">
        <v>33.442</v>
      </c>
      <c r="I30" s="77">
        <v>77.304000000000002</v>
      </c>
      <c r="J30" s="77">
        <v>63.981000000000002</v>
      </c>
      <c r="K30" s="77">
        <v>30.864999999999998</v>
      </c>
      <c r="L30" s="77">
        <v>173.24299999999999</v>
      </c>
      <c r="M30" s="77">
        <v>345.77</v>
      </c>
      <c r="N30" s="77">
        <v>290.82799999999997</v>
      </c>
      <c r="O30" s="77">
        <v>283.81799999999998</v>
      </c>
      <c r="P30" s="77">
        <v>304.15499999999997</v>
      </c>
      <c r="Q30" s="77">
        <v>286.33100000000002</v>
      </c>
      <c r="R30" s="77">
        <v>127.003</v>
      </c>
      <c r="S30" s="77">
        <v>64.349999999999994</v>
      </c>
      <c r="T30" s="77">
        <v>52.564</v>
      </c>
      <c r="U30" s="77">
        <v>35.058999999999997</v>
      </c>
      <c r="V30" s="77">
        <v>30.407</v>
      </c>
      <c r="W30" s="77">
        <v>30.35</v>
      </c>
      <c r="X30" s="77">
        <v>42.639000000000003</v>
      </c>
      <c r="Y30" s="77">
        <v>39.729999999999997</v>
      </c>
      <c r="Z30" s="78"/>
      <c r="AA30" s="79">
        <f>SUM(B30:Z30)</f>
        <v>2430.3080000000004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8.3879999999999999</v>
      </c>
      <c r="C32" s="62">
        <f t="shared" ref="C32:Z32" si="4">IF(LEN(C$2)&gt;0,SUM(C29:C31),"")</f>
        <v>30.097999999999999</v>
      </c>
      <c r="D32" s="62">
        <f t="shared" si="4"/>
        <v>21.533999999999999</v>
      </c>
      <c r="E32" s="62">
        <f t="shared" si="4"/>
        <v>22.712</v>
      </c>
      <c r="F32" s="62">
        <f t="shared" si="4"/>
        <v>22.454999999999998</v>
      </c>
      <c r="G32" s="62">
        <f t="shared" si="4"/>
        <v>13.282</v>
      </c>
      <c r="H32" s="62">
        <f t="shared" si="4"/>
        <v>33.442</v>
      </c>
      <c r="I32" s="62">
        <f t="shared" si="4"/>
        <v>77.304000000000002</v>
      </c>
      <c r="J32" s="62">
        <f t="shared" si="4"/>
        <v>63.981000000000002</v>
      </c>
      <c r="K32" s="62">
        <f t="shared" si="4"/>
        <v>30.864999999999998</v>
      </c>
      <c r="L32" s="62">
        <f t="shared" si="4"/>
        <v>173.24299999999999</v>
      </c>
      <c r="M32" s="62">
        <f t="shared" si="4"/>
        <v>345.77</v>
      </c>
      <c r="N32" s="62">
        <f t="shared" si="4"/>
        <v>290.82799999999997</v>
      </c>
      <c r="O32" s="62">
        <f t="shared" si="4"/>
        <v>283.81799999999998</v>
      </c>
      <c r="P32" s="62">
        <f t="shared" si="4"/>
        <v>304.15499999999997</v>
      </c>
      <c r="Q32" s="62">
        <f t="shared" si="4"/>
        <v>286.33100000000002</v>
      </c>
      <c r="R32" s="62">
        <f t="shared" si="4"/>
        <v>127.003</v>
      </c>
      <c r="S32" s="62">
        <f t="shared" si="4"/>
        <v>64.349999999999994</v>
      </c>
      <c r="T32" s="62">
        <f t="shared" si="4"/>
        <v>52.564</v>
      </c>
      <c r="U32" s="62">
        <f t="shared" si="4"/>
        <v>35.058999999999997</v>
      </c>
      <c r="V32" s="62">
        <f t="shared" si="4"/>
        <v>30.407</v>
      </c>
      <c r="W32" s="62">
        <f t="shared" si="4"/>
        <v>30.35</v>
      </c>
      <c r="X32" s="62">
        <f t="shared" si="4"/>
        <v>42.639000000000003</v>
      </c>
      <c r="Y32" s="62">
        <f t="shared" si="4"/>
        <v>39.729999999999997</v>
      </c>
      <c r="Z32" s="63" t="str">
        <f t="shared" si="4"/>
        <v/>
      </c>
      <c r="AA32" s="64">
        <f>SUM(AA29:AA31)</f>
        <v>2430.3080000000004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>
        <v>14.7</v>
      </c>
      <c r="C37" s="99"/>
      <c r="D37" s="99">
        <v>1.5</v>
      </c>
      <c r="E37" s="99"/>
      <c r="F37" s="99">
        <v>6.7</v>
      </c>
      <c r="G37" s="99">
        <v>8.5</v>
      </c>
      <c r="H37" s="99">
        <v>53.2</v>
      </c>
      <c r="I37" s="99"/>
      <c r="J37" s="99"/>
      <c r="K37" s="99"/>
      <c r="L37" s="99"/>
      <c r="M37" s="99"/>
      <c r="N37" s="99"/>
      <c r="O37" s="99"/>
      <c r="P37" s="99"/>
      <c r="Q37" s="99">
        <v>0.3</v>
      </c>
      <c r="R37" s="99"/>
      <c r="S37" s="99">
        <v>0.1</v>
      </c>
      <c r="T37" s="99"/>
      <c r="U37" s="99"/>
      <c r="V37" s="99"/>
      <c r="W37" s="99"/>
      <c r="X37" s="99"/>
      <c r="Y37" s="99">
        <v>9.5</v>
      </c>
      <c r="Z37" s="100"/>
      <c r="AA37" s="79">
        <f t="shared" si="5"/>
        <v>94.499999999999986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14.7</v>
      </c>
      <c r="C40" s="88">
        <f t="shared" si="6"/>
        <v>0</v>
      </c>
      <c r="D40" s="88">
        <f t="shared" si="6"/>
        <v>1.5</v>
      </c>
      <c r="E40" s="88">
        <f t="shared" si="6"/>
        <v>0</v>
      </c>
      <c r="F40" s="88">
        <f t="shared" si="6"/>
        <v>6.7</v>
      </c>
      <c r="G40" s="88">
        <f t="shared" si="6"/>
        <v>8.5</v>
      </c>
      <c r="H40" s="88">
        <f t="shared" si="6"/>
        <v>53.2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0.3</v>
      </c>
      <c r="R40" s="88">
        <f t="shared" si="6"/>
        <v>0</v>
      </c>
      <c r="S40" s="88">
        <f t="shared" si="6"/>
        <v>0.1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9.5</v>
      </c>
      <c r="Z40" s="89" t="str">
        <f t="shared" si="6"/>
        <v/>
      </c>
      <c r="AA40" s="90">
        <f t="shared" si="5"/>
        <v>94.499999999999986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14.7</v>
      </c>
      <c r="C45" s="99"/>
      <c r="D45" s="99">
        <v>1.5</v>
      </c>
      <c r="E45" s="99"/>
      <c r="F45" s="99">
        <v>6.7</v>
      </c>
      <c r="G45" s="99">
        <v>8.5</v>
      </c>
      <c r="H45" s="99">
        <v>53.2</v>
      </c>
      <c r="I45" s="99"/>
      <c r="J45" s="99"/>
      <c r="K45" s="99"/>
      <c r="L45" s="99"/>
      <c r="M45" s="99"/>
      <c r="N45" s="99"/>
      <c r="O45" s="99"/>
      <c r="P45" s="99"/>
      <c r="Q45" s="99">
        <v>0.3</v>
      </c>
      <c r="R45" s="99"/>
      <c r="S45" s="99">
        <v>0.1</v>
      </c>
      <c r="T45" s="99"/>
      <c r="U45" s="99"/>
      <c r="V45" s="99"/>
      <c r="W45" s="99"/>
      <c r="X45" s="99"/>
      <c r="Y45" s="99">
        <v>9.5</v>
      </c>
      <c r="Z45" s="100"/>
      <c r="AA45" s="79">
        <f t="shared" si="7"/>
        <v>94.499999999999986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14.7</v>
      </c>
      <c r="C49" s="88">
        <f t="shared" ref="C49:Z49" si="8">IF(LEN(C$2)&gt;0,SUM(C43:C48),"")</f>
        <v>0</v>
      </c>
      <c r="D49" s="88">
        <f t="shared" si="8"/>
        <v>1.5</v>
      </c>
      <c r="E49" s="88">
        <f t="shared" si="8"/>
        <v>0</v>
      </c>
      <c r="F49" s="88">
        <f t="shared" si="8"/>
        <v>6.7</v>
      </c>
      <c r="G49" s="88">
        <f t="shared" si="8"/>
        <v>8.5</v>
      </c>
      <c r="H49" s="88">
        <f t="shared" si="8"/>
        <v>53.2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0.3</v>
      </c>
      <c r="R49" s="88">
        <f t="shared" si="8"/>
        <v>0</v>
      </c>
      <c r="S49" s="88">
        <f t="shared" si="8"/>
        <v>0.1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9.5</v>
      </c>
      <c r="Z49" s="89" t="str">
        <f t="shared" si="8"/>
        <v/>
      </c>
      <c r="AA49" s="90">
        <f t="shared" si="7"/>
        <v>94.499999999999986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23.088000000000001</v>
      </c>
      <c r="C52" s="88">
        <f t="shared" si="10"/>
        <v>30.097999999999999</v>
      </c>
      <c r="D52" s="88">
        <f t="shared" si="10"/>
        <v>23.033999999999999</v>
      </c>
      <c r="E52" s="88">
        <f t="shared" si="10"/>
        <v>22.712</v>
      </c>
      <c r="F52" s="88">
        <f t="shared" si="10"/>
        <v>29.155000000000001</v>
      </c>
      <c r="G52" s="88">
        <f t="shared" si="10"/>
        <v>21.782</v>
      </c>
      <c r="H52" s="88">
        <f t="shared" si="10"/>
        <v>86.641999999999996</v>
      </c>
      <c r="I52" s="88">
        <f t="shared" si="10"/>
        <v>77.304000000000002</v>
      </c>
      <c r="J52" s="88">
        <f t="shared" si="10"/>
        <v>63.980999999999995</v>
      </c>
      <c r="K52" s="88">
        <f t="shared" si="10"/>
        <v>30.865000000000002</v>
      </c>
      <c r="L52" s="88">
        <f t="shared" si="10"/>
        <v>173.24299999999999</v>
      </c>
      <c r="M52" s="88">
        <f t="shared" si="10"/>
        <v>345.77</v>
      </c>
      <c r="N52" s="88">
        <f t="shared" si="10"/>
        <v>290.82800000000003</v>
      </c>
      <c r="O52" s="88">
        <f t="shared" si="10"/>
        <v>283.81799999999998</v>
      </c>
      <c r="P52" s="88">
        <f t="shared" si="10"/>
        <v>304.15499999999997</v>
      </c>
      <c r="Q52" s="88">
        <f t="shared" si="10"/>
        <v>286.63100000000003</v>
      </c>
      <c r="R52" s="88">
        <f t="shared" si="10"/>
        <v>127.003</v>
      </c>
      <c r="S52" s="88">
        <f t="shared" si="10"/>
        <v>64.45</v>
      </c>
      <c r="T52" s="88">
        <f t="shared" si="10"/>
        <v>52.564000000000007</v>
      </c>
      <c r="U52" s="88">
        <f t="shared" si="10"/>
        <v>35.058999999999997</v>
      </c>
      <c r="V52" s="88">
        <f t="shared" si="10"/>
        <v>30.406999999999996</v>
      </c>
      <c r="W52" s="88">
        <f t="shared" si="10"/>
        <v>30.349999999999998</v>
      </c>
      <c r="X52" s="88">
        <f t="shared" si="10"/>
        <v>42.638999999999996</v>
      </c>
      <c r="Y52" s="88">
        <f t="shared" si="10"/>
        <v>49.23</v>
      </c>
      <c r="Z52" s="89" t="str">
        <f t="shared" si="10"/>
        <v/>
      </c>
      <c r="AA52" s="104">
        <f>SUM(B52:Z52)</f>
        <v>2524.808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23.096</v>
      </c>
      <c r="C4" s="18">
        <v>30.063000000000002</v>
      </c>
      <c r="D4" s="18">
        <v>23.077999999999999</v>
      </c>
      <c r="E4" s="18">
        <v>22.670999999999996</v>
      </c>
      <c r="F4" s="18">
        <v>29.197000000000003</v>
      </c>
      <c r="G4" s="18">
        <v>21.818000000000001</v>
      </c>
      <c r="H4" s="18">
        <v>86.667999999999992</v>
      </c>
      <c r="I4" s="18">
        <v>77.336999999999989</v>
      </c>
      <c r="J4" s="18">
        <v>63.980999999999995</v>
      </c>
      <c r="K4" s="18">
        <v>30.864999999999998</v>
      </c>
      <c r="L4" s="18">
        <v>173.24299999999999</v>
      </c>
      <c r="M4" s="18">
        <v>345.77</v>
      </c>
      <c r="N4" s="18">
        <v>290.82800000000003</v>
      </c>
      <c r="O4" s="18">
        <v>283.81799999999998</v>
      </c>
      <c r="P4" s="18">
        <v>304.15500000000003</v>
      </c>
      <c r="Q4" s="18">
        <v>286.63099999999997</v>
      </c>
      <c r="R4" s="18">
        <v>127.003</v>
      </c>
      <c r="S4" s="18">
        <v>64.45</v>
      </c>
      <c r="T4" s="18">
        <v>52.544000000000004</v>
      </c>
      <c r="U4" s="18">
        <v>35.058999999999997</v>
      </c>
      <c r="V4" s="18">
        <v>30.407</v>
      </c>
      <c r="W4" s="18">
        <v>30.359000000000005</v>
      </c>
      <c r="X4" s="18">
        <v>42.673999999999999</v>
      </c>
      <c r="Y4" s="18">
        <v>49.206000000000003</v>
      </c>
      <c r="Z4" s="19"/>
      <c r="AA4" s="20">
        <f>SUM(B4:Z4)</f>
        <v>2524.9210000000003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85.09</v>
      </c>
      <c r="C7" s="28">
        <v>78.849999999999994</v>
      </c>
      <c r="D7" s="28">
        <v>75.98</v>
      </c>
      <c r="E7" s="28">
        <v>77</v>
      </c>
      <c r="F7" s="28">
        <v>82.5</v>
      </c>
      <c r="G7" s="28">
        <v>95.68</v>
      </c>
      <c r="H7" s="28">
        <v>112.32</v>
      </c>
      <c r="I7" s="28">
        <v>114.16</v>
      </c>
      <c r="J7" s="28">
        <v>98.12</v>
      </c>
      <c r="K7" s="28">
        <v>82.21</v>
      </c>
      <c r="L7" s="28">
        <v>68.209999999999994</v>
      </c>
      <c r="M7" s="28">
        <v>57.3</v>
      </c>
      <c r="N7" s="28">
        <v>45</v>
      </c>
      <c r="O7" s="28">
        <v>21.39</v>
      </c>
      <c r="P7" s="28">
        <v>45</v>
      </c>
      <c r="Q7" s="28">
        <v>75.180000000000007</v>
      </c>
      <c r="R7" s="28">
        <v>80.73</v>
      </c>
      <c r="S7" s="28">
        <v>98.68</v>
      </c>
      <c r="T7" s="28">
        <v>120.27</v>
      </c>
      <c r="U7" s="28">
        <v>147.99</v>
      </c>
      <c r="V7" s="28">
        <v>149.24</v>
      </c>
      <c r="W7" s="28">
        <v>131.78</v>
      </c>
      <c r="X7" s="28">
        <v>110.28</v>
      </c>
      <c r="Y7" s="28">
        <v>95.45</v>
      </c>
      <c r="Z7" s="29"/>
      <c r="AA7" s="30">
        <f>IF(SUM(B7:Z7)&lt;&gt;0,AVERAGEIF(B7:Z7,"&lt;&gt;"""),"")</f>
        <v>89.517083333333346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0.92800000000000005</v>
      </c>
      <c r="D12" s="52">
        <v>1.0309999999999999</v>
      </c>
      <c r="E12" s="52"/>
      <c r="F12" s="52">
        <v>0.63300000000000001</v>
      </c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2.5920000000000001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5.8890000000000002</v>
      </c>
      <c r="C14" s="57">
        <v>6.798</v>
      </c>
      <c r="D14" s="57">
        <v>8.0109999999999992</v>
      </c>
      <c r="E14" s="57">
        <v>1.5129999999999999</v>
      </c>
      <c r="F14" s="57">
        <v>7.8759999999999994</v>
      </c>
      <c r="G14" s="57">
        <v>5</v>
      </c>
      <c r="H14" s="57">
        <v>4.8000000000000001E-2</v>
      </c>
      <c r="I14" s="57">
        <v>23.199000000000002</v>
      </c>
      <c r="J14" s="57">
        <v>9.6020000000000003</v>
      </c>
      <c r="K14" s="57">
        <v>11.042000000000002</v>
      </c>
      <c r="L14" s="57">
        <v>67.02000000000001</v>
      </c>
      <c r="M14" s="57">
        <v>74.13</v>
      </c>
      <c r="N14" s="57">
        <v>101.04799999999999</v>
      </c>
      <c r="O14" s="57">
        <v>87.341000000000008</v>
      </c>
      <c r="P14" s="57">
        <v>115.66799999999999</v>
      </c>
      <c r="Q14" s="57">
        <v>48.119</v>
      </c>
      <c r="R14" s="57">
        <v>57.243000000000002</v>
      </c>
      <c r="S14" s="57">
        <v>19.658999999999999</v>
      </c>
      <c r="T14" s="57">
        <v>10.648999999999999</v>
      </c>
      <c r="U14" s="57">
        <v>5.0140000000000002</v>
      </c>
      <c r="V14" s="57">
        <v>7.7160000000000002</v>
      </c>
      <c r="W14" s="57">
        <v>5</v>
      </c>
      <c r="X14" s="57">
        <v>5</v>
      </c>
      <c r="Y14" s="57">
        <v>7.02</v>
      </c>
      <c r="Z14" s="58"/>
      <c r="AA14" s="59">
        <f t="shared" si="0"/>
        <v>689.60500000000002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5.8890000000000002</v>
      </c>
      <c r="C16" s="62">
        <f t="shared" ref="C16:Z16" si="1">IF(LEN(C$2)&gt;0,SUM(C10:C15),"")</f>
        <v>7.726</v>
      </c>
      <c r="D16" s="62">
        <f t="shared" si="1"/>
        <v>9.0419999999999998</v>
      </c>
      <c r="E16" s="62">
        <f t="shared" si="1"/>
        <v>1.5129999999999999</v>
      </c>
      <c r="F16" s="62">
        <f t="shared" si="1"/>
        <v>8.5090000000000003</v>
      </c>
      <c r="G16" s="62">
        <f t="shared" si="1"/>
        <v>5</v>
      </c>
      <c r="H16" s="62">
        <f t="shared" si="1"/>
        <v>4.8000000000000001E-2</v>
      </c>
      <c r="I16" s="62">
        <f t="shared" si="1"/>
        <v>23.199000000000002</v>
      </c>
      <c r="J16" s="62">
        <f t="shared" si="1"/>
        <v>9.6020000000000003</v>
      </c>
      <c r="K16" s="62">
        <f t="shared" si="1"/>
        <v>11.042000000000002</v>
      </c>
      <c r="L16" s="62">
        <f t="shared" si="1"/>
        <v>67.02000000000001</v>
      </c>
      <c r="M16" s="62">
        <f t="shared" si="1"/>
        <v>74.13</v>
      </c>
      <c r="N16" s="62">
        <f t="shared" si="1"/>
        <v>101.04799999999999</v>
      </c>
      <c r="O16" s="62">
        <f t="shared" si="1"/>
        <v>87.341000000000008</v>
      </c>
      <c r="P16" s="62">
        <f t="shared" si="1"/>
        <v>115.66799999999999</v>
      </c>
      <c r="Q16" s="62">
        <f t="shared" si="1"/>
        <v>48.119</v>
      </c>
      <c r="R16" s="62">
        <f t="shared" si="1"/>
        <v>57.243000000000002</v>
      </c>
      <c r="S16" s="62">
        <f t="shared" si="1"/>
        <v>19.658999999999999</v>
      </c>
      <c r="T16" s="62">
        <f t="shared" si="1"/>
        <v>10.648999999999999</v>
      </c>
      <c r="U16" s="62">
        <f t="shared" si="1"/>
        <v>5.0140000000000002</v>
      </c>
      <c r="V16" s="62">
        <f t="shared" si="1"/>
        <v>7.7160000000000002</v>
      </c>
      <c r="W16" s="62">
        <f t="shared" si="1"/>
        <v>5</v>
      </c>
      <c r="X16" s="62">
        <f t="shared" si="1"/>
        <v>5</v>
      </c>
      <c r="Y16" s="62">
        <f t="shared" si="1"/>
        <v>7.02</v>
      </c>
      <c r="Z16" s="63" t="str">
        <f t="shared" si="1"/>
        <v/>
      </c>
      <c r="AA16" s="64">
        <f>SUM(AA10:AA15)</f>
        <v>692.197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75</v>
      </c>
      <c r="I19" s="72"/>
      <c r="J19" s="72">
        <v>28</v>
      </c>
      <c r="K19" s="72"/>
      <c r="L19" s="72"/>
      <c r="M19" s="72">
        <v>2.2999999999999998</v>
      </c>
      <c r="N19" s="72">
        <v>2.1</v>
      </c>
      <c r="O19" s="72">
        <v>2.1</v>
      </c>
      <c r="P19" s="72">
        <v>4.8</v>
      </c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114.29999999999998</v>
      </c>
    </row>
    <row r="20" spans="1:27" ht="24.95" customHeight="1" x14ac:dyDescent="0.2">
      <c r="A20" s="75" t="s">
        <v>15</v>
      </c>
      <c r="B20" s="76">
        <v>6.07</v>
      </c>
      <c r="C20" s="77">
        <v>0.67300000000000004</v>
      </c>
      <c r="D20" s="77">
        <v>0.64800000000000002</v>
      </c>
      <c r="E20" s="77">
        <v>0.66100000000000003</v>
      </c>
      <c r="F20" s="77">
        <v>6.1589999999999998</v>
      </c>
      <c r="G20" s="77">
        <v>6.9249999999999998</v>
      </c>
      <c r="H20" s="77">
        <v>6.827</v>
      </c>
      <c r="I20" s="77">
        <v>11.777000000000001</v>
      </c>
      <c r="J20" s="77">
        <v>6.7629999999999999</v>
      </c>
      <c r="K20" s="77">
        <v>5.6040000000000001</v>
      </c>
      <c r="L20" s="77">
        <v>7.1859999999999999</v>
      </c>
      <c r="M20" s="77">
        <v>9.3829999999999991</v>
      </c>
      <c r="N20" s="77">
        <v>19.815999999999999</v>
      </c>
      <c r="O20" s="77">
        <v>40.36</v>
      </c>
      <c r="P20" s="77">
        <v>19.486000000000001</v>
      </c>
      <c r="Q20" s="77">
        <v>4.9000000000000004</v>
      </c>
      <c r="R20" s="77">
        <v>3.1909999999999998</v>
      </c>
      <c r="S20" s="77">
        <v>7.2830000000000004</v>
      </c>
      <c r="T20" s="77">
        <v>5.766</v>
      </c>
      <c r="U20" s="77">
        <v>15.128</v>
      </c>
      <c r="V20" s="77">
        <v>10</v>
      </c>
      <c r="W20" s="77">
        <v>6.0839999999999996</v>
      </c>
      <c r="X20" s="77">
        <v>7.915</v>
      </c>
      <c r="Y20" s="77">
        <v>8.7099999999999991</v>
      </c>
      <c r="Z20" s="78"/>
      <c r="AA20" s="79">
        <f t="shared" si="2"/>
        <v>217.315</v>
      </c>
    </row>
    <row r="21" spans="1:27" ht="24.95" customHeight="1" x14ac:dyDescent="0.2">
      <c r="A21" s="75" t="s">
        <v>16</v>
      </c>
      <c r="B21" s="80">
        <v>11.137</v>
      </c>
      <c r="C21" s="81">
        <v>15.463999999999999</v>
      </c>
      <c r="D21" s="81">
        <v>13.388</v>
      </c>
      <c r="E21" s="81">
        <v>0.79699999999999993</v>
      </c>
      <c r="F21" s="81">
        <v>14.529</v>
      </c>
      <c r="G21" s="81">
        <v>9.8930000000000007</v>
      </c>
      <c r="H21" s="81">
        <v>4.7930000000000001</v>
      </c>
      <c r="I21" s="81">
        <v>29.360999999999997</v>
      </c>
      <c r="J21" s="81">
        <v>18.415999999999997</v>
      </c>
      <c r="K21" s="81">
        <v>14.219000000000001</v>
      </c>
      <c r="L21" s="81">
        <v>45.534999999999997</v>
      </c>
      <c r="M21" s="81">
        <v>39.957000000000001</v>
      </c>
      <c r="N21" s="81">
        <v>38.76</v>
      </c>
      <c r="O21" s="81">
        <v>29.017000000000003</v>
      </c>
      <c r="P21" s="81">
        <v>38.746000000000002</v>
      </c>
      <c r="Q21" s="81">
        <v>21.805</v>
      </c>
      <c r="R21" s="81">
        <v>34.057000000000002</v>
      </c>
      <c r="S21" s="81">
        <v>37.508000000000003</v>
      </c>
      <c r="T21" s="81">
        <v>13.529</v>
      </c>
      <c r="U21" s="81">
        <v>14.916999999999998</v>
      </c>
      <c r="V21" s="81">
        <v>12.691000000000001</v>
      </c>
      <c r="W21" s="81">
        <v>11.074999999999999</v>
      </c>
      <c r="X21" s="81">
        <v>28.859000000000002</v>
      </c>
      <c r="Y21" s="81">
        <v>33.475999999999999</v>
      </c>
      <c r="Z21" s="78"/>
      <c r="AA21" s="79">
        <f t="shared" si="2"/>
        <v>531.92899999999986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53.502000000000002</v>
      </c>
      <c r="M22" s="81">
        <v>220</v>
      </c>
      <c r="N22" s="81">
        <v>129.10400000000001</v>
      </c>
      <c r="O22" s="81">
        <v>125</v>
      </c>
      <c r="P22" s="81">
        <v>125.455</v>
      </c>
      <c r="Q22" s="81">
        <v>211.80699999999999</v>
      </c>
      <c r="R22" s="81">
        <v>32.512</v>
      </c>
      <c r="S22" s="81"/>
      <c r="T22" s="81"/>
      <c r="U22" s="81"/>
      <c r="V22" s="81"/>
      <c r="W22" s="81"/>
      <c r="X22" s="81"/>
      <c r="Y22" s="81"/>
      <c r="Z22" s="83"/>
      <c r="AA22" s="84">
        <f t="shared" si="2"/>
        <v>897.38000000000011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17.207000000000001</v>
      </c>
      <c r="C26" s="88">
        <f t="shared" ref="C26:Z26" si="3">IF(LEN(C$2)&gt;0,SUM(C19:C25),"")</f>
        <v>16.137</v>
      </c>
      <c r="D26" s="88">
        <f t="shared" si="3"/>
        <v>14.036</v>
      </c>
      <c r="E26" s="88">
        <f t="shared" si="3"/>
        <v>1.458</v>
      </c>
      <c r="F26" s="88">
        <f t="shared" si="3"/>
        <v>20.687999999999999</v>
      </c>
      <c r="G26" s="88">
        <f t="shared" si="3"/>
        <v>16.818000000000001</v>
      </c>
      <c r="H26" s="88">
        <f t="shared" si="3"/>
        <v>86.62</v>
      </c>
      <c r="I26" s="88">
        <f t="shared" si="3"/>
        <v>41.137999999999998</v>
      </c>
      <c r="J26" s="88">
        <f t="shared" si="3"/>
        <v>53.178999999999995</v>
      </c>
      <c r="K26" s="88">
        <f t="shared" si="3"/>
        <v>19.823</v>
      </c>
      <c r="L26" s="88">
        <f t="shared" si="3"/>
        <v>106.223</v>
      </c>
      <c r="M26" s="88">
        <f t="shared" si="3"/>
        <v>271.64</v>
      </c>
      <c r="N26" s="88">
        <f t="shared" si="3"/>
        <v>189.78000000000003</v>
      </c>
      <c r="O26" s="88">
        <f t="shared" si="3"/>
        <v>196.477</v>
      </c>
      <c r="P26" s="88">
        <f t="shared" si="3"/>
        <v>188.48699999999999</v>
      </c>
      <c r="Q26" s="88">
        <f t="shared" si="3"/>
        <v>238.512</v>
      </c>
      <c r="R26" s="88">
        <f t="shared" si="3"/>
        <v>69.760000000000005</v>
      </c>
      <c r="S26" s="88">
        <f t="shared" si="3"/>
        <v>44.791000000000004</v>
      </c>
      <c r="T26" s="88">
        <f t="shared" si="3"/>
        <v>19.295000000000002</v>
      </c>
      <c r="U26" s="88">
        <f t="shared" si="3"/>
        <v>30.044999999999998</v>
      </c>
      <c r="V26" s="88">
        <f t="shared" si="3"/>
        <v>22.691000000000003</v>
      </c>
      <c r="W26" s="88">
        <f t="shared" si="3"/>
        <v>17.158999999999999</v>
      </c>
      <c r="X26" s="88">
        <f t="shared" si="3"/>
        <v>36.774000000000001</v>
      </c>
      <c r="Y26" s="88">
        <f t="shared" si="3"/>
        <v>42.186</v>
      </c>
      <c r="Z26" s="89" t="str">
        <f t="shared" si="3"/>
        <v/>
      </c>
      <c r="AA26" s="90">
        <f>SUM(AA19:AA25)</f>
        <v>1760.924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23.096</v>
      </c>
      <c r="C30" s="77">
        <v>23.863</v>
      </c>
      <c r="D30" s="77">
        <v>23.077999999999999</v>
      </c>
      <c r="E30" s="77">
        <v>2.9710000000000001</v>
      </c>
      <c r="F30" s="77">
        <v>29.196999999999999</v>
      </c>
      <c r="G30" s="77">
        <v>21.818000000000001</v>
      </c>
      <c r="H30" s="77">
        <v>86.668000000000006</v>
      </c>
      <c r="I30" s="77">
        <v>64.337000000000003</v>
      </c>
      <c r="J30" s="77">
        <v>62.780999999999999</v>
      </c>
      <c r="K30" s="77">
        <v>30.864999999999998</v>
      </c>
      <c r="L30" s="77">
        <v>173.24299999999999</v>
      </c>
      <c r="M30" s="77">
        <v>345.77</v>
      </c>
      <c r="N30" s="77">
        <v>290.82799999999997</v>
      </c>
      <c r="O30" s="77">
        <v>283.81799999999998</v>
      </c>
      <c r="P30" s="77">
        <v>304.15499999999997</v>
      </c>
      <c r="Q30" s="77">
        <v>286.63099999999997</v>
      </c>
      <c r="R30" s="77">
        <v>127.003</v>
      </c>
      <c r="S30" s="77">
        <v>64.45</v>
      </c>
      <c r="T30" s="77">
        <v>29.943999999999999</v>
      </c>
      <c r="U30" s="77">
        <v>35.058999999999997</v>
      </c>
      <c r="V30" s="77">
        <v>30.407</v>
      </c>
      <c r="W30" s="77">
        <v>22.158999999999999</v>
      </c>
      <c r="X30" s="77">
        <v>41.774000000000001</v>
      </c>
      <c r="Y30" s="77">
        <v>49.206000000000003</v>
      </c>
      <c r="Z30" s="78"/>
      <c r="AA30" s="79">
        <f>SUM(B30:Z30)</f>
        <v>2453.1210000000001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23.096</v>
      </c>
      <c r="C32" s="62">
        <f t="shared" ref="C32:Z32" si="4">IF(LEN(C$2)&gt;0,SUM(C29:C31),"")</f>
        <v>23.863</v>
      </c>
      <c r="D32" s="62">
        <f t="shared" si="4"/>
        <v>23.077999999999999</v>
      </c>
      <c r="E32" s="62">
        <f t="shared" si="4"/>
        <v>2.9710000000000001</v>
      </c>
      <c r="F32" s="62">
        <f t="shared" si="4"/>
        <v>29.196999999999999</v>
      </c>
      <c r="G32" s="62">
        <f t="shared" si="4"/>
        <v>21.818000000000001</v>
      </c>
      <c r="H32" s="62">
        <f t="shared" si="4"/>
        <v>86.668000000000006</v>
      </c>
      <c r="I32" s="62">
        <f t="shared" si="4"/>
        <v>64.337000000000003</v>
      </c>
      <c r="J32" s="62">
        <f t="shared" si="4"/>
        <v>62.780999999999999</v>
      </c>
      <c r="K32" s="62">
        <f t="shared" si="4"/>
        <v>30.864999999999998</v>
      </c>
      <c r="L32" s="62">
        <f t="shared" si="4"/>
        <v>173.24299999999999</v>
      </c>
      <c r="M32" s="62">
        <f t="shared" si="4"/>
        <v>345.77</v>
      </c>
      <c r="N32" s="62">
        <f t="shared" si="4"/>
        <v>290.82799999999997</v>
      </c>
      <c r="O32" s="62">
        <f t="shared" si="4"/>
        <v>283.81799999999998</v>
      </c>
      <c r="P32" s="62">
        <f t="shared" si="4"/>
        <v>304.15499999999997</v>
      </c>
      <c r="Q32" s="62">
        <f t="shared" si="4"/>
        <v>286.63099999999997</v>
      </c>
      <c r="R32" s="62">
        <f t="shared" si="4"/>
        <v>127.003</v>
      </c>
      <c r="S32" s="62">
        <f t="shared" si="4"/>
        <v>64.45</v>
      </c>
      <c r="T32" s="62">
        <f t="shared" si="4"/>
        <v>29.943999999999999</v>
      </c>
      <c r="U32" s="62">
        <f t="shared" si="4"/>
        <v>35.058999999999997</v>
      </c>
      <c r="V32" s="62">
        <f t="shared" si="4"/>
        <v>30.407</v>
      </c>
      <c r="W32" s="62">
        <f t="shared" si="4"/>
        <v>22.158999999999999</v>
      </c>
      <c r="X32" s="62">
        <f t="shared" si="4"/>
        <v>41.774000000000001</v>
      </c>
      <c r="Y32" s="62">
        <f t="shared" si="4"/>
        <v>49.206000000000003</v>
      </c>
      <c r="Z32" s="63" t="str">
        <f t="shared" si="4"/>
        <v/>
      </c>
      <c r="AA32" s="64">
        <f>SUM(AA29:AA31)</f>
        <v>2453.1210000000001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>
        <v>6.2</v>
      </c>
      <c r="D37" s="99"/>
      <c r="E37" s="99">
        <v>19.7</v>
      </c>
      <c r="F37" s="99"/>
      <c r="G37" s="99"/>
      <c r="H37" s="99"/>
      <c r="I37" s="99">
        <v>13</v>
      </c>
      <c r="J37" s="99">
        <v>1.2</v>
      </c>
      <c r="K37" s="99"/>
      <c r="L37" s="99"/>
      <c r="M37" s="99"/>
      <c r="N37" s="99"/>
      <c r="O37" s="99"/>
      <c r="P37" s="99"/>
      <c r="Q37" s="99"/>
      <c r="R37" s="99"/>
      <c r="S37" s="99"/>
      <c r="T37" s="99">
        <v>22.6</v>
      </c>
      <c r="U37" s="99"/>
      <c r="V37" s="99"/>
      <c r="W37" s="99">
        <v>8.1999999999999993</v>
      </c>
      <c r="X37" s="99">
        <v>0.9</v>
      </c>
      <c r="Y37" s="99"/>
      <c r="Z37" s="100"/>
      <c r="AA37" s="79">
        <f t="shared" si="5"/>
        <v>71.800000000000011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6.2</v>
      </c>
      <c r="D40" s="88">
        <f t="shared" si="6"/>
        <v>0</v>
      </c>
      <c r="E40" s="88">
        <f t="shared" si="6"/>
        <v>19.7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13</v>
      </c>
      <c r="J40" s="88">
        <f t="shared" si="6"/>
        <v>1.2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22.6</v>
      </c>
      <c r="U40" s="88">
        <f t="shared" si="6"/>
        <v>0</v>
      </c>
      <c r="V40" s="88">
        <f t="shared" si="6"/>
        <v>0</v>
      </c>
      <c r="W40" s="88">
        <f t="shared" si="6"/>
        <v>8.1999999999999993</v>
      </c>
      <c r="X40" s="88">
        <f t="shared" si="6"/>
        <v>0.9</v>
      </c>
      <c r="Y40" s="88">
        <f t="shared" si="6"/>
        <v>0</v>
      </c>
      <c r="Z40" s="89" t="str">
        <f t="shared" si="6"/>
        <v/>
      </c>
      <c r="AA40" s="90">
        <f t="shared" si="5"/>
        <v>71.800000000000011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>
        <v>6.2</v>
      </c>
      <c r="D45" s="99"/>
      <c r="E45" s="99">
        <v>19.7</v>
      </c>
      <c r="F45" s="99"/>
      <c r="G45" s="99"/>
      <c r="H45" s="99"/>
      <c r="I45" s="99">
        <v>13</v>
      </c>
      <c r="J45" s="99">
        <v>1.2</v>
      </c>
      <c r="K45" s="99"/>
      <c r="L45" s="99"/>
      <c r="M45" s="99"/>
      <c r="N45" s="99"/>
      <c r="O45" s="99"/>
      <c r="P45" s="99"/>
      <c r="Q45" s="99"/>
      <c r="R45" s="99"/>
      <c r="S45" s="99"/>
      <c r="T45" s="99">
        <v>22.6</v>
      </c>
      <c r="U45" s="99"/>
      <c r="V45" s="99"/>
      <c r="W45" s="99">
        <v>8.1999999999999993</v>
      </c>
      <c r="X45" s="99">
        <v>0.9</v>
      </c>
      <c r="Y45" s="99"/>
      <c r="Z45" s="100"/>
      <c r="AA45" s="79">
        <f t="shared" si="7"/>
        <v>71.800000000000011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6.2</v>
      </c>
      <c r="D49" s="88">
        <f t="shared" si="8"/>
        <v>0</v>
      </c>
      <c r="E49" s="88">
        <f t="shared" si="8"/>
        <v>19.7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13</v>
      </c>
      <c r="J49" s="88">
        <f t="shared" si="8"/>
        <v>1.2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22.6</v>
      </c>
      <c r="U49" s="88">
        <f t="shared" si="8"/>
        <v>0</v>
      </c>
      <c r="V49" s="88">
        <f t="shared" si="8"/>
        <v>0</v>
      </c>
      <c r="W49" s="88">
        <f t="shared" si="8"/>
        <v>8.1999999999999993</v>
      </c>
      <c r="X49" s="88">
        <f t="shared" si="8"/>
        <v>0.9</v>
      </c>
      <c r="Y49" s="88">
        <f t="shared" si="8"/>
        <v>0</v>
      </c>
      <c r="Z49" s="89" t="str">
        <f t="shared" si="8"/>
        <v/>
      </c>
      <c r="AA49" s="90">
        <f t="shared" si="7"/>
        <v>71.800000000000011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23.096</v>
      </c>
      <c r="C52" s="88">
        <f t="shared" ref="C52:Z52" si="10">IF(LEN(C$2)&gt;0,SUM(C10:C15)+C26+C40,"")</f>
        <v>30.062999999999999</v>
      </c>
      <c r="D52" s="88">
        <f t="shared" si="10"/>
        <v>23.077999999999999</v>
      </c>
      <c r="E52" s="88">
        <f t="shared" si="10"/>
        <v>22.670999999999999</v>
      </c>
      <c r="F52" s="88">
        <f t="shared" si="10"/>
        <v>29.196999999999999</v>
      </c>
      <c r="G52" s="88">
        <f t="shared" si="10"/>
        <v>21.818000000000001</v>
      </c>
      <c r="H52" s="88">
        <f t="shared" si="10"/>
        <v>86.668000000000006</v>
      </c>
      <c r="I52" s="88">
        <f t="shared" si="10"/>
        <v>77.337000000000003</v>
      </c>
      <c r="J52" s="88">
        <f t="shared" si="10"/>
        <v>63.980999999999995</v>
      </c>
      <c r="K52" s="88">
        <f t="shared" si="10"/>
        <v>30.865000000000002</v>
      </c>
      <c r="L52" s="88">
        <f t="shared" si="10"/>
        <v>173.24299999999999</v>
      </c>
      <c r="M52" s="88">
        <f t="shared" si="10"/>
        <v>345.77</v>
      </c>
      <c r="N52" s="88">
        <f t="shared" si="10"/>
        <v>290.82800000000003</v>
      </c>
      <c r="O52" s="88">
        <f t="shared" si="10"/>
        <v>283.81799999999998</v>
      </c>
      <c r="P52" s="88">
        <f t="shared" si="10"/>
        <v>304.15499999999997</v>
      </c>
      <c r="Q52" s="88">
        <f t="shared" si="10"/>
        <v>286.63099999999997</v>
      </c>
      <c r="R52" s="88">
        <f t="shared" si="10"/>
        <v>127.00300000000001</v>
      </c>
      <c r="S52" s="88">
        <f t="shared" si="10"/>
        <v>64.45</v>
      </c>
      <c r="T52" s="88">
        <f t="shared" si="10"/>
        <v>52.544000000000004</v>
      </c>
      <c r="U52" s="88">
        <f t="shared" si="10"/>
        <v>35.058999999999997</v>
      </c>
      <c r="V52" s="88">
        <f t="shared" si="10"/>
        <v>30.407000000000004</v>
      </c>
      <c r="W52" s="88">
        <f t="shared" si="10"/>
        <v>30.358999999999998</v>
      </c>
      <c r="X52" s="88">
        <f t="shared" si="10"/>
        <v>42.673999999999999</v>
      </c>
      <c r="Y52" s="88">
        <f t="shared" si="10"/>
        <v>49.206000000000003</v>
      </c>
      <c r="Z52" s="89" t="str">
        <f t="shared" si="10"/>
        <v/>
      </c>
      <c r="AA52" s="104">
        <f>SUM(B52:Z52)</f>
        <v>2524.9210000000003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-14.7</v>
      </c>
      <c r="C4" s="18">
        <v>6.2</v>
      </c>
      <c r="D4" s="18">
        <v>-1.5</v>
      </c>
      <c r="E4" s="18">
        <v>19.7</v>
      </c>
      <c r="F4" s="18">
        <v>-6.7</v>
      </c>
      <c r="G4" s="18">
        <v>-8.5</v>
      </c>
      <c r="H4" s="18">
        <v>-53.2</v>
      </c>
      <c r="I4" s="18">
        <v>13</v>
      </c>
      <c r="J4" s="18">
        <v>1.2</v>
      </c>
      <c r="K4" s="18"/>
      <c r="L4" s="18"/>
      <c r="M4" s="18"/>
      <c r="N4" s="18"/>
      <c r="O4" s="18"/>
      <c r="P4" s="18"/>
      <c r="Q4" s="18">
        <v>-0.3</v>
      </c>
      <c r="R4" s="18"/>
      <c r="S4" s="18">
        <v>-0.1</v>
      </c>
      <c r="T4" s="18">
        <v>22.6</v>
      </c>
      <c r="U4" s="18"/>
      <c r="V4" s="18"/>
      <c r="W4" s="18">
        <v>8.1999999999999993</v>
      </c>
      <c r="X4" s="18">
        <v>0.9</v>
      </c>
      <c r="Y4" s="18">
        <v>-9.5</v>
      </c>
      <c r="Z4" s="19"/>
      <c r="AA4" s="111">
        <f>SUM(B4:Z4)</f>
        <v>-22.699999999999996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85.09</v>
      </c>
      <c r="C7" s="117">
        <v>78.849999999999994</v>
      </c>
      <c r="D7" s="117">
        <v>75.98</v>
      </c>
      <c r="E7" s="117">
        <v>77</v>
      </c>
      <c r="F7" s="117">
        <v>82.5</v>
      </c>
      <c r="G7" s="117">
        <v>95.68</v>
      </c>
      <c r="H7" s="117">
        <v>112.32</v>
      </c>
      <c r="I7" s="117">
        <v>114.16</v>
      </c>
      <c r="J7" s="117">
        <v>98.12</v>
      </c>
      <c r="K7" s="117">
        <v>82.21</v>
      </c>
      <c r="L7" s="117">
        <v>68.209999999999994</v>
      </c>
      <c r="M7" s="117">
        <v>57.3</v>
      </c>
      <c r="N7" s="117">
        <v>45</v>
      </c>
      <c r="O7" s="117">
        <v>21.39</v>
      </c>
      <c r="P7" s="117">
        <v>45</v>
      </c>
      <c r="Q7" s="117">
        <v>75.180000000000007</v>
      </c>
      <c r="R7" s="117">
        <v>80.73</v>
      </c>
      <c r="S7" s="117">
        <v>98.68</v>
      </c>
      <c r="T7" s="117">
        <v>120.27</v>
      </c>
      <c r="U7" s="117">
        <v>147.99</v>
      </c>
      <c r="V7" s="117">
        <v>149.24</v>
      </c>
      <c r="W7" s="117">
        <v>131.78</v>
      </c>
      <c r="X7" s="117">
        <v>110.28</v>
      </c>
      <c r="Y7" s="117">
        <v>95.45</v>
      </c>
      <c r="Z7" s="118"/>
      <c r="AA7" s="119">
        <f>IF(SUM(B7:Z7)&lt;&gt;0,AVERAGEIF(B7:Z7,"&lt;&gt;"""),"")</f>
        <v>89.517083333333346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14.7</v>
      </c>
      <c r="C13" s="129"/>
      <c r="D13" s="129">
        <v>1.5</v>
      </c>
      <c r="E13" s="129"/>
      <c r="F13" s="129">
        <v>6.7</v>
      </c>
      <c r="G13" s="129">
        <v>8.5</v>
      </c>
      <c r="H13" s="129">
        <v>53.2</v>
      </c>
      <c r="I13" s="129"/>
      <c r="J13" s="129"/>
      <c r="K13" s="129"/>
      <c r="L13" s="129"/>
      <c r="M13" s="129"/>
      <c r="N13" s="129"/>
      <c r="O13" s="129"/>
      <c r="P13" s="129"/>
      <c r="Q13" s="129">
        <v>0.3</v>
      </c>
      <c r="R13" s="129"/>
      <c r="S13" s="129">
        <v>0.1</v>
      </c>
      <c r="T13" s="129"/>
      <c r="U13" s="129"/>
      <c r="V13" s="129"/>
      <c r="W13" s="129"/>
      <c r="X13" s="129"/>
      <c r="Y13" s="130">
        <v>9.5</v>
      </c>
      <c r="Z13" s="131"/>
      <c r="AA13" s="132">
        <f t="shared" si="0"/>
        <v>94.499999999999986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14.7</v>
      </c>
      <c r="C16" s="135">
        <f t="shared" si="1"/>
        <v>0</v>
      </c>
      <c r="D16" s="135">
        <f t="shared" si="1"/>
        <v>1.5</v>
      </c>
      <c r="E16" s="135">
        <f t="shared" si="1"/>
        <v>0</v>
      </c>
      <c r="F16" s="135">
        <f t="shared" si="1"/>
        <v>6.7</v>
      </c>
      <c r="G16" s="135">
        <f t="shared" si="1"/>
        <v>8.5</v>
      </c>
      <c r="H16" s="135">
        <f t="shared" si="1"/>
        <v>53.2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0.3</v>
      </c>
      <c r="R16" s="135">
        <f t="shared" si="1"/>
        <v>0</v>
      </c>
      <c r="S16" s="135">
        <f t="shared" si="1"/>
        <v>0.1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9.5</v>
      </c>
      <c r="Z16" s="136" t="str">
        <f t="shared" si="1"/>
        <v/>
      </c>
      <c r="AA16" s="90">
        <f t="shared" si="0"/>
        <v>94.499999999999986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>
        <v>6.2</v>
      </c>
      <c r="D21" s="129"/>
      <c r="E21" s="129">
        <v>19.7</v>
      </c>
      <c r="F21" s="129"/>
      <c r="G21" s="129"/>
      <c r="H21" s="129"/>
      <c r="I21" s="129">
        <v>13</v>
      </c>
      <c r="J21" s="129">
        <v>1.2</v>
      </c>
      <c r="K21" s="129"/>
      <c r="L21" s="129"/>
      <c r="M21" s="129"/>
      <c r="N21" s="129"/>
      <c r="O21" s="129"/>
      <c r="P21" s="129"/>
      <c r="Q21" s="129"/>
      <c r="R21" s="129"/>
      <c r="S21" s="129"/>
      <c r="T21" s="129">
        <v>22.6</v>
      </c>
      <c r="U21" s="129"/>
      <c r="V21" s="129"/>
      <c r="W21" s="129">
        <v>8.1999999999999993</v>
      </c>
      <c r="X21" s="129">
        <v>0.9</v>
      </c>
      <c r="Y21" s="130"/>
      <c r="Z21" s="131"/>
      <c r="AA21" s="132">
        <f t="shared" si="2"/>
        <v>71.800000000000011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6.2</v>
      </c>
      <c r="D24" s="135">
        <f t="shared" si="3"/>
        <v>0</v>
      </c>
      <c r="E24" s="135">
        <f t="shared" si="3"/>
        <v>19.7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13</v>
      </c>
      <c r="J24" s="135">
        <f t="shared" si="3"/>
        <v>1.2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22.6</v>
      </c>
      <c r="U24" s="135">
        <f t="shared" si="3"/>
        <v>0</v>
      </c>
      <c r="V24" s="135">
        <f t="shared" si="3"/>
        <v>0</v>
      </c>
      <c r="W24" s="135">
        <f t="shared" si="3"/>
        <v>8.1999999999999993</v>
      </c>
      <c r="X24" s="135">
        <f t="shared" si="3"/>
        <v>0.9</v>
      </c>
      <c r="Y24" s="135">
        <f t="shared" si="3"/>
        <v>0</v>
      </c>
      <c r="Z24" s="136" t="str">
        <f t="shared" si="3"/>
        <v/>
      </c>
      <c r="AA24" s="90">
        <f t="shared" si="2"/>
        <v>71.800000000000011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2025-05-05T13:33:50Z</dcterms:created>
  <dcterms:modified xsi:type="dcterms:W3CDTF">2025-05-05T13:33:52Z</dcterms:modified>
</cp:coreProperties>
</file>