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70" windowHeight="1230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0" i="4"/>
  <c r="AA16" i="4" s="1"/>
  <c r="AA7" i="4"/>
  <c r="AA4" i="4"/>
  <c r="AA52" i="5" l="1"/>
</calcChain>
</file>

<file path=xl/sharedStrings.xml><?xml version="1.0" encoding="utf-8"?>
<sst xmlns="http://schemas.openxmlformats.org/spreadsheetml/2006/main" count="119" uniqueCount="54">
  <si>
    <t>Publication on: 04/05/2025 16:29:17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</si>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</sst>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A96-4747-8807-34B362F28A99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7">
                  <c:v>47</c:v>
                </c:pt>
                <c:pt idx="8">
                  <c:v>75</c:v>
                </c:pt>
                <c:pt idx="9">
                  <c:v>28</c:v>
                </c:pt>
                <c:pt idx="10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A96-4747-8807-34B362F28A99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FA96-4747-8807-34B362F28A99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FA96-4747-8807-34B362F28A99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FA96-4747-8807-34B362F28A99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A96-4747-8807-34B362F28A99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  <c:pt idx="15">
                  <c:v>1.7310000000000001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A96-4747-8807-34B362F28A99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FA96-4747-8807-34B362F28A99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FA96-4747-8807-34B362F28A99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5">
                  <c:v>13.991</c:v>
                </c:pt>
                <c:pt idx="6">
                  <c:v>38.738</c:v>
                </c:pt>
                <c:pt idx="8">
                  <c:v>9.0779999999999994</c:v>
                </c:pt>
                <c:pt idx="9">
                  <c:v>85.582999999999998</c:v>
                </c:pt>
                <c:pt idx="10">
                  <c:v>26.713000000000001</c:v>
                </c:pt>
                <c:pt idx="16">
                  <c:v>37.802999999999997</c:v>
                </c:pt>
                <c:pt idx="17">
                  <c:v>53.980000000000004</c:v>
                </c:pt>
                <c:pt idx="18">
                  <c:v>10.141999999999999</c:v>
                </c:pt>
                <c:pt idx="19">
                  <c:v>9.5950000000000006</c:v>
                </c:pt>
                <c:pt idx="21">
                  <c:v>7.8869999999999996</c:v>
                </c:pt>
                <c:pt idx="22">
                  <c:v>39.299999999999997</c:v>
                </c:pt>
                <c:pt idx="23">
                  <c:v>52.716999999999999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A96-4747-8807-34B362F28A99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98.3</c:v>
                </c:pt>
                <c:pt idx="6">
                  <c:v>0</c:v>
                </c:pt>
                <c:pt idx="7">
                  <c:v>77.599999999999994</c:v>
                </c:pt>
                <c:pt idx="8">
                  <c:v>83.8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132.1</c:v>
                </c:pt>
                <c:pt idx="21">
                  <c:v>0.1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A96-4747-8807-34B362F28A99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18.840999999999998</c:v>
                </c:pt>
                <c:pt idx="1">
                  <c:v>18.885999999999999</c:v>
                </c:pt>
                <c:pt idx="2">
                  <c:v>15.167999999999999</c:v>
                </c:pt>
                <c:pt idx="3">
                  <c:v>14.481</c:v>
                </c:pt>
                <c:pt idx="4">
                  <c:v>10.287000000000001</c:v>
                </c:pt>
                <c:pt idx="5">
                  <c:v>0.997</c:v>
                </c:pt>
                <c:pt idx="6">
                  <c:v>1.359</c:v>
                </c:pt>
                <c:pt idx="7">
                  <c:v>1.5609999999999999</c:v>
                </c:pt>
                <c:pt idx="8">
                  <c:v>2.0089999999999999</c:v>
                </c:pt>
                <c:pt idx="9">
                  <c:v>5.5519999999999996</c:v>
                </c:pt>
                <c:pt idx="10">
                  <c:v>20.914999999999999</c:v>
                </c:pt>
                <c:pt idx="11">
                  <c:v>43.129000000000005</c:v>
                </c:pt>
                <c:pt idx="12">
                  <c:v>77.798000000000002</c:v>
                </c:pt>
                <c:pt idx="13">
                  <c:v>90.65</c:v>
                </c:pt>
                <c:pt idx="14">
                  <c:v>81.858000000000004</c:v>
                </c:pt>
                <c:pt idx="15">
                  <c:v>63.451999999999998</c:v>
                </c:pt>
                <c:pt idx="16">
                  <c:v>4.8250000000000002</c:v>
                </c:pt>
                <c:pt idx="17">
                  <c:v>3.8159999999999998</c:v>
                </c:pt>
                <c:pt idx="18">
                  <c:v>14.098000000000001</c:v>
                </c:pt>
                <c:pt idx="19">
                  <c:v>23.416</c:v>
                </c:pt>
                <c:pt idx="20">
                  <c:v>0.71899999999999997</c:v>
                </c:pt>
                <c:pt idx="21">
                  <c:v>9.02</c:v>
                </c:pt>
                <c:pt idx="22">
                  <c:v>3.0149999999999997</c:v>
                </c:pt>
                <c:pt idx="23">
                  <c:v>3.0110000000000001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A96-4747-8807-34B362F28A99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FA96-4747-8807-34B362F28A99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FA96-4747-8807-34B362F28A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74.53</c:v>
                </c:pt>
                <c:pt idx="1">
                  <c:v>74.099999999999994</c:v>
                </c:pt>
                <c:pt idx="2">
                  <c:v>66.64</c:v>
                </c:pt>
                <c:pt idx="3">
                  <c:v>68.81</c:v>
                </c:pt>
                <c:pt idx="4">
                  <c:v>70.8</c:v>
                </c:pt>
                <c:pt idx="5">
                  <c:v>83.57</c:v>
                </c:pt>
                <c:pt idx="6">
                  <c:v>103.8</c:v>
                </c:pt>
                <c:pt idx="7">
                  <c:v>119.04</c:v>
                </c:pt>
                <c:pt idx="8">
                  <c:v>106.61</c:v>
                </c:pt>
                <c:pt idx="9">
                  <c:v>95.67</c:v>
                </c:pt>
                <c:pt idx="10">
                  <c:v>89.82</c:v>
                </c:pt>
                <c:pt idx="11">
                  <c:v>72.790000000000006</c:v>
                </c:pt>
                <c:pt idx="12">
                  <c:v>55.1</c:v>
                </c:pt>
                <c:pt idx="13">
                  <c:v>53.94</c:v>
                </c:pt>
                <c:pt idx="14">
                  <c:v>60.48</c:v>
                </c:pt>
                <c:pt idx="15">
                  <c:v>61.54</c:v>
                </c:pt>
                <c:pt idx="16">
                  <c:v>79.75</c:v>
                </c:pt>
                <c:pt idx="17">
                  <c:v>95.71</c:v>
                </c:pt>
                <c:pt idx="18">
                  <c:v>115.66</c:v>
                </c:pt>
                <c:pt idx="19">
                  <c:v>139.91999999999999</c:v>
                </c:pt>
                <c:pt idx="20">
                  <c:v>143.08000000000001</c:v>
                </c:pt>
                <c:pt idx="21">
                  <c:v>131.09</c:v>
                </c:pt>
                <c:pt idx="22">
                  <c:v>108.19</c:v>
                </c:pt>
                <c:pt idx="23">
                  <c:v>96.66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FA96-4747-8807-34B362F28A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3ED-4DF4-9EC9-8FE5F0E3AD13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5">
                  <c:v>75</c:v>
                </c:pt>
                <c:pt idx="11">
                  <c:v>2.2999999999999998</c:v>
                </c:pt>
                <c:pt idx="12">
                  <c:v>2.1</c:v>
                </c:pt>
                <c:pt idx="13">
                  <c:v>2.1</c:v>
                </c:pt>
                <c:pt idx="14">
                  <c:v>4.8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3ED-4DF4-9EC9-8FE5F0E3AD13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">
                  <c:v>0.58099999999999996</c:v>
                </c:pt>
                <c:pt idx="2">
                  <c:v>0.51</c:v>
                </c:pt>
                <c:pt idx="3">
                  <c:v>0.47699999999999998</c:v>
                </c:pt>
                <c:pt idx="4">
                  <c:v>0.53400000000000003</c:v>
                </c:pt>
                <c:pt idx="5">
                  <c:v>8.65</c:v>
                </c:pt>
                <c:pt idx="6">
                  <c:v>6.1129999999999995</c:v>
                </c:pt>
                <c:pt idx="7">
                  <c:v>9.8810000000000002</c:v>
                </c:pt>
                <c:pt idx="8">
                  <c:v>50.576000000000001</c:v>
                </c:pt>
                <c:pt idx="9">
                  <c:v>5.2850000000000001</c:v>
                </c:pt>
                <c:pt idx="10">
                  <c:v>6.3209999999999997</c:v>
                </c:pt>
                <c:pt idx="11">
                  <c:v>0.01</c:v>
                </c:pt>
                <c:pt idx="12">
                  <c:v>0.05</c:v>
                </c:pt>
                <c:pt idx="13">
                  <c:v>0.05</c:v>
                </c:pt>
                <c:pt idx="14">
                  <c:v>5.8220000000000001</c:v>
                </c:pt>
                <c:pt idx="15">
                  <c:v>1.74</c:v>
                </c:pt>
                <c:pt idx="16">
                  <c:v>0.01</c:v>
                </c:pt>
                <c:pt idx="17">
                  <c:v>4.9350000000000005</c:v>
                </c:pt>
                <c:pt idx="18">
                  <c:v>5.9359999999999999</c:v>
                </c:pt>
                <c:pt idx="19">
                  <c:v>6.141</c:v>
                </c:pt>
                <c:pt idx="20">
                  <c:v>50.486000000000004</c:v>
                </c:pt>
                <c:pt idx="21">
                  <c:v>6.2219999999999995</c:v>
                </c:pt>
                <c:pt idx="22">
                  <c:v>6.0209999999999999</c:v>
                </c:pt>
                <c:pt idx="23">
                  <c:v>6.149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3ED-4DF4-9EC9-8FE5F0E3AD13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0.79200000000000004</c:v>
                </c:pt>
                <c:pt idx="1">
                  <c:v>1.5350000000000001</c:v>
                </c:pt>
                <c:pt idx="2">
                  <c:v>1.3129999999999999</c:v>
                </c:pt>
                <c:pt idx="3">
                  <c:v>1.117</c:v>
                </c:pt>
                <c:pt idx="4">
                  <c:v>1.111</c:v>
                </c:pt>
                <c:pt idx="5">
                  <c:v>23.54</c:v>
                </c:pt>
                <c:pt idx="6">
                  <c:v>23.292999999999999</c:v>
                </c:pt>
                <c:pt idx="7">
                  <c:v>36.721000000000004</c:v>
                </c:pt>
                <c:pt idx="8">
                  <c:v>60.78</c:v>
                </c:pt>
                <c:pt idx="9">
                  <c:v>30.963000000000001</c:v>
                </c:pt>
                <c:pt idx="10">
                  <c:v>27.477</c:v>
                </c:pt>
                <c:pt idx="11">
                  <c:v>4.6909999999999998</c:v>
                </c:pt>
                <c:pt idx="12">
                  <c:v>5.52</c:v>
                </c:pt>
                <c:pt idx="13">
                  <c:v>4.5570000000000004</c:v>
                </c:pt>
                <c:pt idx="14">
                  <c:v>14.257999999999999</c:v>
                </c:pt>
                <c:pt idx="15">
                  <c:v>10.603</c:v>
                </c:pt>
                <c:pt idx="16">
                  <c:v>7.8129999999999997</c:v>
                </c:pt>
                <c:pt idx="17">
                  <c:v>19.664000000000001</c:v>
                </c:pt>
                <c:pt idx="18">
                  <c:v>4.673</c:v>
                </c:pt>
                <c:pt idx="19">
                  <c:v>5.95</c:v>
                </c:pt>
                <c:pt idx="20">
                  <c:v>52.441999999999993</c:v>
                </c:pt>
                <c:pt idx="21">
                  <c:v>5.7850000000000001</c:v>
                </c:pt>
                <c:pt idx="22">
                  <c:v>15.795999999999999</c:v>
                </c:pt>
                <c:pt idx="23">
                  <c:v>23.552999999999997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3ED-4DF4-9EC9-8FE5F0E3AD13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33ED-4DF4-9EC9-8FE5F0E3AD13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3ED-4DF4-9EC9-8FE5F0E3AD13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2">
                  <c:v>57.725000000000001</c:v>
                </c:pt>
                <c:pt idx="13">
                  <c:v>71.370999999999995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3ED-4DF4-9EC9-8FE5F0E3AD13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33ED-4DF4-9EC9-8FE5F0E3AD13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33ED-4DF4-9EC9-8FE5F0E3AD13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7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33ED-4DF4-9EC9-8FE5F0E3AD13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18</c:v>
                </c:pt>
                <c:pt idx="1">
                  <c:v>16.7</c:v>
                </c:pt>
                <c:pt idx="2">
                  <c:v>8.3000000000000007</c:v>
                </c:pt>
                <c:pt idx="3">
                  <c:v>7.9</c:v>
                </c:pt>
                <c:pt idx="4">
                  <c:v>3.6</c:v>
                </c:pt>
                <c:pt idx="5">
                  <c:v>0</c:v>
                </c:pt>
                <c:pt idx="6">
                  <c:v>2.2999999999999998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0.3</c:v>
                </c:pt>
                <c:pt idx="11">
                  <c:v>0.1</c:v>
                </c:pt>
                <c:pt idx="12">
                  <c:v>0.1</c:v>
                </c:pt>
                <c:pt idx="13">
                  <c:v>0.8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29.3</c:v>
                </c:pt>
                <c:pt idx="18">
                  <c:v>8.6</c:v>
                </c:pt>
                <c:pt idx="19">
                  <c:v>15.9</c:v>
                </c:pt>
                <c:pt idx="20">
                  <c:v>0</c:v>
                </c:pt>
                <c:pt idx="21">
                  <c:v>0</c:v>
                </c:pt>
                <c:pt idx="22">
                  <c:v>13.8</c:v>
                </c:pt>
                <c:pt idx="23">
                  <c:v>18.8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3ED-4DF4-9EC9-8FE5F0E3AD13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">
                  <c:v>0.05</c:v>
                </c:pt>
                <c:pt idx="2">
                  <c:v>5.0039999999999996</c:v>
                </c:pt>
                <c:pt idx="3">
                  <c:v>5</c:v>
                </c:pt>
                <c:pt idx="4">
                  <c:v>5.0250000000000004</c:v>
                </c:pt>
                <c:pt idx="5">
                  <c:v>6.1259999999999994</c:v>
                </c:pt>
                <c:pt idx="6">
                  <c:v>8.3539999999999992</c:v>
                </c:pt>
                <c:pt idx="7">
                  <c:v>29.532000000000004</c:v>
                </c:pt>
                <c:pt idx="8">
                  <c:v>58.566000000000003</c:v>
                </c:pt>
                <c:pt idx="9">
                  <c:v>82.887</c:v>
                </c:pt>
                <c:pt idx="10">
                  <c:v>41.53</c:v>
                </c:pt>
                <c:pt idx="11">
                  <c:v>36.027999999999999</c:v>
                </c:pt>
                <c:pt idx="12">
                  <c:v>12.303000000000001</c:v>
                </c:pt>
                <c:pt idx="13">
                  <c:v>11.772</c:v>
                </c:pt>
                <c:pt idx="14">
                  <c:v>56.878</c:v>
                </c:pt>
                <c:pt idx="15">
                  <c:v>52.84</c:v>
                </c:pt>
                <c:pt idx="16">
                  <c:v>34.805</c:v>
                </c:pt>
                <c:pt idx="17">
                  <c:v>3.915</c:v>
                </c:pt>
                <c:pt idx="18">
                  <c:v>5.0229999999999997</c:v>
                </c:pt>
                <c:pt idx="19">
                  <c:v>5</c:v>
                </c:pt>
                <c:pt idx="20">
                  <c:v>29.843000000000004</c:v>
                </c:pt>
                <c:pt idx="21">
                  <c:v>5</c:v>
                </c:pt>
                <c:pt idx="22">
                  <c:v>6.6840000000000002</c:v>
                </c:pt>
                <c:pt idx="23">
                  <c:v>7.2720000000000002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3ED-4DF4-9EC9-8FE5F0E3AD13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33ED-4DF4-9EC9-8FE5F0E3AD13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33ED-4DF4-9EC9-8FE5F0E3AD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74.53</c:v>
                </c:pt>
                <c:pt idx="1">
                  <c:v>74.099999999999994</c:v>
                </c:pt>
                <c:pt idx="2">
                  <c:v>66.64</c:v>
                </c:pt>
                <c:pt idx="3">
                  <c:v>68.81</c:v>
                </c:pt>
                <c:pt idx="4">
                  <c:v>70.8</c:v>
                </c:pt>
                <c:pt idx="5">
                  <c:v>83.57</c:v>
                </c:pt>
                <c:pt idx="6">
                  <c:v>103.8</c:v>
                </c:pt>
                <c:pt idx="7">
                  <c:v>119.04</c:v>
                </c:pt>
                <c:pt idx="8">
                  <c:v>106.61</c:v>
                </c:pt>
                <c:pt idx="9">
                  <c:v>95.67</c:v>
                </c:pt>
                <c:pt idx="10">
                  <c:v>89.82</c:v>
                </c:pt>
                <c:pt idx="11">
                  <c:v>72.790000000000006</c:v>
                </c:pt>
                <c:pt idx="12">
                  <c:v>55.1</c:v>
                </c:pt>
                <c:pt idx="13">
                  <c:v>53.94</c:v>
                </c:pt>
                <c:pt idx="14">
                  <c:v>60.48</c:v>
                </c:pt>
                <c:pt idx="15">
                  <c:v>61.54</c:v>
                </c:pt>
                <c:pt idx="16">
                  <c:v>79.75</c:v>
                </c:pt>
                <c:pt idx="17">
                  <c:v>95.71</c:v>
                </c:pt>
                <c:pt idx="18">
                  <c:v>115.66</c:v>
                </c:pt>
                <c:pt idx="19">
                  <c:v>139.91999999999999</c:v>
                </c:pt>
                <c:pt idx="20">
                  <c:v>143.08000000000001</c:v>
                </c:pt>
                <c:pt idx="21">
                  <c:v>131.09</c:v>
                </c:pt>
                <c:pt idx="22">
                  <c:v>108.19</c:v>
                </c:pt>
                <c:pt idx="23">
                  <c:v>96.66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3ED-4DF4-9EC9-8FE5F0E3AD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45782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18.840999999999998</v>
      </c>
      <c r="C4" s="18">
        <v>18.885999999999999</v>
      </c>
      <c r="D4" s="18">
        <v>15.167999999999999</v>
      </c>
      <c r="E4" s="18">
        <v>14.481</v>
      </c>
      <c r="F4" s="18">
        <v>10.287000000000001</v>
      </c>
      <c r="G4" s="18">
        <v>113.288</v>
      </c>
      <c r="H4" s="18">
        <v>40.097000000000001</v>
      </c>
      <c r="I4" s="18">
        <v>126.161</v>
      </c>
      <c r="J4" s="18">
        <v>169.887</v>
      </c>
      <c r="K4" s="18">
        <v>119.13499999999999</v>
      </c>
      <c r="L4" s="18">
        <v>75.628</v>
      </c>
      <c r="M4" s="18">
        <v>43.129000000000005</v>
      </c>
      <c r="N4" s="18">
        <v>77.798000000000002</v>
      </c>
      <c r="O4" s="18">
        <v>90.65</v>
      </c>
      <c r="P4" s="18">
        <v>81.858000000000004</v>
      </c>
      <c r="Q4" s="18">
        <v>65.183000000000007</v>
      </c>
      <c r="R4" s="18">
        <v>42.628</v>
      </c>
      <c r="S4" s="18">
        <v>57.796000000000006</v>
      </c>
      <c r="T4" s="18">
        <v>24.240000000000002</v>
      </c>
      <c r="U4" s="18">
        <v>33.010999999999996</v>
      </c>
      <c r="V4" s="18">
        <v>132.81899999999999</v>
      </c>
      <c r="W4" s="18">
        <v>17.006999999999998</v>
      </c>
      <c r="X4" s="18">
        <v>42.314999999999998</v>
      </c>
      <c r="Y4" s="18">
        <v>55.728000000000002</v>
      </c>
      <c r="Z4" s="19"/>
      <c r="AA4" s="20">
        <f>SUM(B4:Z4)</f>
        <v>1486.0210000000002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74.53</v>
      </c>
      <c r="C7" s="28">
        <v>74.099999999999994</v>
      </c>
      <c r="D7" s="28">
        <v>66.64</v>
      </c>
      <c r="E7" s="28">
        <v>68.81</v>
      </c>
      <c r="F7" s="28">
        <v>70.8</v>
      </c>
      <c r="G7" s="28">
        <v>83.57</v>
      </c>
      <c r="H7" s="28">
        <v>103.8</v>
      </c>
      <c r="I7" s="28">
        <v>119.04</v>
      </c>
      <c r="J7" s="28">
        <v>106.61</v>
      </c>
      <c r="K7" s="28">
        <v>95.67</v>
      </c>
      <c r="L7" s="28">
        <v>89.82</v>
      </c>
      <c r="M7" s="28">
        <v>72.790000000000006</v>
      </c>
      <c r="N7" s="28">
        <v>55.1</v>
      </c>
      <c r="O7" s="28">
        <v>53.94</v>
      </c>
      <c r="P7" s="28">
        <v>60.48</v>
      </c>
      <c r="Q7" s="28">
        <v>61.54</v>
      </c>
      <c r="R7" s="28">
        <v>79.75</v>
      </c>
      <c r="S7" s="28">
        <v>95.71</v>
      </c>
      <c r="T7" s="28">
        <v>115.66</v>
      </c>
      <c r="U7" s="28">
        <v>139.91999999999999</v>
      </c>
      <c r="V7" s="28">
        <v>143.08000000000001</v>
      </c>
      <c r="W7" s="28">
        <v>131.09</v>
      </c>
      <c r="X7" s="28">
        <v>108.19</v>
      </c>
      <c r="Y7" s="28">
        <v>96.66</v>
      </c>
      <c r="Z7" s="29"/>
      <c r="AA7" s="30">
        <f>IF(SUM(B7:Z7)&lt;&gt;0,AVERAGEIF(B7:Z7,"&lt;&gt;"""),"")</f>
        <v>90.30416666666666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>
        <v>13.991</v>
      </c>
      <c r="H12" s="52">
        <v>38.738</v>
      </c>
      <c r="I12" s="52"/>
      <c r="J12" s="52">
        <v>9.0779999999999994</v>
      </c>
      <c r="K12" s="52">
        <v>85.582999999999998</v>
      </c>
      <c r="L12" s="52">
        <v>26.713000000000001</v>
      </c>
      <c r="M12" s="52"/>
      <c r="N12" s="52"/>
      <c r="O12" s="52"/>
      <c r="P12" s="52"/>
      <c r="Q12" s="52"/>
      <c r="R12" s="52">
        <v>37.802999999999997</v>
      </c>
      <c r="S12" s="52">
        <v>53.980000000000004</v>
      </c>
      <c r="T12" s="52">
        <v>10.141999999999999</v>
      </c>
      <c r="U12" s="52">
        <v>9.5950000000000006</v>
      </c>
      <c r="V12" s="52"/>
      <c r="W12" s="52">
        <v>7.8869999999999996</v>
      </c>
      <c r="X12" s="52">
        <v>39.299999999999997</v>
      </c>
      <c r="Y12" s="52">
        <v>52.716999999999999</v>
      </c>
      <c r="Z12" s="53"/>
      <c r="AA12" s="54">
        <f t="shared" si="0"/>
        <v>385.52699999999999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18.840999999999998</v>
      </c>
      <c r="C14" s="57">
        <v>18.885999999999999</v>
      </c>
      <c r="D14" s="57">
        <v>15.167999999999999</v>
      </c>
      <c r="E14" s="57">
        <v>14.481</v>
      </c>
      <c r="F14" s="57">
        <v>10.287000000000001</v>
      </c>
      <c r="G14" s="57">
        <v>0.997</v>
      </c>
      <c r="H14" s="57">
        <v>1.359</v>
      </c>
      <c r="I14" s="57">
        <v>1.5609999999999999</v>
      </c>
      <c r="J14" s="57">
        <v>2.0089999999999999</v>
      </c>
      <c r="K14" s="57">
        <v>5.5519999999999996</v>
      </c>
      <c r="L14" s="57">
        <v>20.914999999999999</v>
      </c>
      <c r="M14" s="57">
        <v>43.129000000000005</v>
      </c>
      <c r="N14" s="57">
        <v>77.798000000000002</v>
      </c>
      <c r="O14" s="57">
        <v>90.65</v>
      </c>
      <c r="P14" s="57">
        <v>81.858000000000004</v>
      </c>
      <c r="Q14" s="57">
        <v>63.451999999999998</v>
      </c>
      <c r="R14" s="57">
        <v>4.8250000000000002</v>
      </c>
      <c r="S14" s="57">
        <v>3.8159999999999998</v>
      </c>
      <c r="T14" s="57">
        <v>14.098000000000001</v>
      </c>
      <c r="U14" s="57">
        <v>23.416</v>
      </c>
      <c r="V14" s="57">
        <v>0.71899999999999997</v>
      </c>
      <c r="W14" s="57">
        <v>9.02</v>
      </c>
      <c r="X14" s="57">
        <v>3.0149999999999997</v>
      </c>
      <c r="Y14" s="57">
        <v>3.0110000000000001</v>
      </c>
      <c r="Z14" s="58"/>
      <c r="AA14" s="59">
        <f t="shared" si="0"/>
        <v>528.86300000000006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18.840999999999998</v>
      </c>
      <c r="C16" s="62">
        <f t="shared" si="1"/>
        <v>18.885999999999999</v>
      </c>
      <c r="D16" s="62">
        <f t="shared" si="1"/>
        <v>15.167999999999999</v>
      </c>
      <c r="E16" s="62">
        <f t="shared" si="1"/>
        <v>14.481</v>
      </c>
      <c r="F16" s="62">
        <f t="shared" si="1"/>
        <v>10.287000000000001</v>
      </c>
      <c r="G16" s="62">
        <f t="shared" si="1"/>
        <v>14.988</v>
      </c>
      <c r="H16" s="62">
        <f t="shared" si="1"/>
        <v>40.097000000000001</v>
      </c>
      <c r="I16" s="62">
        <f t="shared" si="1"/>
        <v>1.5609999999999999</v>
      </c>
      <c r="J16" s="62">
        <f t="shared" si="1"/>
        <v>11.087</v>
      </c>
      <c r="K16" s="62">
        <f t="shared" si="1"/>
        <v>91.134999999999991</v>
      </c>
      <c r="L16" s="62">
        <f t="shared" si="1"/>
        <v>47.628</v>
      </c>
      <c r="M16" s="62">
        <f t="shared" si="1"/>
        <v>43.129000000000005</v>
      </c>
      <c r="N16" s="62">
        <f t="shared" si="1"/>
        <v>77.798000000000002</v>
      </c>
      <c r="O16" s="62">
        <f t="shared" si="1"/>
        <v>90.65</v>
      </c>
      <c r="P16" s="62">
        <f t="shared" si="1"/>
        <v>81.858000000000004</v>
      </c>
      <c r="Q16" s="62">
        <f t="shared" si="1"/>
        <v>63.451999999999998</v>
      </c>
      <c r="R16" s="62">
        <f t="shared" si="1"/>
        <v>42.628</v>
      </c>
      <c r="S16" s="62">
        <f t="shared" si="1"/>
        <v>57.796000000000006</v>
      </c>
      <c r="T16" s="62">
        <f t="shared" si="1"/>
        <v>24.240000000000002</v>
      </c>
      <c r="U16" s="62">
        <f t="shared" si="1"/>
        <v>33.011000000000003</v>
      </c>
      <c r="V16" s="62">
        <f t="shared" si="1"/>
        <v>0.71899999999999997</v>
      </c>
      <c r="W16" s="62">
        <f t="shared" si="1"/>
        <v>16.907</v>
      </c>
      <c r="X16" s="62">
        <f t="shared" si="1"/>
        <v>42.314999999999998</v>
      </c>
      <c r="Y16" s="62">
        <f t="shared" si="1"/>
        <v>55.728000000000002</v>
      </c>
      <c r="Z16" s="63" t="str">
        <f t="shared" si="1"/>
        <v/>
      </c>
      <c r="AA16" s="64">
        <f>SUM(AA10:AA15)</f>
        <v>914.3900000000001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>
        <v>47</v>
      </c>
      <c r="J19" s="72">
        <v>75</v>
      </c>
      <c r="K19" s="72">
        <v>28</v>
      </c>
      <c r="L19" s="72">
        <v>28</v>
      </c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178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>
        <v>1.7310000000000001</v>
      </c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1.7310000000000001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47</v>
      </c>
      <c r="J26" s="88">
        <f t="shared" si="3"/>
        <v>75</v>
      </c>
      <c r="K26" s="88">
        <f t="shared" si="3"/>
        <v>28</v>
      </c>
      <c r="L26" s="88">
        <f t="shared" si="3"/>
        <v>28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1.7310000000000001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179.73099999999999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18.841000000000001</v>
      </c>
      <c r="C30" s="77">
        <v>18.885999999999999</v>
      </c>
      <c r="D30" s="77">
        <v>15.167999999999999</v>
      </c>
      <c r="E30" s="77">
        <v>14.481</v>
      </c>
      <c r="F30" s="77">
        <v>10.287000000000001</v>
      </c>
      <c r="G30" s="77">
        <v>14.988</v>
      </c>
      <c r="H30" s="77">
        <v>40.097000000000001</v>
      </c>
      <c r="I30" s="77">
        <v>48.561</v>
      </c>
      <c r="J30" s="77">
        <v>86.087000000000003</v>
      </c>
      <c r="K30" s="77">
        <v>119.13500000000001</v>
      </c>
      <c r="L30" s="77">
        <v>75.628</v>
      </c>
      <c r="M30" s="77">
        <v>43.128999999999998</v>
      </c>
      <c r="N30" s="77">
        <v>77.798000000000002</v>
      </c>
      <c r="O30" s="77">
        <v>90.65</v>
      </c>
      <c r="P30" s="77">
        <v>81.858000000000004</v>
      </c>
      <c r="Q30" s="77">
        <v>65.183000000000007</v>
      </c>
      <c r="R30" s="77">
        <v>42.628</v>
      </c>
      <c r="S30" s="77">
        <v>57.795999999999999</v>
      </c>
      <c r="T30" s="77">
        <v>24.24</v>
      </c>
      <c r="U30" s="77">
        <v>33.011000000000003</v>
      </c>
      <c r="V30" s="77">
        <v>0.71899999999999997</v>
      </c>
      <c r="W30" s="77">
        <v>16.907</v>
      </c>
      <c r="X30" s="77">
        <v>42.314999999999998</v>
      </c>
      <c r="Y30" s="77">
        <v>55.728000000000002</v>
      </c>
      <c r="Z30" s="78"/>
      <c r="AA30" s="79">
        <f>SUM(B30:Z30)</f>
        <v>1094.1210000000003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18.841000000000001</v>
      </c>
      <c r="C32" s="62">
        <f t="shared" ref="C32:Z32" si="4">IF(LEN(C$2)&gt;0,SUM(C29:C31),"")</f>
        <v>18.885999999999999</v>
      </c>
      <c r="D32" s="62">
        <f t="shared" si="4"/>
        <v>15.167999999999999</v>
      </c>
      <c r="E32" s="62">
        <f t="shared" si="4"/>
        <v>14.481</v>
      </c>
      <c r="F32" s="62">
        <f t="shared" si="4"/>
        <v>10.287000000000001</v>
      </c>
      <c r="G32" s="62">
        <f t="shared" si="4"/>
        <v>14.988</v>
      </c>
      <c r="H32" s="62">
        <f t="shared" si="4"/>
        <v>40.097000000000001</v>
      </c>
      <c r="I32" s="62">
        <f t="shared" si="4"/>
        <v>48.561</v>
      </c>
      <c r="J32" s="62">
        <f t="shared" si="4"/>
        <v>86.087000000000003</v>
      </c>
      <c r="K32" s="62">
        <f t="shared" si="4"/>
        <v>119.13500000000001</v>
      </c>
      <c r="L32" s="62">
        <f t="shared" si="4"/>
        <v>75.628</v>
      </c>
      <c r="M32" s="62">
        <f t="shared" si="4"/>
        <v>43.128999999999998</v>
      </c>
      <c r="N32" s="62">
        <f t="shared" si="4"/>
        <v>77.798000000000002</v>
      </c>
      <c r="O32" s="62">
        <f t="shared" si="4"/>
        <v>90.65</v>
      </c>
      <c r="P32" s="62">
        <f t="shared" si="4"/>
        <v>81.858000000000004</v>
      </c>
      <c r="Q32" s="62">
        <f t="shared" si="4"/>
        <v>65.183000000000007</v>
      </c>
      <c r="R32" s="62">
        <f t="shared" si="4"/>
        <v>42.628</v>
      </c>
      <c r="S32" s="62">
        <f t="shared" si="4"/>
        <v>57.795999999999999</v>
      </c>
      <c r="T32" s="62">
        <f t="shared" si="4"/>
        <v>24.24</v>
      </c>
      <c r="U32" s="62">
        <f t="shared" si="4"/>
        <v>33.011000000000003</v>
      </c>
      <c r="V32" s="62">
        <f t="shared" si="4"/>
        <v>0.71899999999999997</v>
      </c>
      <c r="W32" s="62">
        <f t="shared" si="4"/>
        <v>16.907</v>
      </c>
      <c r="X32" s="62">
        <f t="shared" si="4"/>
        <v>42.314999999999998</v>
      </c>
      <c r="Y32" s="62">
        <f t="shared" si="4"/>
        <v>55.728000000000002</v>
      </c>
      <c r="Z32" s="63" t="str">
        <f t="shared" si="4"/>
        <v/>
      </c>
      <c r="AA32" s="64">
        <f>SUM(AA29:AA31)</f>
        <v>1094.1210000000003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>
        <v>98.3</v>
      </c>
      <c r="H37" s="99"/>
      <c r="I37" s="99">
        <v>77.599999999999994</v>
      </c>
      <c r="J37" s="99">
        <v>83.8</v>
      </c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>
        <v>132.1</v>
      </c>
      <c r="W37" s="99">
        <v>0.1</v>
      </c>
      <c r="X37" s="99"/>
      <c r="Y37" s="99"/>
      <c r="Z37" s="100"/>
      <c r="AA37" s="79">
        <f t="shared" si="5"/>
        <v>391.9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98.3</v>
      </c>
      <c r="H40" s="88">
        <f t="shared" si="6"/>
        <v>0</v>
      </c>
      <c r="I40" s="88">
        <f t="shared" si="6"/>
        <v>77.599999999999994</v>
      </c>
      <c r="J40" s="88">
        <f t="shared" si="6"/>
        <v>83.8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132.1</v>
      </c>
      <c r="W40" s="88">
        <f t="shared" si="6"/>
        <v>0.1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391.9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>
        <v>98.3</v>
      </c>
      <c r="H45" s="99"/>
      <c r="I45" s="99">
        <v>77.599999999999994</v>
      </c>
      <c r="J45" s="99">
        <v>83.8</v>
      </c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>
        <v>132.1</v>
      </c>
      <c r="W45" s="99">
        <v>0.1</v>
      </c>
      <c r="X45" s="99"/>
      <c r="Y45" s="99"/>
      <c r="Z45" s="100"/>
      <c r="AA45" s="79">
        <f t="shared" si="7"/>
        <v>391.9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98.3</v>
      </c>
      <c r="H49" s="88">
        <f t="shared" si="8"/>
        <v>0</v>
      </c>
      <c r="I49" s="88">
        <f t="shared" si="8"/>
        <v>77.599999999999994</v>
      </c>
      <c r="J49" s="88">
        <f t="shared" si="8"/>
        <v>83.8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132.1</v>
      </c>
      <c r="W49" s="88">
        <f t="shared" si="8"/>
        <v>0.1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391.9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18.840999999999998</v>
      </c>
      <c r="C52" s="88">
        <f t="shared" si="10"/>
        <v>18.885999999999999</v>
      </c>
      <c r="D52" s="88">
        <f t="shared" si="10"/>
        <v>15.167999999999999</v>
      </c>
      <c r="E52" s="88">
        <f t="shared" si="10"/>
        <v>14.481</v>
      </c>
      <c r="F52" s="88">
        <f t="shared" si="10"/>
        <v>10.287000000000001</v>
      </c>
      <c r="G52" s="88">
        <f t="shared" si="10"/>
        <v>113.288</v>
      </c>
      <c r="H52" s="88">
        <f t="shared" si="10"/>
        <v>40.097000000000001</v>
      </c>
      <c r="I52" s="88">
        <f t="shared" si="10"/>
        <v>126.161</v>
      </c>
      <c r="J52" s="88">
        <f t="shared" si="10"/>
        <v>169.887</v>
      </c>
      <c r="K52" s="88">
        <f t="shared" si="10"/>
        <v>119.13499999999999</v>
      </c>
      <c r="L52" s="88">
        <f t="shared" si="10"/>
        <v>75.628</v>
      </c>
      <c r="M52" s="88">
        <f t="shared" si="10"/>
        <v>43.129000000000005</v>
      </c>
      <c r="N52" s="88">
        <f t="shared" si="10"/>
        <v>77.798000000000002</v>
      </c>
      <c r="O52" s="88">
        <f t="shared" si="10"/>
        <v>90.65</v>
      </c>
      <c r="P52" s="88">
        <f t="shared" si="10"/>
        <v>81.858000000000004</v>
      </c>
      <c r="Q52" s="88">
        <f t="shared" si="10"/>
        <v>65.182999999999993</v>
      </c>
      <c r="R52" s="88">
        <f t="shared" si="10"/>
        <v>42.628</v>
      </c>
      <c r="S52" s="88">
        <f t="shared" si="10"/>
        <v>57.796000000000006</v>
      </c>
      <c r="T52" s="88">
        <f t="shared" si="10"/>
        <v>24.240000000000002</v>
      </c>
      <c r="U52" s="88">
        <f t="shared" si="10"/>
        <v>33.011000000000003</v>
      </c>
      <c r="V52" s="88">
        <f t="shared" si="10"/>
        <v>132.81899999999999</v>
      </c>
      <c r="W52" s="88">
        <f t="shared" si="10"/>
        <v>17.007000000000001</v>
      </c>
      <c r="X52" s="88">
        <f t="shared" si="10"/>
        <v>42.314999999999998</v>
      </c>
      <c r="Y52" s="88">
        <f t="shared" si="10"/>
        <v>55.728000000000002</v>
      </c>
      <c r="Z52" s="89" t="str">
        <f t="shared" si="10"/>
        <v/>
      </c>
      <c r="AA52" s="104">
        <f>SUM(B52:Z52)</f>
        <v>1486.0210000000002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45782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18.792000000000002</v>
      </c>
      <c r="C4" s="18">
        <v>18.866</v>
      </c>
      <c r="D4" s="18">
        <v>15.127000000000001</v>
      </c>
      <c r="E4" s="18">
        <v>14.494</v>
      </c>
      <c r="F4" s="18">
        <v>10.27</v>
      </c>
      <c r="G4" s="18">
        <v>113.31600000000003</v>
      </c>
      <c r="H4" s="18">
        <v>40.06</v>
      </c>
      <c r="I4" s="18">
        <v>126.134</v>
      </c>
      <c r="J4" s="18">
        <v>169.922</v>
      </c>
      <c r="K4" s="18">
        <v>119.13500000000002</v>
      </c>
      <c r="L4" s="18">
        <v>75.628</v>
      </c>
      <c r="M4" s="18">
        <v>43.128999999999998</v>
      </c>
      <c r="N4" s="18">
        <v>77.798000000000002</v>
      </c>
      <c r="O4" s="18">
        <v>90.649999999999991</v>
      </c>
      <c r="P4" s="18">
        <v>81.858000000000004</v>
      </c>
      <c r="Q4" s="18">
        <v>65.183000000000007</v>
      </c>
      <c r="R4" s="18">
        <v>42.627999999999993</v>
      </c>
      <c r="S4" s="18">
        <v>57.813999999999993</v>
      </c>
      <c r="T4" s="18">
        <v>24.231999999999996</v>
      </c>
      <c r="U4" s="18">
        <v>32.991</v>
      </c>
      <c r="V4" s="18">
        <v>132.77100000000002</v>
      </c>
      <c r="W4" s="18">
        <v>17.007000000000001</v>
      </c>
      <c r="X4" s="18">
        <v>42.301000000000002</v>
      </c>
      <c r="Y4" s="18">
        <v>55.774000000000001</v>
      </c>
      <c r="Z4" s="19"/>
      <c r="AA4" s="20">
        <f>SUM(B4:Z4)</f>
        <v>1485.88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74.53</v>
      </c>
      <c r="C7" s="28">
        <v>74.099999999999994</v>
      </c>
      <c r="D7" s="28">
        <v>66.64</v>
      </c>
      <c r="E7" s="28">
        <v>68.81</v>
      </c>
      <c r="F7" s="28">
        <v>70.8</v>
      </c>
      <c r="G7" s="28">
        <v>83.57</v>
      </c>
      <c r="H7" s="28">
        <v>103.8</v>
      </c>
      <c r="I7" s="28">
        <v>119.04</v>
      </c>
      <c r="J7" s="28">
        <v>106.61</v>
      </c>
      <c r="K7" s="28">
        <v>95.67</v>
      </c>
      <c r="L7" s="28">
        <v>89.82</v>
      </c>
      <c r="M7" s="28">
        <v>72.790000000000006</v>
      </c>
      <c r="N7" s="28">
        <v>55.1</v>
      </c>
      <c r="O7" s="28">
        <v>53.94</v>
      </c>
      <c r="P7" s="28">
        <v>60.48</v>
      </c>
      <c r="Q7" s="28">
        <v>61.54</v>
      </c>
      <c r="R7" s="28">
        <v>79.75</v>
      </c>
      <c r="S7" s="28">
        <v>95.71</v>
      </c>
      <c r="T7" s="28">
        <v>115.66</v>
      </c>
      <c r="U7" s="28">
        <v>139.91999999999999</v>
      </c>
      <c r="V7" s="28">
        <v>143.08000000000001</v>
      </c>
      <c r="W7" s="28">
        <v>131.09</v>
      </c>
      <c r="X7" s="28">
        <v>108.19</v>
      </c>
      <c r="Y7" s="28">
        <v>96.66</v>
      </c>
      <c r="Z7" s="29"/>
      <c r="AA7" s="30">
        <f>IF(SUM(B7:Z7)&lt;&gt;0,AVERAGEIF(B7:Z7,"&lt;&gt;"""),"")</f>
        <v>90.30416666666666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50</v>
      </c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50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0.05</v>
      </c>
      <c r="D14" s="57">
        <v>5.0039999999999996</v>
      </c>
      <c r="E14" s="57">
        <v>5</v>
      </c>
      <c r="F14" s="57">
        <v>5.0250000000000004</v>
      </c>
      <c r="G14" s="57">
        <v>6.1259999999999994</v>
      </c>
      <c r="H14" s="57">
        <v>8.3539999999999992</v>
      </c>
      <c r="I14" s="57">
        <v>29.532000000000004</v>
      </c>
      <c r="J14" s="57">
        <v>58.566000000000003</v>
      </c>
      <c r="K14" s="57">
        <v>82.887</v>
      </c>
      <c r="L14" s="57">
        <v>41.53</v>
      </c>
      <c r="M14" s="57">
        <v>36.027999999999999</v>
      </c>
      <c r="N14" s="57">
        <v>12.303000000000001</v>
      </c>
      <c r="O14" s="57">
        <v>11.772</v>
      </c>
      <c r="P14" s="57">
        <v>56.878</v>
      </c>
      <c r="Q14" s="57">
        <v>52.84</v>
      </c>
      <c r="R14" s="57">
        <v>34.805</v>
      </c>
      <c r="S14" s="57">
        <v>3.915</v>
      </c>
      <c r="T14" s="57">
        <v>5.0229999999999997</v>
      </c>
      <c r="U14" s="57">
        <v>5</v>
      </c>
      <c r="V14" s="57">
        <v>29.843000000000004</v>
      </c>
      <c r="W14" s="57">
        <v>5</v>
      </c>
      <c r="X14" s="57">
        <v>6.6840000000000002</v>
      </c>
      <c r="Y14" s="57">
        <v>7.2720000000000002</v>
      </c>
      <c r="Z14" s="58"/>
      <c r="AA14" s="59">
        <f t="shared" si="0"/>
        <v>509.43700000000007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0.05</v>
      </c>
      <c r="D16" s="62">
        <f t="shared" si="1"/>
        <v>5.0039999999999996</v>
      </c>
      <c r="E16" s="62">
        <f t="shared" si="1"/>
        <v>5</v>
      </c>
      <c r="F16" s="62">
        <f t="shared" si="1"/>
        <v>5.0250000000000004</v>
      </c>
      <c r="G16" s="62">
        <f t="shared" si="1"/>
        <v>6.1259999999999994</v>
      </c>
      <c r="H16" s="62">
        <f t="shared" si="1"/>
        <v>8.3539999999999992</v>
      </c>
      <c r="I16" s="62">
        <f t="shared" si="1"/>
        <v>79.532000000000011</v>
      </c>
      <c r="J16" s="62">
        <f t="shared" si="1"/>
        <v>58.566000000000003</v>
      </c>
      <c r="K16" s="62">
        <f t="shared" si="1"/>
        <v>82.887</v>
      </c>
      <c r="L16" s="62">
        <f t="shared" si="1"/>
        <v>41.53</v>
      </c>
      <c r="M16" s="62">
        <f t="shared" si="1"/>
        <v>36.027999999999999</v>
      </c>
      <c r="N16" s="62">
        <f t="shared" si="1"/>
        <v>12.303000000000001</v>
      </c>
      <c r="O16" s="62">
        <f t="shared" si="1"/>
        <v>11.772</v>
      </c>
      <c r="P16" s="62">
        <f t="shared" si="1"/>
        <v>56.878</v>
      </c>
      <c r="Q16" s="62">
        <f t="shared" si="1"/>
        <v>52.84</v>
      </c>
      <c r="R16" s="62">
        <f t="shared" si="1"/>
        <v>34.805</v>
      </c>
      <c r="S16" s="62">
        <f t="shared" si="1"/>
        <v>3.915</v>
      </c>
      <c r="T16" s="62">
        <f t="shared" si="1"/>
        <v>5.0229999999999997</v>
      </c>
      <c r="U16" s="62">
        <f t="shared" si="1"/>
        <v>5</v>
      </c>
      <c r="V16" s="62">
        <f t="shared" si="1"/>
        <v>29.843000000000004</v>
      </c>
      <c r="W16" s="62">
        <f t="shared" si="1"/>
        <v>5</v>
      </c>
      <c r="X16" s="62">
        <f t="shared" si="1"/>
        <v>6.6840000000000002</v>
      </c>
      <c r="Y16" s="62">
        <f t="shared" si="1"/>
        <v>7.2720000000000002</v>
      </c>
      <c r="Z16" s="63" t="str">
        <f t="shared" si="1"/>
        <v/>
      </c>
      <c r="AA16" s="64">
        <f>SUM(AA10:AA15)</f>
        <v>559.43700000000013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>
        <v>75</v>
      </c>
      <c r="H19" s="72"/>
      <c r="I19" s="72"/>
      <c r="J19" s="72"/>
      <c r="K19" s="72"/>
      <c r="L19" s="72"/>
      <c r="M19" s="72">
        <v>2.2999999999999998</v>
      </c>
      <c r="N19" s="72">
        <v>2.1</v>
      </c>
      <c r="O19" s="72">
        <v>2.1</v>
      </c>
      <c r="P19" s="72">
        <v>4.8</v>
      </c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86.299999999999983</v>
      </c>
    </row>
    <row r="20" spans="1:27" ht="24.95" customHeight="1" x14ac:dyDescent="0.2">
      <c r="A20" s="75" t="s">
        <v>15</v>
      </c>
      <c r="B20" s="76"/>
      <c r="C20" s="77">
        <v>0.58099999999999996</v>
      </c>
      <c r="D20" s="77">
        <v>0.51</v>
      </c>
      <c r="E20" s="77">
        <v>0.47699999999999998</v>
      </c>
      <c r="F20" s="77">
        <v>0.53400000000000003</v>
      </c>
      <c r="G20" s="77">
        <v>8.65</v>
      </c>
      <c r="H20" s="77">
        <v>6.1129999999999995</v>
      </c>
      <c r="I20" s="77">
        <v>9.8810000000000002</v>
      </c>
      <c r="J20" s="77">
        <v>50.576000000000001</v>
      </c>
      <c r="K20" s="77">
        <v>5.2850000000000001</v>
      </c>
      <c r="L20" s="77">
        <v>6.3209999999999997</v>
      </c>
      <c r="M20" s="77">
        <v>0.01</v>
      </c>
      <c r="N20" s="77">
        <v>0.05</v>
      </c>
      <c r="O20" s="77">
        <v>0.05</v>
      </c>
      <c r="P20" s="77">
        <v>5.8220000000000001</v>
      </c>
      <c r="Q20" s="77">
        <v>1.74</v>
      </c>
      <c r="R20" s="77">
        <v>0.01</v>
      </c>
      <c r="S20" s="77">
        <v>4.9350000000000005</v>
      </c>
      <c r="T20" s="77">
        <v>5.9359999999999999</v>
      </c>
      <c r="U20" s="77">
        <v>6.141</v>
      </c>
      <c r="V20" s="77">
        <v>50.486000000000004</v>
      </c>
      <c r="W20" s="77">
        <v>6.2219999999999995</v>
      </c>
      <c r="X20" s="77">
        <v>6.0209999999999999</v>
      </c>
      <c r="Y20" s="77">
        <v>6.149</v>
      </c>
      <c r="Z20" s="78"/>
      <c r="AA20" s="79">
        <f t="shared" si="2"/>
        <v>182.5</v>
      </c>
    </row>
    <row r="21" spans="1:27" ht="24.95" customHeight="1" x14ac:dyDescent="0.2">
      <c r="A21" s="75" t="s">
        <v>16</v>
      </c>
      <c r="B21" s="80">
        <v>0.79200000000000004</v>
      </c>
      <c r="C21" s="81">
        <v>1.5350000000000001</v>
      </c>
      <c r="D21" s="81">
        <v>1.3129999999999999</v>
      </c>
      <c r="E21" s="81">
        <v>1.117</v>
      </c>
      <c r="F21" s="81">
        <v>1.111</v>
      </c>
      <c r="G21" s="81">
        <v>23.54</v>
      </c>
      <c r="H21" s="81">
        <v>23.292999999999999</v>
      </c>
      <c r="I21" s="81">
        <v>36.721000000000004</v>
      </c>
      <c r="J21" s="81">
        <v>60.78</v>
      </c>
      <c r="K21" s="81">
        <v>30.963000000000001</v>
      </c>
      <c r="L21" s="81">
        <v>27.477</v>
      </c>
      <c r="M21" s="81">
        <v>4.6909999999999998</v>
      </c>
      <c r="N21" s="81">
        <v>5.52</v>
      </c>
      <c r="O21" s="81">
        <v>4.5570000000000004</v>
      </c>
      <c r="P21" s="81">
        <v>14.257999999999999</v>
      </c>
      <c r="Q21" s="81">
        <v>10.603</v>
      </c>
      <c r="R21" s="81">
        <v>7.8129999999999997</v>
      </c>
      <c r="S21" s="81">
        <v>19.664000000000001</v>
      </c>
      <c r="T21" s="81">
        <v>4.673</v>
      </c>
      <c r="U21" s="81">
        <v>5.95</v>
      </c>
      <c r="V21" s="81">
        <v>52.441999999999993</v>
      </c>
      <c r="W21" s="81">
        <v>5.7850000000000001</v>
      </c>
      <c r="X21" s="81">
        <v>15.795999999999999</v>
      </c>
      <c r="Y21" s="81">
        <v>23.552999999999997</v>
      </c>
      <c r="Z21" s="78"/>
      <c r="AA21" s="79">
        <f t="shared" si="2"/>
        <v>383.947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>
        <v>57.725000000000001</v>
      </c>
      <c r="O22" s="81">
        <v>71.370999999999995</v>
      </c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129.096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0.79200000000000004</v>
      </c>
      <c r="C26" s="88">
        <f t="shared" ref="C26:Z26" si="3">IF(LEN(C$2)&gt;0,SUM(C19:C25),"")</f>
        <v>2.1160000000000001</v>
      </c>
      <c r="D26" s="88">
        <f t="shared" si="3"/>
        <v>1.823</v>
      </c>
      <c r="E26" s="88">
        <f t="shared" si="3"/>
        <v>1.5939999999999999</v>
      </c>
      <c r="F26" s="88">
        <f t="shared" si="3"/>
        <v>1.645</v>
      </c>
      <c r="G26" s="88">
        <f t="shared" si="3"/>
        <v>107.19</v>
      </c>
      <c r="H26" s="88">
        <f t="shared" si="3"/>
        <v>29.405999999999999</v>
      </c>
      <c r="I26" s="88">
        <f t="shared" si="3"/>
        <v>46.602000000000004</v>
      </c>
      <c r="J26" s="88">
        <f t="shared" si="3"/>
        <v>111.35599999999999</v>
      </c>
      <c r="K26" s="88">
        <f t="shared" si="3"/>
        <v>36.248000000000005</v>
      </c>
      <c r="L26" s="88">
        <f t="shared" si="3"/>
        <v>33.798000000000002</v>
      </c>
      <c r="M26" s="88">
        <f t="shared" si="3"/>
        <v>7.0009999999999994</v>
      </c>
      <c r="N26" s="88">
        <f t="shared" si="3"/>
        <v>65.394999999999996</v>
      </c>
      <c r="O26" s="88">
        <f t="shared" si="3"/>
        <v>78.078000000000003</v>
      </c>
      <c r="P26" s="88">
        <f t="shared" si="3"/>
        <v>24.88</v>
      </c>
      <c r="Q26" s="88">
        <f t="shared" si="3"/>
        <v>12.343</v>
      </c>
      <c r="R26" s="88">
        <f t="shared" si="3"/>
        <v>7.8229999999999995</v>
      </c>
      <c r="S26" s="88">
        <f t="shared" si="3"/>
        <v>24.599000000000004</v>
      </c>
      <c r="T26" s="88">
        <f t="shared" si="3"/>
        <v>10.609</v>
      </c>
      <c r="U26" s="88">
        <f t="shared" si="3"/>
        <v>12.091000000000001</v>
      </c>
      <c r="V26" s="88">
        <f t="shared" si="3"/>
        <v>102.928</v>
      </c>
      <c r="W26" s="88">
        <f t="shared" si="3"/>
        <v>12.007</v>
      </c>
      <c r="X26" s="88">
        <f t="shared" si="3"/>
        <v>21.817</v>
      </c>
      <c r="Y26" s="88">
        <f t="shared" si="3"/>
        <v>29.701999999999998</v>
      </c>
      <c r="Z26" s="89" t="str">
        <f t="shared" si="3"/>
        <v/>
      </c>
      <c r="AA26" s="90">
        <f>SUM(AA19:AA25)</f>
        <v>781.84299999999996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0.79200000000000004</v>
      </c>
      <c r="C30" s="77">
        <v>2.1659999999999999</v>
      </c>
      <c r="D30" s="77">
        <v>6.827</v>
      </c>
      <c r="E30" s="77">
        <v>6.5940000000000003</v>
      </c>
      <c r="F30" s="77">
        <v>6.67</v>
      </c>
      <c r="G30" s="77">
        <v>113.316</v>
      </c>
      <c r="H30" s="77">
        <v>37.76</v>
      </c>
      <c r="I30" s="77">
        <v>126.134</v>
      </c>
      <c r="J30" s="77">
        <v>169.922</v>
      </c>
      <c r="K30" s="77">
        <v>119.13500000000001</v>
      </c>
      <c r="L30" s="77">
        <v>75.328000000000003</v>
      </c>
      <c r="M30" s="77">
        <v>43.029000000000003</v>
      </c>
      <c r="N30" s="77">
        <v>77.697999999999993</v>
      </c>
      <c r="O30" s="77">
        <v>89.85</v>
      </c>
      <c r="P30" s="77">
        <v>81.757999999999996</v>
      </c>
      <c r="Q30" s="77">
        <v>65.183000000000007</v>
      </c>
      <c r="R30" s="77">
        <v>42.628</v>
      </c>
      <c r="S30" s="77">
        <v>28.513999999999999</v>
      </c>
      <c r="T30" s="77">
        <v>15.632</v>
      </c>
      <c r="U30" s="77">
        <v>17.091000000000001</v>
      </c>
      <c r="V30" s="77">
        <v>132.77099999999999</v>
      </c>
      <c r="W30" s="77">
        <v>17.007000000000001</v>
      </c>
      <c r="X30" s="77">
        <v>28.501000000000001</v>
      </c>
      <c r="Y30" s="77">
        <v>36.973999999999997</v>
      </c>
      <c r="Z30" s="78"/>
      <c r="AA30" s="79">
        <f>SUM(B30:Z30)</f>
        <v>1341.2799999999997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0.79200000000000004</v>
      </c>
      <c r="C32" s="62">
        <f t="shared" ref="C32:Z32" si="4">IF(LEN(C$2)&gt;0,SUM(C29:C31),"")</f>
        <v>2.1659999999999999</v>
      </c>
      <c r="D32" s="62">
        <f t="shared" si="4"/>
        <v>6.827</v>
      </c>
      <c r="E32" s="62">
        <f t="shared" si="4"/>
        <v>6.5940000000000003</v>
      </c>
      <c r="F32" s="62">
        <f t="shared" si="4"/>
        <v>6.67</v>
      </c>
      <c r="G32" s="62">
        <f t="shared" si="4"/>
        <v>113.316</v>
      </c>
      <c r="H32" s="62">
        <f t="shared" si="4"/>
        <v>37.76</v>
      </c>
      <c r="I32" s="62">
        <f t="shared" si="4"/>
        <v>126.134</v>
      </c>
      <c r="J32" s="62">
        <f t="shared" si="4"/>
        <v>169.922</v>
      </c>
      <c r="K32" s="62">
        <f t="shared" si="4"/>
        <v>119.13500000000001</v>
      </c>
      <c r="L32" s="62">
        <f t="shared" si="4"/>
        <v>75.328000000000003</v>
      </c>
      <c r="M32" s="62">
        <f t="shared" si="4"/>
        <v>43.029000000000003</v>
      </c>
      <c r="N32" s="62">
        <f t="shared" si="4"/>
        <v>77.697999999999993</v>
      </c>
      <c r="O32" s="62">
        <f t="shared" si="4"/>
        <v>89.85</v>
      </c>
      <c r="P32" s="62">
        <f t="shared" si="4"/>
        <v>81.757999999999996</v>
      </c>
      <c r="Q32" s="62">
        <f t="shared" si="4"/>
        <v>65.183000000000007</v>
      </c>
      <c r="R32" s="62">
        <f t="shared" si="4"/>
        <v>42.628</v>
      </c>
      <c r="S32" s="62">
        <f t="shared" si="4"/>
        <v>28.513999999999999</v>
      </c>
      <c r="T32" s="62">
        <f t="shared" si="4"/>
        <v>15.632</v>
      </c>
      <c r="U32" s="62">
        <f t="shared" si="4"/>
        <v>17.091000000000001</v>
      </c>
      <c r="V32" s="62">
        <f t="shared" si="4"/>
        <v>132.77099999999999</v>
      </c>
      <c r="W32" s="62">
        <f t="shared" si="4"/>
        <v>17.007000000000001</v>
      </c>
      <c r="X32" s="62">
        <f t="shared" si="4"/>
        <v>28.501000000000001</v>
      </c>
      <c r="Y32" s="62">
        <f t="shared" si="4"/>
        <v>36.973999999999997</v>
      </c>
      <c r="Z32" s="63" t="str">
        <f t="shared" si="4"/>
        <v/>
      </c>
      <c r="AA32" s="64">
        <f>SUM(AA29:AA31)</f>
        <v>1341.2799999999997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>
        <v>18</v>
      </c>
      <c r="C37" s="99">
        <v>16.7</v>
      </c>
      <c r="D37" s="99">
        <v>8.3000000000000007</v>
      </c>
      <c r="E37" s="99">
        <v>7.9</v>
      </c>
      <c r="F37" s="99">
        <v>3.6</v>
      </c>
      <c r="G37" s="99"/>
      <c r="H37" s="99">
        <v>2.2999999999999998</v>
      </c>
      <c r="I37" s="99"/>
      <c r="J37" s="99"/>
      <c r="K37" s="99"/>
      <c r="L37" s="99">
        <v>0.3</v>
      </c>
      <c r="M37" s="99">
        <v>0.1</v>
      </c>
      <c r="N37" s="99">
        <v>0.1</v>
      </c>
      <c r="O37" s="99">
        <v>0.8</v>
      </c>
      <c r="P37" s="99">
        <v>0.1</v>
      </c>
      <c r="Q37" s="99"/>
      <c r="R37" s="99"/>
      <c r="S37" s="99">
        <v>29.3</v>
      </c>
      <c r="T37" s="99">
        <v>8.6</v>
      </c>
      <c r="U37" s="99">
        <v>15.9</v>
      </c>
      <c r="V37" s="99"/>
      <c r="W37" s="99"/>
      <c r="X37" s="99">
        <v>13.8</v>
      </c>
      <c r="Y37" s="99">
        <v>18.8</v>
      </c>
      <c r="Z37" s="100"/>
      <c r="AA37" s="79">
        <f t="shared" si="5"/>
        <v>144.6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18</v>
      </c>
      <c r="C40" s="88">
        <f t="shared" ref="C40:Z40" si="6">IF(LEN(C$2)&gt;0,SUM(C35:C39),"")</f>
        <v>16.7</v>
      </c>
      <c r="D40" s="88">
        <f t="shared" si="6"/>
        <v>8.3000000000000007</v>
      </c>
      <c r="E40" s="88">
        <f t="shared" si="6"/>
        <v>7.9</v>
      </c>
      <c r="F40" s="88">
        <f t="shared" si="6"/>
        <v>3.6</v>
      </c>
      <c r="G40" s="88">
        <f t="shared" si="6"/>
        <v>0</v>
      </c>
      <c r="H40" s="88">
        <f t="shared" si="6"/>
        <v>2.2999999999999998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0.3</v>
      </c>
      <c r="M40" s="88">
        <f t="shared" si="6"/>
        <v>0.1</v>
      </c>
      <c r="N40" s="88">
        <f t="shared" si="6"/>
        <v>0.1</v>
      </c>
      <c r="O40" s="88">
        <f t="shared" si="6"/>
        <v>0.8</v>
      </c>
      <c r="P40" s="88">
        <f t="shared" si="6"/>
        <v>0.1</v>
      </c>
      <c r="Q40" s="88">
        <f t="shared" si="6"/>
        <v>0</v>
      </c>
      <c r="R40" s="88">
        <f t="shared" si="6"/>
        <v>0</v>
      </c>
      <c r="S40" s="88">
        <f t="shared" si="6"/>
        <v>29.3</v>
      </c>
      <c r="T40" s="88">
        <f t="shared" si="6"/>
        <v>8.6</v>
      </c>
      <c r="U40" s="88">
        <f t="shared" si="6"/>
        <v>15.9</v>
      </c>
      <c r="V40" s="88">
        <f t="shared" si="6"/>
        <v>0</v>
      </c>
      <c r="W40" s="88">
        <f t="shared" si="6"/>
        <v>0</v>
      </c>
      <c r="X40" s="88">
        <f t="shared" si="6"/>
        <v>13.8</v>
      </c>
      <c r="Y40" s="88">
        <f t="shared" si="6"/>
        <v>18.8</v>
      </c>
      <c r="Z40" s="89" t="str">
        <f t="shared" si="6"/>
        <v/>
      </c>
      <c r="AA40" s="90">
        <f t="shared" si="5"/>
        <v>144.6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>
        <v>18</v>
      </c>
      <c r="C45" s="99">
        <v>16.7</v>
      </c>
      <c r="D45" s="99">
        <v>8.3000000000000007</v>
      </c>
      <c r="E45" s="99">
        <v>7.9</v>
      </c>
      <c r="F45" s="99">
        <v>3.6</v>
      </c>
      <c r="G45" s="99"/>
      <c r="H45" s="99">
        <v>2.2999999999999998</v>
      </c>
      <c r="I45" s="99"/>
      <c r="J45" s="99"/>
      <c r="K45" s="99"/>
      <c r="L45" s="99">
        <v>0.3</v>
      </c>
      <c r="M45" s="99">
        <v>0.1</v>
      </c>
      <c r="N45" s="99">
        <v>0.1</v>
      </c>
      <c r="O45" s="99">
        <v>0.8</v>
      </c>
      <c r="P45" s="99">
        <v>0.1</v>
      </c>
      <c r="Q45" s="99"/>
      <c r="R45" s="99"/>
      <c r="S45" s="99">
        <v>29.3</v>
      </c>
      <c r="T45" s="99">
        <v>8.6</v>
      </c>
      <c r="U45" s="99">
        <v>15.9</v>
      </c>
      <c r="V45" s="99"/>
      <c r="W45" s="99"/>
      <c r="X45" s="99">
        <v>13.8</v>
      </c>
      <c r="Y45" s="99">
        <v>18.8</v>
      </c>
      <c r="Z45" s="100"/>
      <c r="AA45" s="79">
        <f t="shared" si="7"/>
        <v>144.6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18</v>
      </c>
      <c r="C49" s="88">
        <f t="shared" ref="C49:Z49" si="8">IF(LEN(C$2)&gt;0,SUM(C43:C48),"")</f>
        <v>16.7</v>
      </c>
      <c r="D49" s="88">
        <f t="shared" si="8"/>
        <v>8.3000000000000007</v>
      </c>
      <c r="E49" s="88">
        <f t="shared" si="8"/>
        <v>7.9</v>
      </c>
      <c r="F49" s="88">
        <f t="shared" si="8"/>
        <v>3.6</v>
      </c>
      <c r="G49" s="88">
        <f t="shared" si="8"/>
        <v>0</v>
      </c>
      <c r="H49" s="88">
        <f t="shared" si="8"/>
        <v>2.2999999999999998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0.3</v>
      </c>
      <c r="M49" s="88">
        <f t="shared" si="8"/>
        <v>0.1</v>
      </c>
      <c r="N49" s="88">
        <f t="shared" si="8"/>
        <v>0.1</v>
      </c>
      <c r="O49" s="88">
        <f t="shared" si="8"/>
        <v>0.8</v>
      </c>
      <c r="P49" s="88">
        <f t="shared" si="8"/>
        <v>0.1</v>
      </c>
      <c r="Q49" s="88">
        <f t="shared" si="8"/>
        <v>0</v>
      </c>
      <c r="R49" s="88">
        <f t="shared" si="8"/>
        <v>0</v>
      </c>
      <c r="S49" s="88">
        <f t="shared" si="8"/>
        <v>29.3</v>
      </c>
      <c r="T49" s="88">
        <f t="shared" si="8"/>
        <v>8.6</v>
      </c>
      <c r="U49" s="88">
        <f t="shared" si="8"/>
        <v>15.9</v>
      </c>
      <c r="V49" s="88">
        <f t="shared" si="8"/>
        <v>0</v>
      </c>
      <c r="W49" s="88">
        <f t="shared" si="8"/>
        <v>0</v>
      </c>
      <c r="X49" s="88">
        <f t="shared" si="8"/>
        <v>13.8</v>
      </c>
      <c r="Y49" s="88">
        <f t="shared" si="8"/>
        <v>18.8</v>
      </c>
      <c r="Z49" s="89" t="str">
        <f t="shared" si="8"/>
        <v/>
      </c>
      <c r="AA49" s="90">
        <f t="shared" si="7"/>
        <v>144.6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18.792000000000002</v>
      </c>
      <c r="C52" s="88">
        <f t="shared" ref="C52:Z52" si="10">IF(LEN(C$2)&gt;0,SUM(C10:C15)+C26+C40,"")</f>
        <v>18.866</v>
      </c>
      <c r="D52" s="88">
        <f t="shared" si="10"/>
        <v>15.127000000000001</v>
      </c>
      <c r="E52" s="88">
        <f t="shared" si="10"/>
        <v>14.494</v>
      </c>
      <c r="F52" s="88">
        <f t="shared" si="10"/>
        <v>10.27</v>
      </c>
      <c r="G52" s="88">
        <f t="shared" si="10"/>
        <v>113.316</v>
      </c>
      <c r="H52" s="88">
        <f t="shared" si="10"/>
        <v>40.059999999999995</v>
      </c>
      <c r="I52" s="88">
        <f t="shared" si="10"/>
        <v>126.13400000000001</v>
      </c>
      <c r="J52" s="88">
        <f t="shared" si="10"/>
        <v>169.922</v>
      </c>
      <c r="K52" s="88">
        <f t="shared" si="10"/>
        <v>119.13500000000001</v>
      </c>
      <c r="L52" s="88">
        <f t="shared" si="10"/>
        <v>75.628</v>
      </c>
      <c r="M52" s="88">
        <f t="shared" si="10"/>
        <v>43.128999999999998</v>
      </c>
      <c r="N52" s="88">
        <f t="shared" si="10"/>
        <v>77.797999999999988</v>
      </c>
      <c r="O52" s="88">
        <f t="shared" si="10"/>
        <v>90.65</v>
      </c>
      <c r="P52" s="88">
        <f t="shared" si="10"/>
        <v>81.85799999999999</v>
      </c>
      <c r="Q52" s="88">
        <f t="shared" si="10"/>
        <v>65.183000000000007</v>
      </c>
      <c r="R52" s="88">
        <f t="shared" si="10"/>
        <v>42.628</v>
      </c>
      <c r="S52" s="88">
        <f t="shared" si="10"/>
        <v>57.814000000000007</v>
      </c>
      <c r="T52" s="88">
        <f t="shared" si="10"/>
        <v>24.231999999999999</v>
      </c>
      <c r="U52" s="88">
        <f t="shared" si="10"/>
        <v>32.991</v>
      </c>
      <c r="V52" s="88">
        <f t="shared" si="10"/>
        <v>132.77100000000002</v>
      </c>
      <c r="W52" s="88">
        <f t="shared" si="10"/>
        <v>17.006999999999998</v>
      </c>
      <c r="X52" s="88">
        <f t="shared" si="10"/>
        <v>42.301000000000002</v>
      </c>
      <c r="Y52" s="88">
        <f t="shared" si="10"/>
        <v>55.774000000000001</v>
      </c>
      <c r="Z52" s="89" t="str">
        <f t="shared" si="10"/>
        <v/>
      </c>
      <c r="AA52" s="104">
        <f>SUM(B52:Z52)</f>
        <v>1485.88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45782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18</v>
      </c>
      <c r="C4" s="18">
        <v>16.7</v>
      </c>
      <c r="D4" s="18">
        <v>8.3000000000000007</v>
      </c>
      <c r="E4" s="18">
        <v>7.9</v>
      </c>
      <c r="F4" s="18">
        <v>3.6</v>
      </c>
      <c r="G4" s="18">
        <v>-98.3</v>
      </c>
      <c r="H4" s="18">
        <v>2.2999999999999998</v>
      </c>
      <c r="I4" s="18">
        <v>-77.599999999999994</v>
      </c>
      <c r="J4" s="18">
        <v>-83.8</v>
      </c>
      <c r="K4" s="18"/>
      <c r="L4" s="18">
        <v>0.3</v>
      </c>
      <c r="M4" s="18">
        <v>0.1</v>
      </c>
      <c r="N4" s="18">
        <v>0.1</v>
      </c>
      <c r="O4" s="18">
        <v>0.8</v>
      </c>
      <c r="P4" s="18">
        <v>0.1</v>
      </c>
      <c r="Q4" s="18"/>
      <c r="R4" s="18"/>
      <c r="S4" s="18">
        <v>29.3</v>
      </c>
      <c r="T4" s="18">
        <v>8.6</v>
      </c>
      <c r="U4" s="18">
        <v>15.9</v>
      </c>
      <c r="V4" s="18">
        <v>-132.1</v>
      </c>
      <c r="W4" s="18">
        <v>-0.1</v>
      </c>
      <c r="X4" s="18">
        <v>13.8</v>
      </c>
      <c r="Y4" s="18">
        <v>18.8</v>
      </c>
      <c r="Z4" s="19"/>
      <c r="AA4" s="111">
        <f>SUM(B4:Z4)</f>
        <v>-247.29999999999995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74.53</v>
      </c>
      <c r="C7" s="117">
        <v>74.099999999999994</v>
      </c>
      <c r="D7" s="117">
        <v>66.64</v>
      </c>
      <c r="E7" s="117">
        <v>68.81</v>
      </c>
      <c r="F7" s="117">
        <v>70.8</v>
      </c>
      <c r="G7" s="117">
        <v>83.57</v>
      </c>
      <c r="H7" s="117">
        <v>103.8</v>
      </c>
      <c r="I7" s="117">
        <v>119.04</v>
      </c>
      <c r="J7" s="117">
        <v>106.61</v>
      </c>
      <c r="K7" s="117">
        <v>95.67</v>
      </c>
      <c r="L7" s="117">
        <v>89.82</v>
      </c>
      <c r="M7" s="117">
        <v>72.790000000000006</v>
      </c>
      <c r="N7" s="117">
        <v>55.1</v>
      </c>
      <c r="O7" s="117">
        <v>53.94</v>
      </c>
      <c r="P7" s="117">
        <v>60.48</v>
      </c>
      <c r="Q7" s="117">
        <v>61.54</v>
      </c>
      <c r="R7" s="117">
        <v>79.75</v>
      </c>
      <c r="S7" s="117">
        <v>95.71</v>
      </c>
      <c r="T7" s="117">
        <v>115.66</v>
      </c>
      <c r="U7" s="117">
        <v>139.91999999999999</v>
      </c>
      <c r="V7" s="117">
        <v>143.08000000000001</v>
      </c>
      <c r="W7" s="117">
        <v>131.09</v>
      </c>
      <c r="X7" s="117">
        <v>108.19</v>
      </c>
      <c r="Y7" s="117">
        <v>96.66</v>
      </c>
      <c r="Z7" s="118"/>
      <c r="AA7" s="119">
        <f>IF(SUM(B7:Z7)&lt;&gt;0,AVERAGEIF(B7:Z7,"&lt;&gt;"""),"")</f>
        <v>90.30416666666666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>
        <v>98.3</v>
      </c>
      <c r="H13" s="129"/>
      <c r="I13" s="129">
        <v>77.599999999999994</v>
      </c>
      <c r="J13" s="129">
        <v>83.8</v>
      </c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>
        <v>132.1</v>
      </c>
      <c r="W13" s="129">
        <v>0.1</v>
      </c>
      <c r="X13" s="129"/>
      <c r="Y13" s="130"/>
      <c r="Z13" s="131"/>
      <c r="AA13" s="132">
        <f t="shared" si="0"/>
        <v>391.9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98.3</v>
      </c>
      <c r="H16" s="135">
        <f t="shared" si="1"/>
        <v>0</v>
      </c>
      <c r="I16" s="135">
        <f t="shared" si="1"/>
        <v>77.599999999999994</v>
      </c>
      <c r="J16" s="135">
        <f t="shared" si="1"/>
        <v>83.8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132.1</v>
      </c>
      <c r="W16" s="135">
        <f t="shared" si="1"/>
        <v>0.1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391.9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>
        <v>18</v>
      </c>
      <c r="C21" s="129">
        <v>16.7</v>
      </c>
      <c r="D21" s="129">
        <v>8.3000000000000007</v>
      </c>
      <c r="E21" s="129">
        <v>7.9</v>
      </c>
      <c r="F21" s="129">
        <v>3.6</v>
      </c>
      <c r="G21" s="129"/>
      <c r="H21" s="129">
        <v>2.2999999999999998</v>
      </c>
      <c r="I21" s="129"/>
      <c r="J21" s="129"/>
      <c r="K21" s="129"/>
      <c r="L21" s="129">
        <v>0.3</v>
      </c>
      <c r="M21" s="129">
        <v>0.1</v>
      </c>
      <c r="N21" s="129">
        <v>0.1</v>
      </c>
      <c r="O21" s="129">
        <v>0.8</v>
      </c>
      <c r="P21" s="129">
        <v>0.1</v>
      </c>
      <c r="Q21" s="129"/>
      <c r="R21" s="129"/>
      <c r="S21" s="129">
        <v>29.3</v>
      </c>
      <c r="T21" s="129">
        <v>8.6</v>
      </c>
      <c r="U21" s="129">
        <v>15.9</v>
      </c>
      <c r="V21" s="129"/>
      <c r="W21" s="129"/>
      <c r="X21" s="129">
        <v>13.8</v>
      </c>
      <c r="Y21" s="130">
        <v>18.8</v>
      </c>
      <c r="Z21" s="131"/>
      <c r="AA21" s="132">
        <f t="shared" si="2"/>
        <v>144.6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18</v>
      </c>
      <c r="C24" s="135">
        <f t="shared" si="3"/>
        <v>16.7</v>
      </c>
      <c r="D24" s="135">
        <f t="shared" si="3"/>
        <v>8.3000000000000007</v>
      </c>
      <c r="E24" s="135">
        <f t="shared" si="3"/>
        <v>7.9</v>
      </c>
      <c r="F24" s="135">
        <f t="shared" si="3"/>
        <v>3.6</v>
      </c>
      <c r="G24" s="135">
        <f t="shared" si="3"/>
        <v>0</v>
      </c>
      <c r="H24" s="135">
        <f t="shared" si="3"/>
        <v>2.2999999999999998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0.3</v>
      </c>
      <c r="M24" s="135">
        <f t="shared" si="3"/>
        <v>0.1</v>
      </c>
      <c r="N24" s="135">
        <f t="shared" si="3"/>
        <v>0.1</v>
      </c>
      <c r="O24" s="135">
        <f t="shared" si="3"/>
        <v>0.8</v>
      </c>
      <c r="P24" s="135">
        <f t="shared" si="3"/>
        <v>0.1</v>
      </c>
      <c r="Q24" s="135">
        <f t="shared" si="3"/>
        <v>0</v>
      </c>
      <c r="R24" s="135">
        <f t="shared" si="3"/>
        <v>0</v>
      </c>
      <c r="S24" s="135">
        <f t="shared" si="3"/>
        <v>29.3</v>
      </c>
      <c r="T24" s="135">
        <f t="shared" si="3"/>
        <v>8.6</v>
      </c>
      <c r="U24" s="135">
        <f t="shared" si="3"/>
        <v>15.9</v>
      </c>
      <c r="V24" s="135">
        <f t="shared" si="3"/>
        <v>0</v>
      </c>
      <c r="W24" s="135">
        <f t="shared" si="3"/>
        <v>0</v>
      </c>
      <c r="X24" s="135">
        <f t="shared" si="3"/>
        <v>13.8</v>
      </c>
      <c r="Y24" s="135">
        <f t="shared" si="3"/>
        <v>18.8</v>
      </c>
      <c r="Z24" s="136" t="str">
        <f t="shared" si="3"/>
        <v/>
      </c>
      <c r="AA24" s="90">
        <f t="shared" si="2"/>
        <v>144.6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2025-05-04T13:29:17Z</dcterms:created>
  <dcterms:modified xsi:type="dcterms:W3CDTF">2025-05-04T13:29:18Z</dcterms:modified>
</cp:coreProperties>
</file>