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<sst xmlns="http://schemas.openxmlformats.org/spreadsheetml/2006/main" count="119" uniqueCount="54">
  <si>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03/05/2025 16:29:03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</si>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</sst>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F2-4424-9653-5875D8B20F9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1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F2-4424-9653-5875D8B20F9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10</c:v>
                </c:pt>
                <c:pt idx="16">
                  <c:v>10</c:v>
                </c:pt>
                <c:pt idx="1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F2-4424-9653-5875D8B20F9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172</c:v>
                </c:pt>
                <c:pt idx="6">
                  <c:v>172</c:v>
                </c:pt>
                <c:pt idx="7">
                  <c:v>172</c:v>
                </c:pt>
                <c:pt idx="8">
                  <c:v>172</c:v>
                </c:pt>
                <c:pt idx="15">
                  <c:v>12.372</c:v>
                </c:pt>
                <c:pt idx="16">
                  <c:v>162</c:v>
                </c:pt>
                <c:pt idx="17">
                  <c:v>21.02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F2-4424-9653-5875D8B20F9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F2-4424-9653-5875D8B20F9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F2-4424-9653-5875D8B20F9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F2-4424-9653-5875D8B20F9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F2-4424-9653-5875D8B20F9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F2-4424-9653-5875D8B20F9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21.012999999999998</c:v>
                </c:pt>
                <c:pt idx="19">
                  <c:v>45.164000000000001</c:v>
                </c:pt>
                <c:pt idx="20">
                  <c:v>35.873999999999995</c:v>
                </c:pt>
                <c:pt idx="21">
                  <c:v>5.9210000000000003</c:v>
                </c:pt>
                <c:pt idx="22">
                  <c:v>33.731000000000002</c:v>
                </c:pt>
                <c:pt idx="23">
                  <c:v>26.66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F2-4424-9653-5875D8B20F9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</c:v>
                </c:pt>
                <c:pt idx="4">
                  <c:v>3.4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4.0999999999999996</c:v>
                </c:pt>
                <c:pt idx="18">
                  <c:v>63.9</c:v>
                </c:pt>
                <c:pt idx="19">
                  <c:v>7</c:v>
                </c:pt>
                <c:pt idx="20">
                  <c:v>0</c:v>
                </c:pt>
                <c:pt idx="21">
                  <c:v>0</c:v>
                </c:pt>
                <c:pt idx="22">
                  <c:v>3.8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F2-4424-9653-5875D8B20F9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9.44</c:v>
                </c:pt>
                <c:pt idx="1">
                  <c:v>16.712</c:v>
                </c:pt>
                <c:pt idx="2">
                  <c:v>22.177</c:v>
                </c:pt>
                <c:pt idx="3">
                  <c:v>2.5979999999999999</c:v>
                </c:pt>
                <c:pt idx="4">
                  <c:v>6.7459999999999996</c:v>
                </c:pt>
                <c:pt idx="5">
                  <c:v>0.42499999999999999</c:v>
                </c:pt>
                <c:pt idx="6">
                  <c:v>1.1919999999999999</c:v>
                </c:pt>
                <c:pt idx="7">
                  <c:v>5.2789999999999999</c:v>
                </c:pt>
                <c:pt idx="8">
                  <c:v>2.4129999999999998</c:v>
                </c:pt>
                <c:pt idx="9">
                  <c:v>2.976</c:v>
                </c:pt>
                <c:pt idx="10">
                  <c:v>157.72199999999998</c:v>
                </c:pt>
                <c:pt idx="11">
                  <c:v>162.75599999999997</c:v>
                </c:pt>
                <c:pt idx="12">
                  <c:v>92.236999999999995</c:v>
                </c:pt>
                <c:pt idx="13">
                  <c:v>88.798000000000002</c:v>
                </c:pt>
                <c:pt idx="14">
                  <c:v>90.8</c:v>
                </c:pt>
                <c:pt idx="15">
                  <c:v>74.381</c:v>
                </c:pt>
                <c:pt idx="16">
                  <c:v>116.58399999999999</c:v>
                </c:pt>
                <c:pt idx="17">
                  <c:v>51.463999999999999</c:v>
                </c:pt>
                <c:pt idx="18">
                  <c:v>1.4339999999999999</c:v>
                </c:pt>
                <c:pt idx="19">
                  <c:v>1.3460000000000001</c:v>
                </c:pt>
                <c:pt idx="20">
                  <c:v>1.2030000000000001</c:v>
                </c:pt>
                <c:pt idx="21">
                  <c:v>0.997</c:v>
                </c:pt>
                <c:pt idx="22">
                  <c:v>1.0209999999999999</c:v>
                </c:pt>
                <c:pt idx="23">
                  <c:v>1.0149999999999999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F2-4424-9653-5875D8B20F9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F2-4424-9653-5875D8B20F9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F2-4424-9653-5875D8B20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89.98</c:v>
                </c:pt>
                <c:pt idx="1">
                  <c:v>63.83</c:v>
                </c:pt>
                <c:pt idx="2">
                  <c:v>57.58</c:v>
                </c:pt>
                <c:pt idx="3">
                  <c:v>25.71</c:v>
                </c:pt>
                <c:pt idx="4">
                  <c:v>28.18</c:v>
                </c:pt>
                <c:pt idx="5">
                  <c:v>16.5</c:v>
                </c:pt>
                <c:pt idx="6">
                  <c:v>13.12</c:v>
                </c:pt>
                <c:pt idx="7">
                  <c:v>6.6</c:v>
                </c:pt>
                <c:pt idx="8">
                  <c:v>0.84</c:v>
                </c:pt>
                <c:pt idx="9">
                  <c:v>-1.75</c:v>
                </c:pt>
                <c:pt idx="10">
                  <c:v>4.93</c:v>
                </c:pt>
                <c:pt idx="11">
                  <c:v>2.88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0</c:v>
                </c:pt>
                <c:pt idx="16">
                  <c:v>6.7</c:v>
                </c:pt>
                <c:pt idx="17">
                  <c:v>15.62</c:v>
                </c:pt>
                <c:pt idx="18">
                  <c:v>76.45</c:v>
                </c:pt>
                <c:pt idx="19">
                  <c:v>97.54</c:v>
                </c:pt>
                <c:pt idx="20">
                  <c:v>108.51</c:v>
                </c:pt>
                <c:pt idx="21">
                  <c:v>97.89</c:v>
                </c:pt>
                <c:pt idx="22">
                  <c:v>99.92</c:v>
                </c:pt>
                <c:pt idx="23">
                  <c:v>86.81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F2-4424-9653-5875D8B20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83-4160-AEBD-61957BEBF5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83-4160-AEBD-61957BEBF5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4.9779999999999998</c:v>
                </c:pt>
                <c:pt idx="5">
                  <c:v>4.6750000000000007</c:v>
                </c:pt>
                <c:pt idx="6">
                  <c:v>10.925000000000001</c:v>
                </c:pt>
                <c:pt idx="7">
                  <c:v>20.536000000000001</c:v>
                </c:pt>
                <c:pt idx="8">
                  <c:v>21.05</c:v>
                </c:pt>
                <c:pt idx="9">
                  <c:v>60.449000000000005</c:v>
                </c:pt>
                <c:pt idx="12">
                  <c:v>50.173000000000002</c:v>
                </c:pt>
                <c:pt idx="13">
                  <c:v>50.186999999999998</c:v>
                </c:pt>
                <c:pt idx="14">
                  <c:v>50</c:v>
                </c:pt>
                <c:pt idx="15">
                  <c:v>50.286000000000001</c:v>
                </c:pt>
                <c:pt idx="17">
                  <c:v>60</c:v>
                </c:pt>
                <c:pt idx="18">
                  <c:v>3.5909999999999997</c:v>
                </c:pt>
                <c:pt idx="19">
                  <c:v>5.1780000000000008</c:v>
                </c:pt>
                <c:pt idx="20">
                  <c:v>0.36799999999999999</c:v>
                </c:pt>
                <c:pt idx="21">
                  <c:v>7.0989999999999993</c:v>
                </c:pt>
                <c:pt idx="22">
                  <c:v>5.3090000000000002</c:v>
                </c:pt>
                <c:pt idx="23">
                  <c:v>0.65600000000000003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3-4160-AEBD-61957BEBF5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4.4619999999999997</c:v>
                </c:pt>
                <c:pt idx="3">
                  <c:v>3.3679999999999999</c:v>
                </c:pt>
                <c:pt idx="4">
                  <c:v>3.2440000000000002</c:v>
                </c:pt>
                <c:pt idx="5">
                  <c:v>28.965</c:v>
                </c:pt>
                <c:pt idx="6">
                  <c:v>7.862000000000001</c:v>
                </c:pt>
                <c:pt idx="7">
                  <c:v>5.6989999999999998</c:v>
                </c:pt>
                <c:pt idx="8">
                  <c:v>5.2370000000000001</c:v>
                </c:pt>
                <c:pt idx="9">
                  <c:v>27.854999999999997</c:v>
                </c:pt>
                <c:pt idx="12">
                  <c:v>0.56399999999999995</c:v>
                </c:pt>
                <c:pt idx="13">
                  <c:v>0.51100000000000001</c:v>
                </c:pt>
                <c:pt idx="15">
                  <c:v>0.46700000000000003</c:v>
                </c:pt>
                <c:pt idx="17">
                  <c:v>2.996</c:v>
                </c:pt>
                <c:pt idx="18">
                  <c:v>62.138000000000005</c:v>
                </c:pt>
                <c:pt idx="19">
                  <c:v>30.305</c:v>
                </c:pt>
                <c:pt idx="20">
                  <c:v>16.174999999999997</c:v>
                </c:pt>
                <c:pt idx="21">
                  <c:v>44.296000000000006</c:v>
                </c:pt>
                <c:pt idx="22">
                  <c:v>13.273</c:v>
                </c:pt>
                <c:pt idx="23">
                  <c:v>37.800000000000004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83-4160-AEBD-61957BEBF5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83-4160-AEBD-61957BEBF5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83-4160-AEBD-61957BEBF5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83-4160-AEBD-61957BEBF5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83-4160-AEBD-61957BEBF5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83-4160-AEBD-61957BEBF5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36</c:v>
                </c:pt>
                <c:pt idx="11">
                  <c:v>36</c:v>
                </c:pt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83-4160-AEBD-61957BEBF5F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16.7</c:v>
                </c:pt>
                <c:pt idx="2">
                  <c:v>22.2</c:v>
                </c:pt>
                <c:pt idx="3">
                  <c:v>0</c:v>
                </c:pt>
                <c:pt idx="4">
                  <c:v>0</c:v>
                </c:pt>
                <c:pt idx="5">
                  <c:v>91.2</c:v>
                </c:pt>
                <c:pt idx="6">
                  <c:v>117.2</c:v>
                </c:pt>
                <c:pt idx="7">
                  <c:v>75.2</c:v>
                </c:pt>
                <c:pt idx="8">
                  <c:v>93.2</c:v>
                </c:pt>
                <c:pt idx="9">
                  <c:v>0</c:v>
                </c:pt>
                <c:pt idx="10">
                  <c:v>129.4</c:v>
                </c:pt>
                <c:pt idx="11">
                  <c:v>124.7</c:v>
                </c:pt>
                <c:pt idx="12">
                  <c:v>3.4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288.60000000000002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1.5</c:v>
                </c:pt>
                <c:pt idx="21">
                  <c:v>5.3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83-4160-AEBD-61957BEBF5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3">
                  <c:v>7.8680000000000003</c:v>
                </c:pt>
                <c:pt idx="4">
                  <c:v>6.9020000000000001</c:v>
                </c:pt>
                <c:pt idx="5">
                  <c:v>47.559000000000005</c:v>
                </c:pt>
                <c:pt idx="6">
                  <c:v>37.192</c:v>
                </c:pt>
                <c:pt idx="7">
                  <c:v>75.884</c:v>
                </c:pt>
                <c:pt idx="8">
                  <c:v>54.899000000000001</c:v>
                </c:pt>
                <c:pt idx="9">
                  <c:v>14.686</c:v>
                </c:pt>
                <c:pt idx="17">
                  <c:v>23.596</c:v>
                </c:pt>
                <c:pt idx="18">
                  <c:v>20.645</c:v>
                </c:pt>
                <c:pt idx="19">
                  <c:v>18.063000000000002</c:v>
                </c:pt>
                <c:pt idx="20">
                  <c:v>19</c:v>
                </c:pt>
                <c:pt idx="21">
                  <c:v>25.202999999999999</c:v>
                </c:pt>
                <c:pt idx="22">
                  <c:v>20</c:v>
                </c:pt>
                <c:pt idx="23">
                  <c:v>18.22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83-4160-AEBD-61957BEBF5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83-4160-AEBD-61957BEBF5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83-4160-AEBD-61957BEBF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89.98</c:v>
                </c:pt>
                <c:pt idx="1">
                  <c:v>63.83</c:v>
                </c:pt>
                <c:pt idx="2">
                  <c:v>57.58</c:v>
                </c:pt>
                <c:pt idx="3">
                  <c:v>25.71</c:v>
                </c:pt>
                <c:pt idx="4">
                  <c:v>28.18</c:v>
                </c:pt>
                <c:pt idx="5">
                  <c:v>16.5</c:v>
                </c:pt>
                <c:pt idx="6">
                  <c:v>13.12</c:v>
                </c:pt>
                <c:pt idx="7">
                  <c:v>6.6</c:v>
                </c:pt>
                <c:pt idx="8">
                  <c:v>0.84</c:v>
                </c:pt>
                <c:pt idx="9">
                  <c:v>-1.75</c:v>
                </c:pt>
                <c:pt idx="10">
                  <c:v>4.93</c:v>
                </c:pt>
                <c:pt idx="11">
                  <c:v>2.88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0</c:v>
                </c:pt>
                <c:pt idx="16">
                  <c:v>6.7</c:v>
                </c:pt>
                <c:pt idx="17">
                  <c:v>15.62</c:v>
                </c:pt>
                <c:pt idx="18">
                  <c:v>76.45</c:v>
                </c:pt>
                <c:pt idx="19">
                  <c:v>97.54</c:v>
                </c:pt>
                <c:pt idx="20">
                  <c:v>108.51</c:v>
                </c:pt>
                <c:pt idx="21">
                  <c:v>97.89</c:v>
                </c:pt>
                <c:pt idx="22">
                  <c:v>99.92</c:v>
                </c:pt>
                <c:pt idx="23">
                  <c:v>86.81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83-4160-AEBD-61957BEBF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9.44</v>
      </c>
      <c r="C4" s="18">
        <v>16.712</v>
      </c>
      <c r="D4" s="18">
        <v>22.177</v>
      </c>
      <c r="E4" s="18">
        <v>11.198</v>
      </c>
      <c r="F4" s="18">
        <v>10.146000000000001</v>
      </c>
      <c r="G4" s="18">
        <v>172.42500000000001</v>
      </c>
      <c r="H4" s="18">
        <v>173.19200000000001</v>
      </c>
      <c r="I4" s="18">
        <v>177.279</v>
      </c>
      <c r="J4" s="18">
        <v>174.41300000000001</v>
      </c>
      <c r="K4" s="18">
        <v>102.976</v>
      </c>
      <c r="L4" s="18">
        <v>167.72199999999998</v>
      </c>
      <c r="M4" s="18">
        <v>162.75599999999997</v>
      </c>
      <c r="N4" s="18">
        <v>92.236999999999995</v>
      </c>
      <c r="O4" s="18">
        <v>88.798000000000002</v>
      </c>
      <c r="P4" s="18">
        <v>90.8</v>
      </c>
      <c r="Q4" s="18">
        <v>86.752999999999986</v>
      </c>
      <c r="R4" s="18">
        <v>288.58399999999995</v>
      </c>
      <c r="S4" s="18">
        <v>86.583999999999989</v>
      </c>
      <c r="T4" s="18">
        <v>86.34699999999998</v>
      </c>
      <c r="U4" s="18">
        <v>53.510000000000005</v>
      </c>
      <c r="V4" s="18">
        <v>37.076999999999998</v>
      </c>
      <c r="W4" s="18">
        <v>81.918000000000006</v>
      </c>
      <c r="X4" s="18">
        <v>38.552</v>
      </c>
      <c r="Y4" s="18">
        <v>56.674999999999997</v>
      </c>
      <c r="Z4" s="19"/>
      <c r="AA4" s="20">
        <f>SUM(B4:Z4)</f>
        <v>2288.2710000000006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89.98</v>
      </c>
      <c r="C7" s="28">
        <v>63.83</v>
      </c>
      <c r="D7" s="28">
        <v>57.58</v>
      </c>
      <c r="E7" s="28">
        <v>25.71</v>
      </c>
      <c r="F7" s="28">
        <v>28.18</v>
      </c>
      <c r="G7" s="28">
        <v>16.5</v>
      </c>
      <c r="H7" s="28">
        <v>13.12</v>
      </c>
      <c r="I7" s="28">
        <v>6.6</v>
      </c>
      <c r="J7" s="28">
        <v>0.84</v>
      </c>
      <c r="K7" s="28">
        <v>-1.75</v>
      </c>
      <c r="L7" s="28">
        <v>4.93</v>
      </c>
      <c r="M7" s="28">
        <v>2.88</v>
      </c>
      <c r="N7" s="28">
        <v>0</v>
      </c>
      <c r="O7" s="28">
        <v>0</v>
      </c>
      <c r="P7" s="28">
        <v>0.01</v>
      </c>
      <c r="Q7" s="28">
        <v>0</v>
      </c>
      <c r="R7" s="28">
        <v>6.7</v>
      </c>
      <c r="S7" s="28">
        <v>15.62</v>
      </c>
      <c r="T7" s="28">
        <v>76.45</v>
      </c>
      <c r="U7" s="28">
        <v>97.54</v>
      </c>
      <c r="V7" s="28">
        <v>108.51</v>
      </c>
      <c r="W7" s="28">
        <v>97.89</v>
      </c>
      <c r="X7" s="28">
        <v>99.92</v>
      </c>
      <c r="Y7" s="28">
        <v>86.81</v>
      </c>
      <c r="Z7" s="29"/>
      <c r="AA7" s="30">
        <f>IF(SUM(B7:Z7)&lt;&gt;0,AVERAGEIF(B7:Z7,"&lt;&gt;"""),"")</f>
        <v>37.410416666666663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21.012999999999998</v>
      </c>
      <c r="U12" s="52">
        <v>45.164000000000001</v>
      </c>
      <c r="V12" s="52">
        <v>35.873999999999995</v>
      </c>
      <c r="W12" s="52">
        <v>5.9210000000000003</v>
      </c>
      <c r="X12" s="52">
        <v>33.731000000000002</v>
      </c>
      <c r="Y12" s="52">
        <v>26.66</v>
      </c>
      <c r="Z12" s="53"/>
      <c r="AA12" s="54">
        <f t="shared" si="0"/>
        <v>168.363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9.44</v>
      </c>
      <c r="C14" s="57">
        <v>16.712</v>
      </c>
      <c r="D14" s="57">
        <v>22.177</v>
      </c>
      <c r="E14" s="57">
        <v>2.5979999999999999</v>
      </c>
      <c r="F14" s="57">
        <v>6.7459999999999996</v>
      </c>
      <c r="G14" s="57">
        <v>0.42499999999999999</v>
      </c>
      <c r="H14" s="57">
        <v>1.1919999999999999</v>
      </c>
      <c r="I14" s="57">
        <v>5.2789999999999999</v>
      </c>
      <c r="J14" s="57">
        <v>2.4129999999999998</v>
      </c>
      <c r="K14" s="57">
        <v>2.976</v>
      </c>
      <c r="L14" s="57">
        <v>157.72199999999998</v>
      </c>
      <c r="M14" s="57">
        <v>162.75599999999997</v>
      </c>
      <c r="N14" s="57">
        <v>92.236999999999995</v>
      </c>
      <c r="O14" s="57">
        <v>88.798000000000002</v>
      </c>
      <c r="P14" s="57">
        <v>90.8</v>
      </c>
      <c r="Q14" s="57">
        <v>74.381</v>
      </c>
      <c r="R14" s="57">
        <v>116.58399999999999</v>
      </c>
      <c r="S14" s="57">
        <v>51.463999999999999</v>
      </c>
      <c r="T14" s="57">
        <v>1.4339999999999999</v>
      </c>
      <c r="U14" s="57">
        <v>1.3460000000000001</v>
      </c>
      <c r="V14" s="57">
        <v>1.2030000000000001</v>
      </c>
      <c r="W14" s="57">
        <v>0.997</v>
      </c>
      <c r="X14" s="57">
        <v>1.0209999999999999</v>
      </c>
      <c r="Y14" s="57">
        <v>1.0149999999999999</v>
      </c>
      <c r="Z14" s="58"/>
      <c r="AA14" s="59">
        <f t="shared" si="0"/>
        <v>911.71599999999967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9.44</v>
      </c>
      <c r="C16" s="62">
        <f t="shared" si="1"/>
        <v>16.712</v>
      </c>
      <c r="D16" s="62">
        <f t="shared" si="1"/>
        <v>22.177</v>
      </c>
      <c r="E16" s="62">
        <f t="shared" si="1"/>
        <v>2.5979999999999999</v>
      </c>
      <c r="F16" s="62">
        <f t="shared" si="1"/>
        <v>6.7459999999999996</v>
      </c>
      <c r="G16" s="62">
        <f t="shared" si="1"/>
        <v>0.42499999999999999</v>
      </c>
      <c r="H16" s="62">
        <f t="shared" si="1"/>
        <v>1.1919999999999999</v>
      </c>
      <c r="I16" s="62">
        <f t="shared" si="1"/>
        <v>5.2789999999999999</v>
      </c>
      <c r="J16" s="62">
        <f t="shared" si="1"/>
        <v>2.4129999999999998</v>
      </c>
      <c r="K16" s="62">
        <f t="shared" si="1"/>
        <v>2.976</v>
      </c>
      <c r="L16" s="62">
        <f t="shared" si="1"/>
        <v>157.72199999999998</v>
      </c>
      <c r="M16" s="62">
        <f t="shared" si="1"/>
        <v>162.75599999999997</v>
      </c>
      <c r="N16" s="62">
        <f t="shared" si="1"/>
        <v>92.236999999999995</v>
      </c>
      <c r="O16" s="62">
        <f t="shared" si="1"/>
        <v>88.798000000000002</v>
      </c>
      <c r="P16" s="62">
        <f t="shared" si="1"/>
        <v>90.8</v>
      </c>
      <c r="Q16" s="62">
        <f t="shared" si="1"/>
        <v>74.381</v>
      </c>
      <c r="R16" s="62">
        <f t="shared" si="1"/>
        <v>116.58399999999999</v>
      </c>
      <c r="S16" s="62">
        <f t="shared" si="1"/>
        <v>51.463999999999999</v>
      </c>
      <c r="T16" s="62">
        <f t="shared" si="1"/>
        <v>22.446999999999999</v>
      </c>
      <c r="U16" s="62">
        <f t="shared" si="1"/>
        <v>46.510000000000005</v>
      </c>
      <c r="V16" s="62">
        <f t="shared" si="1"/>
        <v>37.076999999999998</v>
      </c>
      <c r="W16" s="62">
        <f t="shared" si="1"/>
        <v>6.9180000000000001</v>
      </c>
      <c r="X16" s="62">
        <f t="shared" si="1"/>
        <v>34.752000000000002</v>
      </c>
      <c r="Y16" s="62">
        <f t="shared" si="1"/>
        <v>27.675000000000001</v>
      </c>
      <c r="Z16" s="63" t="str">
        <f t="shared" si="1"/>
        <v/>
      </c>
      <c r="AA16" s="64">
        <f>SUM(AA10:AA15)</f>
        <v>1080.0789999999997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/>
      <c r="Y19" s="72">
        <v>28</v>
      </c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10</v>
      </c>
      <c r="M20" s="77"/>
      <c r="N20" s="77"/>
      <c r="O20" s="77"/>
      <c r="P20" s="77"/>
      <c r="Q20" s="77"/>
      <c r="R20" s="77">
        <v>10</v>
      </c>
      <c r="S20" s="77">
        <v>10</v>
      </c>
      <c r="T20" s="77"/>
      <c r="U20" s="77"/>
      <c r="V20" s="77"/>
      <c r="W20" s="77"/>
      <c r="X20" s="77"/>
      <c r="Y20" s="77"/>
      <c r="Z20" s="78"/>
      <c r="AA20" s="79">
        <f t="shared" si="2"/>
        <v>30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172</v>
      </c>
      <c r="H21" s="81">
        <v>172</v>
      </c>
      <c r="I21" s="81">
        <v>172</v>
      </c>
      <c r="J21" s="81">
        <v>172</v>
      </c>
      <c r="K21" s="81"/>
      <c r="L21" s="81"/>
      <c r="M21" s="81"/>
      <c r="N21" s="81"/>
      <c r="O21" s="81"/>
      <c r="P21" s="81"/>
      <c r="Q21" s="81">
        <v>12.372</v>
      </c>
      <c r="R21" s="81">
        <v>162</v>
      </c>
      <c r="S21" s="81">
        <v>21.02</v>
      </c>
      <c r="T21" s="81"/>
      <c r="U21" s="81"/>
      <c r="V21" s="81"/>
      <c r="W21" s="81"/>
      <c r="X21" s="81"/>
      <c r="Y21" s="81"/>
      <c r="Z21" s="78"/>
      <c r="AA21" s="79">
        <f t="shared" si="2"/>
        <v>883.39199999999994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172</v>
      </c>
      <c r="H26" s="88">
        <f t="shared" si="3"/>
        <v>172</v>
      </c>
      <c r="I26" s="88">
        <f t="shared" si="3"/>
        <v>172</v>
      </c>
      <c r="J26" s="88">
        <f t="shared" si="3"/>
        <v>172</v>
      </c>
      <c r="K26" s="88">
        <f t="shared" si="3"/>
        <v>0</v>
      </c>
      <c r="L26" s="88">
        <f t="shared" si="3"/>
        <v>10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12.372</v>
      </c>
      <c r="R26" s="88">
        <f t="shared" si="3"/>
        <v>172</v>
      </c>
      <c r="S26" s="88">
        <f t="shared" si="3"/>
        <v>31.02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75</v>
      </c>
      <c r="X26" s="88">
        <f t="shared" si="3"/>
        <v>0</v>
      </c>
      <c r="Y26" s="88">
        <f t="shared" si="3"/>
        <v>28</v>
      </c>
      <c r="Z26" s="89" t="str">
        <f t="shared" si="3"/>
        <v/>
      </c>
      <c r="AA26" s="90">
        <f>SUM(AA19:AA25)</f>
        <v>1016.3919999999999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9.44</v>
      </c>
      <c r="C30" s="77">
        <v>16.712</v>
      </c>
      <c r="D30" s="77">
        <v>22.177</v>
      </c>
      <c r="E30" s="77">
        <v>2.5979999999999999</v>
      </c>
      <c r="F30" s="77">
        <v>6.7460000000000004</v>
      </c>
      <c r="G30" s="77">
        <v>172.42500000000001</v>
      </c>
      <c r="H30" s="77">
        <v>173.19200000000001</v>
      </c>
      <c r="I30" s="77">
        <v>177.279</v>
      </c>
      <c r="J30" s="77">
        <v>174.41300000000001</v>
      </c>
      <c r="K30" s="77">
        <v>2.976</v>
      </c>
      <c r="L30" s="77">
        <v>167.72200000000001</v>
      </c>
      <c r="M30" s="77">
        <v>162.756</v>
      </c>
      <c r="N30" s="77">
        <v>92.236999999999995</v>
      </c>
      <c r="O30" s="77">
        <v>88.798000000000002</v>
      </c>
      <c r="P30" s="77">
        <v>90.8</v>
      </c>
      <c r="Q30" s="77">
        <v>86.753</v>
      </c>
      <c r="R30" s="77">
        <v>288.584</v>
      </c>
      <c r="S30" s="77">
        <v>82.483999999999995</v>
      </c>
      <c r="T30" s="77">
        <v>22.446999999999999</v>
      </c>
      <c r="U30" s="77">
        <v>46.51</v>
      </c>
      <c r="V30" s="77">
        <v>37.076999999999998</v>
      </c>
      <c r="W30" s="77">
        <v>81.918000000000006</v>
      </c>
      <c r="X30" s="77">
        <v>34.752000000000002</v>
      </c>
      <c r="Y30" s="77">
        <v>55.674999999999997</v>
      </c>
      <c r="Z30" s="78"/>
      <c r="AA30" s="79">
        <f>SUM(B30:Z30)</f>
        <v>2096.471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9.44</v>
      </c>
      <c r="C32" s="62">
        <f t="shared" ref="C32:Z32" si="4">IF(LEN(C$2)&gt;0,SUM(C29:C31),"")</f>
        <v>16.712</v>
      </c>
      <c r="D32" s="62">
        <f t="shared" si="4"/>
        <v>22.177</v>
      </c>
      <c r="E32" s="62">
        <f t="shared" si="4"/>
        <v>2.5979999999999999</v>
      </c>
      <c r="F32" s="62">
        <f t="shared" si="4"/>
        <v>6.7460000000000004</v>
      </c>
      <c r="G32" s="62">
        <f t="shared" si="4"/>
        <v>172.42500000000001</v>
      </c>
      <c r="H32" s="62">
        <f t="shared" si="4"/>
        <v>173.19200000000001</v>
      </c>
      <c r="I32" s="62">
        <f t="shared" si="4"/>
        <v>177.279</v>
      </c>
      <c r="J32" s="62">
        <f t="shared" si="4"/>
        <v>174.41300000000001</v>
      </c>
      <c r="K32" s="62">
        <f t="shared" si="4"/>
        <v>2.976</v>
      </c>
      <c r="L32" s="62">
        <f t="shared" si="4"/>
        <v>167.72200000000001</v>
      </c>
      <c r="M32" s="62">
        <f t="shared" si="4"/>
        <v>162.756</v>
      </c>
      <c r="N32" s="62">
        <f t="shared" si="4"/>
        <v>92.236999999999995</v>
      </c>
      <c r="O32" s="62">
        <f t="shared" si="4"/>
        <v>88.798000000000002</v>
      </c>
      <c r="P32" s="62">
        <f t="shared" si="4"/>
        <v>90.8</v>
      </c>
      <c r="Q32" s="62">
        <f t="shared" si="4"/>
        <v>86.753</v>
      </c>
      <c r="R32" s="62">
        <f t="shared" si="4"/>
        <v>288.584</v>
      </c>
      <c r="S32" s="62">
        <f t="shared" si="4"/>
        <v>82.483999999999995</v>
      </c>
      <c r="T32" s="62">
        <f t="shared" si="4"/>
        <v>22.446999999999999</v>
      </c>
      <c r="U32" s="62">
        <f t="shared" si="4"/>
        <v>46.51</v>
      </c>
      <c r="V32" s="62">
        <f t="shared" si="4"/>
        <v>37.076999999999998</v>
      </c>
      <c r="W32" s="62">
        <f t="shared" si="4"/>
        <v>81.918000000000006</v>
      </c>
      <c r="X32" s="62">
        <f t="shared" si="4"/>
        <v>34.752000000000002</v>
      </c>
      <c r="Y32" s="62">
        <f t="shared" si="4"/>
        <v>55.674999999999997</v>
      </c>
      <c r="Z32" s="63" t="str">
        <f t="shared" si="4"/>
        <v/>
      </c>
      <c r="AA32" s="64">
        <f>SUM(AA29:AA31)</f>
        <v>2096.471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>
        <v>8.6</v>
      </c>
      <c r="F37" s="99">
        <v>3.4</v>
      </c>
      <c r="G37" s="99"/>
      <c r="H37" s="99"/>
      <c r="I37" s="99"/>
      <c r="J37" s="99"/>
      <c r="K37" s="99">
        <v>100</v>
      </c>
      <c r="L37" s="99"/>
      <c r="M37" s="99"/>
      <c r="N37" s="99"/>
      <c r="O37" s="99"/>
      <c r="P37" s="99"/>
      <c r="Q37" s="99"/>
      <c r="R37" s="99"/>
      <c r="S37" s="99">
        <v>4.0999999999999996</v>
      </c>
      <c r="T37" s="99">
        <v>63.9</v>
      </c>
      <c r="U37" s="99">
        <v>7</v>
      </c>
      <c r="V37" s="99"/>
      <c r="W37" s="99"/>
      <c r="X37" s="99">
        <v>3.8</v>
      </c>
      <c r="Y37" s="99">
        <v>1</v>
      </c>
      <c r="Z37" s="100"/>
      <c r="AA37" s="79">
        <f t="shared" si="5"/>
        <v>191.8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8.6</v>
      </c>
      <c r="F40" s="88">
        <f t="shared" si="6"/>
        <v>3.4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100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4.0999999999999996</v>
      </c>
      <c r="T40" s="88">
        <f t="shared" si="6"/>
        <v>63.9</v>
      </c>
      <c r="U40" s="88">
        <f t="shared" si="6"/>
        <v>7</v>
      </c>
      <c r="V40" s="88">
        <f t="shared" si="6"/>
        <v>0</v>
      </c>
      <c r="W40" s="88">
        <f t="shared" si="6"/>
        <v>0</v>
      </c>
      <c r="X40" s="88">
        <f t="shared" si="6"/>
        <v>3.8</v>
      </c>
      <c r="Y40" s="88">
        <f t="shared" si="6"/>
        <v>1</v>
      </c>
      <c r="Z40" s="89" t="str">
        <f t="shared" si="6"/>
        <v/>
      </c>
      <c r="AA40" s="90">
        <f t="shared" si="5"/>
        <v>191.8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>
        <v>8.6</v>
      </c>
      <c r="F45" s="99">
        <v>3.4</v>
      </c>
      <c r="G45" s="99"/>
      <c r="H45" s="99"/>
      <c r="I45" s="99"/>
      <c r="J45" s="99"/>
      <c r="K45" s="99">
        <v>100</v>
      </c>
      <c r="L45" s="99"/>
      <c r="M45" s="99"/>
      <c r="N45" s="99"/>
      <c r="O45" s="99"/>
      <c r="P45" s="99"/>
      <c r="Q45" s="99"/>
      <c r="R45" s="99"/>
      <c r="S45" s="99">
        <v>4.0999999999999996</v>
      </c>
      <c r="T45" s="99">
        <v>63.9</v>
      </c>
      <c r="U45" s="99">
        <v>7</v>
      </c>
      <c r="V45" s="99"/>
      <c r="W45" s="99"/>
      <c r="X45" s="99">
        <v>3.8</v>
      </c>
      <c r="Y45" s="99">
        <v>1</v>
      </c>
      <c r="Z45" s="100"/>
      <c r="AA45" s="79">
        <f t="shared" si="7"/>
        <v>191.8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8.6</v>
      </c>
      <c r="F49" s="88">
        <f t="shared" si="8"/>
        <v>3.4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100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4.0999999999999996</v>
      </c>
      <c r="T49" s="88">
        <f t="shared" si="8"/>
        <v>63.9</v>
      </c>
      <c r="U49" s="88">
        <f t="shared" si="8"/>
        <v>7</v>
      </c>
      <c r="V49" s="88">
        <f t="shared" si="8"/>
        <v>0</v>
      </c>
      <c r="W49" s="88">
        <f t="shared" si="8"/>
        <v>0</v>
      </c>
      <c r="X49" s="88">
        <f t="shared" si="8"/>
        <v>3.8</v>
      </c>
      <c r="Y49" s="88">
        <f t="shared" si="8"/>
        <v>1</v>
      </c>
      <c r="Z49" s="89" t="str">
        <f t="shared" si="8"/>
        <v/>
      </c>
      <c r="AA49" s="90">
        <f t="shared" si="7"/>
        <v>191.8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9.44</v>
      </c>
      <c r="C52" s="88">
        <f t="shared" si="10"/>
        <v>16.712</v>
      </c>
      <c r="D52" s="88">
        <f t="shared" si="10"/>
        <v>22.177</v>
      </c>
      <c r="E52" s="88">
        <f t="shared" si="10"/>
        <v>11.198</v>
      </c>
      <c r="F52" s="88">
        <f t="shared" si="10"/>
        <v>10.145999999999999</v>
      </c>
      <c r="G52" s="88">
        <f t="shared" si="10"/>
        <v>172.42500000000001</v>
      </c>
      <c r="H52" s="88">
        <f t="shared" si="10"/>
        <v>173.19200000000001</v>
      </c>
      <c r="I52" s="88">
        <f t="shared" si="10"/>
        <v>177.279</v>
      </c>
      <c r="J52" s="88">
        <f t="shared" si="10"/>
        <v>174.41300000000001</v>
      </c>
      <c r="K52" s="88">
        <f t="shared" si="10"/>
        <v>102.976</v>
      </c>
      <c r="L52" s="88">
        <f t="shared" si="10"/>
        <v>167.72199999999998</v>
      </c>
      <c r="M52" s="88">
        <f t="shared" si="10"/>
        <v>162.75599999999997</v>
      </c>
      <c r="N52" s="88">
        <f t="shared" si="10"/>
        <v>92.236999999999995</v>
      </c>
      <c r="O52" s="88">
        <f t="shared" si="10"/>
        <v>88.798000000000002</v>
      </c>
      <c r="P52" s="88">
        <f t="shared" si="10"/>
        <v>90.8</v>
      </c>
      <c r="Q52" s="88">
        <f t="shared" si="10"/>
        <v>86.753</v>
      </c>
      <c r="R52" s="88">
        <f t="shared" si="10"/>
        <v>288.584</v>
      </c>
      <c r="S52" s="88">
        <f t="shared" si="10"/>
        <v>86.583999999999989</v>
      </c>
      <c r="T52" s="88">
        <f t="shared" si="10"/>
        <v>86.346999999999994</v>
      </c>
      <c r="U52" s="88">
        <f t="shared" si="10"/>
        <v>53.510000000000005</v>
      </c>
      <c r="V52" s="88">
        <f t="shared" si="10"/>
        <v>37.076999999999998</v>
      </c>
      <c r="W52" s="88">
        <f t="shared" si="10"/>
        <v>81.918000000000006</v>
      </c>
      <c r="X52" s="88">
        <f t="shared" si="10"/>
        <v>38.552</v>
      </c>
      <c r="Y52" s="88">
        <f t="shared" si="10"/>
        <v>56.674999999999997</v>
      </c>
      <c r="Z52" s="89" t="str">
        <f t="shared" si="10"/>
        <v/>
      </c>
      <c r="AA52" s="104">
        <f>SUM(B52:Z52)</f>
        <v>2288.2710000000006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9.44</v>
      </c>
      <c r="C4" s="18">
        <v>16.7</v>
      </c>
      <c r="D4" s="18">
        <v>22.2</v>
      </c>
      <c r="E4" s="18">
        <v>11.236000000000001</v>
      </c>
      <c r="F4" s="18">
        <v>10.146000000000001</v>
      </c>
      <c r="G4" s="18">
        <v>172.399</v>
      </c>
      <c r="H4" s="18">
        <v>173.17900000000003</v>
      </c>
      <c r="I4" s="18">
        <v>177.31900000000002</v>
      </c>
      <c r="J4" s="18">
        <v>174.38599999999997</v>
      </c>
      <c r="K4" s="18">
        <v>102.99</v>
      </c>
      <c r="L4" s="18">
        <v>167.70000000000002</v>
      </c>
      <c r="M4" s="18">
        <v>162.79999999999998</v>
      </c>
      <c r="N4" s="18">
        <v>92.236999999999995</v>
      </c>
      <c r="O4" s="18">
        <v>88.797999999999988</v>
      </c>
      <c r="P4" s="18">
        <v>90.8</v>
      </c>
      <c r="Q4" s="18">
        <v>86.753</v>
      </c>
      <c r="R4" s="18">
        <v>288.60000000000002</v>
      </c>
      <c r="S4" s="18">
        <v>86.591999999999999</v>
      </c>
      <c r="T4" s="18">
        <v>86.373999999999995</v>
      </c>
      <c r="U4" s="18">
        <v>53.545999999999992</v>
      </c>
      <c r="V4" s="18">
        <v>37.042999999999999</v>
      </c>
      <c r="W4" s="18">
        <v>81.897999999999996</v>
      </c>
      <c r="X4" s="18">
        <v>38.582000000000001</v>
      </c>
      <c r="Y4" s="18">
        <v>56.676000000000002</v>
      </c>
      <c r="Z4" s="19"/>
      <c r="AA4" s="20">
        <f>SUM(B4:Z4)</f>
        <v>2288.3940000000002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89.98</v>
      </c>
      <c r="C7" s="28">
        <v>63.83</v>
      </c>
      <c r="D7" s="28">
        <v>57.58</v>
      </c>
      <c r="E7" s="28">
        <v>25.71</v>
      </c>
      <c r="F7" s="28">
        <v>28.18</v>
      </c>
      <c r="G7" s="28">
        <v>16.5</v>
      </c>
      <c r="H7" s="28">
        <v>13.12</v>
      </c>
      <c r="I7" s="28">
        <v>6.6</v>
      </c>
      <c r="J7" s="28">
        <v>0.84</v>
      </c>
      <c r="K7" s="28">
        <v>-1.75</v>
      </c>
      <c r="L7" s="28">
        <v>4.93</v>
      </c>
      <c r="M7" s="28">
        <v>2.88</v>
      </c>
      <c r="N7" s="28">
        <v>0</v>
      </c>
      <c r="O7" s="28">
        <v>0</v>
      </c>
      <c r="P7" s="28">
        <v>0.01</v>
      </c>
      <c r="Q7" s="28">
        <v>0</v>
      </c>
      <c r="R7" s="28">
        <v>6.7</v>
      </c>
      <c r="S7" s="28">
        <v>15.62</v>
      </c>
      <c r="T7" s="28">
        <v>76.45</v>
      </c>
      <c r="U7" s="28">
        <v>97.54</v>
      </c>
      <c r="V7" s="28">
        <v>108.51</v>
      </c>
      <c r="W7" s="28">
        <v>97.89</v>
      </c>
      <c r="X7" s="28">
        <v>99.92</v>
      </c>
      <c r="Y7" s="28">
        <v>86.81</v>
      </c>
      <c r="Z7" s="29"/>
      <c r="AA7" s="30">
        <f>IF(SUM(B7:Z7)&lt;&gt;0,AVERAGEIF(B7:Z7,"&lt;&gt;"""),"")</f>
        <v>37.410416666666663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36</v>
      </c>
      <c r="M12" s="52">
        <v>36</v>
      </c>
      <c r="N12" s="52">
        <v>36</v>
      </c>
      <c r="O12" s="52">
        <v>36</v>
      </c>
      <c r="P12" s="52">
        <v>36</v>
      </c>
      <c r="Q12" s="52">
        <v>36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7.8680000000000003</v>
      </c>
      <c r="F14" s="57">
        <v>6.9020000000000001</v>
      </c>
      <c r="G14" s="57">
        <v>47.559000000000005</v>
      </c>
      <c r="H14" s="57">
        <v>37.192</v>
      </c>
      <c r="I14" s="57">
        <v>75.884</v>
      </c>
      <c r="J14" s="57">
        <v>54.899000000000001</v>
      </c>
      <c r="K14" s="57">
        <v>14.686</v>
      </c>
      <c r="L14" s="57"/>
      <c r="M14" s="57"/>
      <c r="N14" s="57"/>
      <c r="O14" s="57"/>
      <c r="P14" s="57"/>
      <c r="Q14" s="57"/>
      <c r="R14" s="57"/>
      <c r="S14" s="57">
        <v>23.596</v>
      </c>
      <c r="T14" s="57">
        <v>20.645</v>
      </c>
      <c r="U14" s="57">
        <v>18.063000000000002</v>
      </c>
      <c r="V14" s="57">
        <v>19</v>
      </c>
      <c r="W14" s="57">
        <v>25.202999999999999</v>
      </c>
      <c r="X14" s="57">
        <v>20</v>
      </c>
      <c r="Y14" s="57">
        <v>18.22</v>
      </c>
      <c r="Z14" s="58"/>
      <c r="AA14" s="59">
        <f t="shared" si="0"/>
        <v>389.71699999999998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7.8680000000000003</v>
      </c>
      <c r="F16" s="62">
        <f t="shared" si="1"/>
        <v>6.9020000000000001</v>
      </c>
      <c r="G16" s="62">
        <f t="shared" si="1"/>
        <v>47.559000000000005</v>
      </c>
      <c r="H16" s="62">
        <f t="shared" si="1"/>
        <v>37.192</v>
      </c>
      <c r="I16" s="62">
        <f t="shared" si="1"/>
        <v>75.884</v>
      </c>
      <c r="J16" s="62">
        <f t="shared" si="1"/>
        <v>54.899000000000001</v>
      </c>
      <c r="K16" s="62">
        <f t="shared" si="1"/>
        <v>14.686</v>
      </c>
      <c r="L16" s="62">
        <f t="shared" si="1"/>
        <v>36</v>
      </c>
      <c r="M16" s="62">
        <f t="shared" si="1"/>
        <v>36</v>
      </c>
      <c r="N16" s="62">
        <f t="shared" si="1"/>
        <v>36</v>
      </c>
      <c r="O16" s="62">
        <f t="shared" si="1"/>
        <v>36</v>
      </c>
      <c r="P16" s="62">
        <f t="shared" si="1"/>
        <v>36</v>
      </c>
      <c r="Q16" s="62">
        <f t="shared" si="1"/>
        <v>36</v>
      </c>
      <c r="R16" s="62">
        <f t="shared" si="1"/>
        <v>0</v>
      </c>
      <c r="S16" s="62">
        <f t="shared" si="1"/>
        <v>23.596</v>
      </c>
      <c r="T16" s="62">
        <f t="shared" si="1"/>
        <v>20.645</v>
      </c>
      <c r="U16" s="62">
        <f t="shared" si="1"/>
        <v>18.063000000000002</v>
      </c>
      <c r="V16" s="62">
        <f t="shared" si="1"/>
        <v>19</v>
      </c>
      <c r="W16" s="62">
        <f t="shared" si="1"/>
        <v>25.202999999999999</v>
      </c>
      <c r="X16" s="62">
        <f t="shared" si="1"/>
        <v>20</v>
      </c>
      <c r="Y16" s="62">
        <f t="shared" si="1"/>
        <v>18.22</v>
      </c>
      <c r="Z16" s="63" t="str">
        <f t="shared" si="1"/>
        <v/>
      </c>
      <c r="AA16" s="64">
        <f>SUM(AA10:AA15)</f>
        <v>605.71699999999998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4.9779999999999998</v>
      </c>
      <c r="C20" s="77"/>
      <c r="D20" s="77"/>
      <c r="E20" s="77"/>
      <c r="F20" s="77"/>
      <c r="G20" s="77">
        <v>4.6750000000000007</v>
      </c>
      <c r="H20" s="77">
        <v>10.925000000000001</v>
      </c>
      <c r="I20" s="77">
        <v>20.536000000000001</v>
      </c>
      <c r="J20" s="77">
        <v>21.05</v>
      </c>
      <c r="K20" s="77">
        <v>60.449000000000005</v>
      </c>
      <c r="L20" s="77"/>
      <c r="M20" s="77"/>
      <c r="N20" s="77">
        <v>50.173000000000002</v>
      </c>
      <c r="O20" s="77">
        <v>50.186999999999998</v>
      </c>
      <c r="P20" s="77">
        <v>50</v>
      </c>
      <c r="Q20" s="77">
        <v>50.286000000000001</v>
      </c>
      <c r="R20" s="77"/>
      <c r="S20" s="77">
        <v>60</v>
      </c>
      <c r="T20" s="77">
        <v>3.5909999999999997</v>
      </c>
      <c r="U20" s="77">
        <v>5.1780000000000008</v>
      </c>
      <c r="V20" s="77">
        <v>0.36799999999999999</v>
      </c>
      <c r="W20" s="77">
        <v>7.0989999999999993</v>
      </c>
      <c r="X20" s="77">
        <v>5.3090000000000002</v>
      </c>
      <c r="Y20" s="77">
        <v>0.65600000000000003</v>
      </c>
      <c r="Z20" s="78"/>
      <c r="AA20" s="79">
        <f t="shared" si="2"/>
        <v>405.46000000000004</v>
      </c>
    </row>
    <row r="21" spans="1:27" ht="24.95" customHeight="1" x14ac:dyDescent="0.2">
      <c r="A21" s="75" t="s">
        <v>16</v>
      </c>
      <c r="B21" s="80">
        <v>4.4619999999999997</v>
      </c>
      <c r="C21" s="81"/>
      <c r="D21" s="81"/>
      <c r="E21" s="81">
        <v>3.3679999999999999</v>
      </c>
      <c r="F21" s="81">
        <v>3.2440000000000002</v>
      </c>
      <c r="G21" s="81">
        <v>28.965</v>
      </c>
      <c r="H21" s="81">
        <v>7.862000000000001</v>
      </c>
      <c r="I21" s="81">
        <v>5.6989999999999998</v>
      </c>
      <c r="J21" s="81">
        <v>5.2370000000000001</v>
      </c>
      <c r="K21" s="81">
        <v>27.854999999999997</v>
      </c>
      <c r="L21" s="81"/>
      <c r="M21" s="81"/>
      <c r="N21" s="81">
        <v>0.56399999999999995</v>
      </c>
      <c r="O21" s="81">
        <v>0.51100000000000001</v>
      </c>
      <c r="P21" s="81"/>
      <c r="Q21" s="81">
        <v>0.46700000000000003</v>
      </c>
      <c r="R21" s="81"/>
      <c r="S21" s="81">
        <v>2.996</v>
      </c>
      <c r="T21" s="81">
        <v>62.138000000000005</v>
      </c>
      <c r="U21" s="81">
        <v>30.305</v>
      </c>
      <c r="V21" s="81">
        <v>16.174999999999997</v>
      </c>
      <c r="W21" s="81">
        <v>44.296000000000006</v>
      </c>
      <c r="X21" s="81">
        <v>13.273</v>
      </c>
      <c r="Y21" s="81">
        <v>37.800000000000004</v>
      </c>
      <c r="Z21" s="78"/>
      <c r="AA21" s="79">
        <f t="shared" si="2"/>
        <v>295.21700000000004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9.44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3.3679999999999999</v>
      </c>
      <c r="F26" s="88">
        <f t="shared" si="3"/>
        <v>3.2440000000000002</v>
      </c>
      <c r="G26" s="88">
        <f t="shared" si="3"/>
        <v>33.64</v>
      </c>
      <c r="H26" s="88">
        <f t="shared" si="3"/>
        <v>18.787000000000003</v>
      </c>
      <c r="I26" s="88">
        <f t="shared" si="3"/>
        <v>26.234999999999999</v>
      </c>
      <c r="J26" s="88">
        <f t="shared" si="3"/>
        <v>26.286999999999999</v>
      </c>
      <c r="K26" s="88">
        <f t="shared" si="3"/>
        <v>88.304000000000002</v>
      </c>
      <c r="L26" s="88">
        <f t="shared" si="3"/>
        <v>2.2999999999999998</v>
      </c>
      <c r="M26" s="88">
        <f t="shared" si="3"/>
        <v>2.1</v>
      </c>
      <c r="N26" s="88">
        <f t="shared" si="3"/>
        <v>52.837000000000003</v>
      </c>
      <c r="O26" s="88">
        <f t="shared" si="3"/>
        <v>52.798000000000002</v>
      </c>
      <c r="P26" s="88">
        <f t="shared" si="3"/>
        <v>54.8</v>
      </c>
      <c r="Q26" s="88">
        <f t="shared" si="3"/>
        <v>50.753</v>
      </c>
      <c r="R26" s="88">
        <f t="shared" si="3"/>
        <v>0</v>
      </c>
      <c r="S26" s="88">
        <f t="shared" si="3"/>
        <v>62.996000000000002</v>
      </c>
      <c r="T26" s="88">
        <f t="shared" si="3"/>
        <v>65.728999999999999</v>
      </c>
      <c r="U26" s="88">
        <f t="shared" si="3"/>
        <v>35.483000000000004</v>
      </c>
      <c r="V26" s="88">
        <f t="shared" si="3"/>
        <v>16.542999999999996</v>
      </c>
      <c r="W26" s="88">
        <f t="shared" si="3"/>
        <v>51.395000000000003</v>
      </c>
      <c r="X26" s="88">
        <f t="shared" si="3"/>
        <v>18.582000000000001</v>
      </c>
      <c r="Y26" s="88">
        <f t="shared" si="3"/>
        <v>38.456000000000003</v>
      </c>
      <c r="Z26" s="89" t="str">
        <f t="shared" si="3"/>
        <v/>
      </c>
      <c r="AA26" s="90">
        <f>SUM(AA19:AA25)</f>
        <v>714.077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9.44</v>
      </c>
      <c r="C30" s="77"/>
      <c r="D30" s="77"/>
      <c r="E30" s="77">
        <v>11.236000000000001</v>
      </c>
      <c r="F30" s="77">
        <v>10.146000000000001</v>
      </c>
      <c r="G30" s="77">
        <v>81.198999999999998</v>
      </c>
      <c r="H30" s="77">
        <v>55.978999999999999</v>
      </c>
      <c r="I30" s="77">
        <v>102.119</v>
      </c>
      <c r="J30" s="77">
        <v>81.186000000000007</v>
      </c>
      <c r="K30" s="77">
        <v>102.99</v>
      </c>
      <c r="L30" s="77">
        <v>38.299999999999997</v>
      </c>
      <c r="M30" s="77">
        <v>38.1</v>
      </c>
      <c r="N30" s="77">
        <v>88.837000000000003</v>
      </c>
      <c r="O30" s="77">
        <v>88.798000000000002</v>
      </c>
      <c r="P30" s="77">
        <v>90.8</v>
      </c>
      <c r="Q30" s="77">
        <v>86.753</v>
      </c>
      <c r="R30" s="77"/>
      <c r="S30" s="77">
        <v>86.591999999999999</v>
      </c>
      <c r="T30" s="77">
        <v>86.373999999999995</v>
      </c>
      <c r="U30" s="77">
        <v>53.545999999999999</v>
      </c>
      <c r="V30" s="77">
        <v>35.542999999999999</v>
      </c>
      <c r="W30" s="77">
        <v>76.597999999999999</v>
      </c>
      <c r="X30" s="77">
        <v>38.582000000000001</v>
      </c>
      <c r="Y30" s="77">
        <v>56.676000000000002</v>
      </c>
      <c r="Z30" s="78"/>
      <c r="AA30" s="79">
        <f>SUM(B30:Z30)</f>
        <v>1319.7939999999999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9.44</v>
      </c>
      <c r="C32" s="62">
        <f t="shared" ref="C32:Z32" si="4">IF(LEN(C$2)&gt;0,SUM(C29:C31),"")</f>
        <v>0</v>
      </c>
      <c r="D32" s="62">
        <f t="shared" si="4"/>
        <v>0</v>
      </c>
      <c r="E32" s="62">
        <f t="shared" si="4"/>
        <v>11.236000000000001</v>
      </c>
      <c r="F32" s="62">
        <f t="shared" si="4"/>
        <v>10.146000000000001</v>
      </c>
      <c r="G32" s="62">
        <f t="shared" si="4"/>
        <v>81.198999999999998</v>
      </c>
      <c r="H32" s="62">
        <f t="shared" si="4"/>
        <v>55.978999999999999</v>
      </c>
      <c r="I32" s="62">
        <f t="shared" si="4"/>
        <v>102.119</v>
      </c>
      <c r="J32" s="62">
        <f t="shared" si="4"/>
        <v>81.186000000000007</v>
      </c>
      <c r="K32" s="62">
        <f t="shared" si="4"/>
        <v>102.99</v>
      </c>
      <c r="L32" s="62">
        <f t="shared" si="4"/>
        <v>38.299999999999997</v>
      </c>
      <c r="M32" s="62">
        <f t="shared" si="4"/>
        <v>38.1</v>
      </c>
      <c r="N32" s="62">
        <f t="shared" si="4"/>
        <v>88.837000000000003</v>
      </c>
      <c r="O32" s="62">
        <f t="shared" si="4"/>
        <v>88.798000000000002</v>
      </c>
      <c r="P32" s="62">
        <f t="shared" si="4"/>
        <v>90.8</v>
      </c>
      <c r="Q32" s="62">
        <f t="shared" si="4"/>
        <v>86.753</v>
      </c>
      <c r="R32" s="62">
        <f t="shared" si="4"/>
        <v>0</v>
      </c>
      <c r="S32" s="62">
        <f t="shared" si="4"/>
        <v>86.591999999999999</v>
      </c>
      <c r="T32" s="62">
        <f t="shared" si="4"/>
        <v>86.373999999999995</v>
      </c>
      <c r="U32" s="62">
        <f t="shared" si="4"/>
        <v>53.545999999999999</v>
      </c>
      <c r="V32" s="62">
        <f t="shared" si="4"/>
        <v>35.542999999999999</v>
      </c>
      <c r="W32" s="62">
        <f t="shared" si="4"/>
        <v>76.597999999999999</v>
      </c>
      <c r="X32" s="62">
        <f t="shared" si="4"/>
        <v>38.582000000000001</v>
      </c>
      <c r="Y32" s="62">
        <f t="shared" si="4"/>
        <v>56.676000000000002</v>
      </c>
      <c r="Z32" s="63" t="str">
        <f t="shared" si="4"/>
        <v/>
      </c>
      <c r="AA32" s="64">
        <f>SUM(AA29:AA31)</f>
        <v>1319.7939999999999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16.7</v>
      </c>
      <c r="D37" s="99">
        <v>22.2</v>
      </c>
      <c r="E37" s="99"/>
      <c r="F37" s="99"/>
      <c r="G37" s="99">
        <v>91.2</v>
      </c>
      <c r="H37" s="99">
        <v>117.2</v>
      </c>
      <c r="I37" s="99">
        <v>75.2</v>
      </c>
      <c r="J37" s="99">
        <v>93.2</v>
      </c>
      <c r="K37" s="99"/>
      <c r="L37" s="99">
        <v>129.4</v>
      </c>
      <c r="M37" s="99">
        <v>124.7</v>
      </c>
      <c r="N37" s="99">
        <v>3.4</v>
      </c>
      <c r="O37" s="99"/>
      <c r="P37" s="99"/>
      <c r="Q37" s="99"/>
      <c r="R37" s="99">
        <v>288.60000000000002</v>
      </c>
      <c r="S37" s="99"/>
      <c r="T37" s="99"/>
      <c r="U37" s="99"/>
      <c r="V37" s="99">
        <v>1.5</v>
      </c>
      <c r="W37" s="99">
        <v>5.3</v>
      </c>
      <c r="X37" s="99"/>
      <c r="Y37" s="99"/>
      <c r="Z37" s="100"/>
      <c r="AA37" s="79">
        <f t="shared" si="5"/>
        <v>968.6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16.7</v>
      </c>
      <c r="D40" s="88">
        <f t="shared" si="6"/>
        <v>22.2</v>
      </c>
      <c r="E40" s="88">
        <f t="shared" si="6"/>
        <v>0</v>
      </c>
      <c r="F40" s="88">
        <f t="shared" si="6"/>
        <v>0</v>
      </c>
      <c r="G40" s="88">
        <f t="shared" si="6"/>
        <v>91.2</v>
      </c>
      <c r="H40" s="88">
        <f t="shared" si="6"/>
        <v>117.2</v>
      </c>
      <c r="I40" s="88">
        <f t="shared" si="6"/>
        <v>75.2</v>
      </c>
      <c r="J40" s="88">
        <f t="shared" si="6"/>
        <v>93.2</v>
      </c>
      <c r="K40" s="88">
        <f t="shared" si="6"/>
        <v>0</v>
      </c>
      <c r="L40" s="88">
        <f t="shared" si="6"/>
        <v>129.4</v>
      </c>
      <c r="M40" s="88">
        <f t="shared" si="6"/>
        <v>124.7</v>
      </c>
      <c r="N40" s="88">
        <f t="shared" si="6"/>
        <v>3.4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288.60000000000002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1.5</v>
      </c>
      <c r="W40" s="88">
        <f t="shared" si="6"/>
        <v>5.3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968.6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16.7</v>
      </c>
      <c r="D45" s="99">
        <v>22.2</v>
      </c>
      <c r="E45" s="99"/>
      <c r="F45" s="99"/>
      <c r="G45" s="99">
        <v>91.2</v>
      </c>
      <c r="H45" s="99">
        <v>117.2</v>
      </c>
      <c r="I45" s="99">
        <v>75.2</v>
      </c>
      <c r="J45" s="99">
        <v>93.2</v>
      </c>
      <c r="K45" s="99"/>
      <c r="L45" s="99">
        <v>129.4</v>
      </c>
      <c r="M45" s="99">
        <v>124.7</v>
      </c>
      <c r="N45" s="99">
        <v>3.4</v>
      </c>
      <c r="O45" s="99"/>
      <c r="P45" s="99"/>
      <c r="Q45" s="99"/>
      <c r="R45" s="99">
        <v>288.60000000000002</v>
      </c>
      <c r="S45" s="99"/>
      <c r="T45" s="99"/>
      <c r="U45" s="99"/>
      <c r="V45" s="99">
        <v>1.5</v>
      </c>
      <c r="W45" s="99">
        <v>5.3</v>
      </c>
      <c r="X45" s="99"/>
      <c r="Y45" s="99"/>
      <c r="Z45" s="100"/>
      <c r="AA45" s="79">
        <f t="shared" si="7"/>
        <v>968.6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16.7</v>
      </c>
      <c r="D49" s="88">
        <f t="shared" si="8"/>
        <v>22.2</v>
      </c>
      <c r="E49" s="88">
        <f t="shared" si="8"/>
        <v>0</v>
      </c>
      <c r="F49" s="88">
        <f t="shared" si="8"/>
        <v>0</v>
      </c>
      <c r="G49" s="88">
        <f t="shared" si="8"/>
        <v>91.2</v>
      </c>
      <c r="H49" s="88">
        <f t="shared" si="8"/>
        <v>117.2</v>
      </c>
      <c r="I49" s="88">
        <f t="shared" si="8"/>
        <v>75.2</v>
      </c>
      <c r="J49" s="88">
        <f t="shared" si="8"/>
        <v>93.2</v>
      </c>
      <c r="K49" s="88">
        <f t="shared" si="8"/>
        <v>0</v>
      </c>
      <c r="L49" s="88">
        <f t="shared" si="8"/>
        <v>129.4</v>
      </c>
      <c r="M49" s="88">
        <f t="shared" si="8"/>
        <v>124.7</v>
      </c>
      <c r="N49" s="88">
        <f t="shared" si="8"/>
        <v>3.4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288.60000000000002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1.5</v>
      </c>
      <c r="W49" s="88">
        <f t="shared" si="8"/>
        <v>5.3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968.6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9.44</v>
      </c>
      <c r="C52" s="88">
        <f t="shared" ref="C52:Z52" si="10">IF(LEN(C$2)&gt;0,SUM(C10:C15)+C26+C40,"")</f>
        <v>16.7</v>
      </c>
      <c r="D52" s="88">
        <f t="shared" si="10"/>
        <v>22.2</v>
      </c>
      <c r="E52" s="88">
        <f t="shared" si="10"/>
        <v>11.236000000000001</v>
      </c>
      <c r="F52" s="88">
        <f t="shared" si="10"/>
        <v>10.146000000000001</v>
      </c>
      <c r="G52" s="88">
        <f t="shared" si="10"/>
        <v>172.399</v>
      </c>
      <c r="H52" s="88">
        <f t="shared" si="10"/>
        <v>173.179</v>
      </c>
      <c r="I52" s="88">
        <f t="shared" si="10"/>
        <v>177.31900000000002</v>
      </c>
      <c r="J52" s="88">
        <f t="shared" si="10"/>
        <v>174.38600000000002</v>
      </c>
      <c r="K52" s="88">
        <f t="shared" si="10"/>
        <v>102.99000000000001</v>
      </c>
      <c r="L52" s="88">
        <f t="shared" si="10"/>
        <v>167.7</v>
      </c>
      <c r="M52" s="88">
        <f t="shared" si="10"/>
        <v>162.80000000000001</v>
      </c>
      <c r="N52" s="88">
        <f t="shared" si="10"/>
        <v>92.237000000000009</v>
      </c>
      <c r="O52" s="88">
        <f t="shared" si="10"/>
        <v>88.798000000000002</v>
      </c>
      <c r="P52" s="88">
        <f t="shared" si="10"/>
        <v>90.8</v>
      </c>
      <c r="Q52" s="88">
        <f t="shared" si="10"/>
        <v>86.753</v>
      </c>
      <c r="R52" s="88">
        <f t="shared" si="10"/>
        <v>288.60000000000002</v>
      </c>
      <c r="S52" s="88">
        <f t="shared" si="10"/>
        <v>86.591999999999999</v>
      </c>
      <c r="T52" s="88">
        <f t="shared" si="10"/>
        <v>86.373999999999995</v>
      </c>
      <c r="U52" s="88">
        <f t="shared" si="10"/>
        <v>53.546000000000006</v>
      </c>
      <c r="V52" s="88">
        <f t="shared" si="10"/>
        <v>37.042999999999992</v>
      </c>
      <c r="W52" s="88">
        <f t="shared" si="10"/>
        <v>81.897999999999996</v>
      </c>
      <c r="X52" s="88">
        <f t="shared" si="10"/>
        <v>38.582000000000001</v>
      </c>
      <c r="Y52" s="88">
        <f t="shared" si="10"/>
        <v>56.676000000000002</v>
      </c>
      <c r="Z52" s="89" t="str">
        <f t="shared" si="10"/>
        <v/>
      </c>
      <c r="AA52" s="104">
        <f>SUM(B52:Z52)</f>
        <v>2288.3940000000002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16.7</v>
      </c>
      <c r="D4" s="18">
        <v>22.2</v>
      </c>
      <c r="E4" s="18">
        <v>-8.6</v>
      </c>
      <c r="F4" s="18">
        <v>-3.4</v>
      </c>
      <c r="G4" s="18">
        <v>91.2</v>
      </c>
      <c r="H4" s="18">
        <v>117.2</v>
      </c>
      <c r="I4" s="18">
        <v>75.2</v>
      </c>
      <c r="J4" s="18">
        <v>93.2</v>
      </c>
      <c r="K4" s="18">
        <v>-100</v>
      </c>
      <c r="L4" s="18">
        <v>129.4</v>
      </c>
      <c r="M4" s="18">
        <v>124.7</v>
      </c>
      <c r="N4" s="18">
        <v>3.4</v>
      </c>
      <c r="O4" s="18"/>
      <c r="P4" s="18"/>
      <c r="Q4" s="18"/>
      <c r="R4" s="18">
        <v>288.60000000000002</v>
      </c>
      <c r="S4" s="18">
        <v>-4.0999999999999996</v>
      </c>
      <c r="T4" s="18">
        <v>-63.9</v>
      </c>
      <c r="U4" s="18">
        <v>-7</v>
      </c>
      <c r="V4" s="18">
        <v>1.5</v>
      </c>
      <c r="W4" s="18">
        <v>5.3</v>
      </c>
      <c r="X4" s="18">
        <v>-3.8</v>
      </c>
      <c r="Y4" s="18">
        <v>-1</v>
      </c>
      <c r="Z4" s="19"/>
      <c r="AA4" s="111">
        <f>SUM(B4:Z4)</f>
        <v>776.80000000000007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89.98</v>
      </c>
      <c r="C7" s="117">
        <v>63.83</v>
      </c>
      <c r="D7" s="117">
        <v>57.58</v>
      </c>
      <c r="E7" s="117">
        <v>25.71</v>
      </c>
      <c r="F7" s="117">
        <v>28.18</v>
      </c>
      <c r="G7" s="117">
        <v>16.5</v>
      </c>
      <c r="H7" s="117">
        <v>13.12</v>
      </c>
      <c r="I7" s="117">
        <v>6.6</v>
      </c>
      <c r="J7" s="117">
        <v>0.84</v>
      </c>
      <c r="K7" s="117">
        <v>-1.75</v>
      </c>
      <c r="L7" s="117">
        <v>4.93</v>
      </c>
      <c r="M7" s="117">
        <v>2.88</v>
      </c>
      <c r="N7" s="117">
        <v>0</v>
      </c>
      <c r="O7" s="117">
        <v>0</v>
      </c>
      <c r="P7" s="117">
        <v>0.01</v>
      </c>
      <c r="Q7" s="117">
        <v>0</v>
      </c>
      <c r="R7" s="117">
        <v>6.7</v>
      </c>
      <c r="S7" s="117">
        <v>15.62</v>
      </c>
      <c r="T7" s="117">
        <v>76.45</v>
      </c>
      <c r="U7" s="117">
        <v>97.54</v>
      </c>
      <c r="V7" s="117">
        <v>108.51</v>
      </c>
      <c r="W7" s="117">
        <v>97.89</v>
      </c>
      <c r="X7" s="117">
        <v>99.92</v>
      </c>
      <c r="Y7" s="117">
        <v>86.81</v>
      </c>
      <c r="Z7" s="118"/>
      <c r="AA7" s="119">
        <f>IF(SUM(B7:Z7)&lt;&gt;0,AVERAGEIF(B7:Z7,"&lt;&gt;"""),"")</f>
        <v>37.410416666666663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>
        <v>8.6</v>
      </c>
      <c r="F13" s="129">
        <v>3.4</v>
      </c>
      <c r="G13" s="129"/>
      <c r="H13" s="129"/>
      <c r="I13" s="129"/>
      <c r="J13" s="129"/>
      <c r="K13" s="129">
        <v>100</v>
      </c>
      <c r="L13" s="129"/>
      <c r="M13" s="129"/>
      <c r="N13" s="129"/>
      <c r="O13" s="129"/>
      <c r="P13" s="129"/>
      <c r="Q13" s="129"/>
      <c r="R13" s="129"/>
      <c r="S13" s="129">
        <v>4.0999999999999996</v>
      </c>
      <c r="T13" s="129">
        <v>63.9</v>
      </c>
      <c r="U13" s="129">
        <v>7</v>
      </c>
      <c r="V13" s="129"/>
      <c r="W13" s="129"/>
      <c r="X13" s="129">
        <v>3.8</v>
      </c>
      <c r="Y13" s="130">
        <v>1</v>
      </c>
      <c r="Z13" s="131"/>
      <c r="AA13" s="132">
        <f t="shared" si="0"/>
        <v>191.8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8.6</v>
      </c>
      <c r="F16" s="135">
        <f t="shared" si="1"/>
        <v>3.4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100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4.0999999999999996</v>
      </c>
      <c r="T16" s="135">
        <f t="shared" si="1"/>
        <v>63.9</v>
      </c>
      <c r="U16" s="135">
        <f t="shared" si="1"/>
        <v>7</v>
      </c>
      <c r="V16" s="135">
        <f t="shared" si="1"/>
        <v>0</v>
      </c>
      <c r="W16" s="135">
        <f t="shared" si="1"/>
        <v>0</v>
      </c>
      <c r="X16" s="135">
        <f t="shared" si="1"/>
        <v>3.8</v>
      </c>
      <c r="Y16" s="135">
        <f t="shared" si="1"/>
        <v>1</v>
      </c>
      <c r="Z16" s="136" t="str">
        <f t="shared" si="1"/>
        <v/>
      </c>
      <c r="AA16" s="90">
        <f t="shared" si="0"/>
        <v>191.8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16.7</v>
      </c>
      <c r="D21" s="129">
        <v>22.2</v>
      </c>
      <c r="E21" s="129"/>
      <c r="F21" s="129"/>
      <c r="G21" s="129">
        <v>91.2</v>
      </c>
      <c r="H21" s="129">
        <v>117.2</v>
      </c>
      <c r="I21" s="129">
        <v>75.2</v>
      </c>
      <c r="J21" s="129">
        <v>93.2</v>
      </c>
      <c r="K21" s="129"/>
      <c r="L21" s="129">
        <v>129.4</v>
      </c>
      <c r="M21" s="129">
        <v>124.7</v>
      </c>
      <c r="N21" s="129">
        <v>3.4</v>
      </c>
      <c r="O21" s="129"/>
      <c r="P21" s="129"/>
      <c r="Q21" s="129"/>
      <c r="R21" s="129">
        <v>288.60000000000002</v>
      </c>
      <c r="S21" s="129"/>
      <c r="T21" s="129"/>
      <c r="U21" s="129"/>
      <c r="V21" s="129">
        <v>1.5</v>
      </c>
      <c r="W21" s="129">
        <v>5.3</v>
      </c>
      <c r="X21" s="129"/>
      <c r="Y21" s="130"/>
      <c r="Z21" s="131"/>
      <c r="AA21" s="132">
        <f t="shared" si="2"/>
        <v>968.6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16.7</v>
      </c>
      <c r="D24" s="135">
        <f t="shared" si="3"/>
        <v>22.2</v>
      </c>
      <c r="E24" s="135">
        <f t="shared" si="3"/>
        <v>0</v>
      </c>
      <c r="F24" s="135">
        <f t="shared" si="3"/>
        <v>0</v>
      </c>
      <c r="G24" s="135">
        <f t="shared" si="3"/>
        <v>91.2</v>
      </c>
      <c r="H24" s="135">
        <f t="shared" si="3"/>
        <v>117.2</v>
      </c>
      <c r="I24" s="135">
        <f t="shared" si="3"/>
        <v>75.2</v>
      </c>
      <c r="J24" s="135">
        <f t="shared" si="3"/>
        <v>93.2</v>
      </c>
      <c r="K24" s="135">
        <f t="shared" si="3"/>
        <v>0</v>
      </c>
      <c r="L24" s="135">
        <f t="shared" si="3"/>
        <v>129.4</v>
      </c>
      <c r="M24" s="135">
        <f t="shared" si="3"/>
        <v>124.7</v>
      </c>
      <c r="N24" s="135">
        <f t="shared" si="3"/>
        <v>3.4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288.60000000000002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1.5</v>
      </c>
      <c r="W24" s="135">
        <f t="shared" si="3"/>
        <v>5.3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968.6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2025-05-03T13:29:03Z</dcterms:created>
  <dcterms:modified xsi:type="dcterms:W3CDTF">2025-05-03T13:29:04Z</dcterms:modified>
</cp:coreProperties>
</file>