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<sst xmlns="http://schemas.openxmlformats.org/spreadsheetml/2006/main" count="119" uniqueCount="54">
  <si>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02/05/2025 16:30:06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</si>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</sst>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BB-46AC-A3D2-67469FFB656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BB-46AC-A3D2-67469FFB656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10</c:v>
                </c:pt>
                <c:pt idx="11">
                  <c:v>13</c:v>
                </c:pt>
                <c:pt idx="12">
                  <c:v>5</c:v>
                </c:pt>
                <c:pt idx="15">
                  <c:v>10</c:v>
                </c:pt>
                <c:pt idx="16">
                  <c:v>10.11</c:v>
                </c:pt>
                <c:pt idx="18">
                  <c:v>0.56499999999999995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BB-46AC-A3D2-67469FFB656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100.078</c:v>
                </c:pt>
                <c:pt idx="10">
                  <c:v>102.938</c:v>
                </c:pt>
                <c:pt idx="11">
                  <c:v>104.351</c:v>
                </c:pt>
                <c:pt idx="12">
                  <c:v>0.45100000000000001</c:v>
                </c:pt>
                <c:pt idx="15">
                  <c:v>1.585</c:v>
                </c:pt>
                <c:pt idx="16">
                  <c:v>10.92</c:v>
                </c:pt>
                <c:pt idx="18">
                  <c:v>6.97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BB-46AC-A3D2-67469FFB656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BBB-46AC-A3D2-67469FFB656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BB-46AC-A3D2-67469FFB656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BB-46AC-A3D2-67469FFB656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BBB-46AC-A3D2-67469FFB656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BBB-46AC-A3D2-67469FFB656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20.635000000000002</c:v>
                </c:pt>
                <c:pt idx="6">
                  <c:v>30.212</c:v>
                </c:pt>
                <c:pt idx="9">
                  <c:v>172</c:v>
                </c:pt>
                <c:pt idx="10">
                  <c:v>181</c:v>
                </c:pt>
                <c:pt idx="18">
                  <c:v>0.61099999999999999</c:v>
                </c:pt>
                <c:pt idx="19">
                  <c:v>37.450000000000003</c:v>
                </c:pt>
                <c:pt idx="20">
                  <c:v>40.499000000000002</c:v>
                </c:pt>
                <c:pt idx="21">
                  <c:v>23.216999999999999</c:v>
                </c:pt>
                <c:pt idx="22">
                  <c:v>16.95</c:v>
                </c:pt>
                <c:pt idx="23">
                  <c:v>18.05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BB-46AC-A3D2-67469FFB656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58.2</c:v>
                </c:pt>
                <c:pt idx="1">
                  <c:v>76</c:v>
                </c:pt>
                <c:pt idx="2">
                  <c:v>56.6</c:v>
                </c:pt>
                <c:pt idx="3">
                  <c:v>44.2</c:v>
                </c:pt>
                <c:pt idx="4">
                  <c:v>40.4</c:v>
                </c:pt>
                <c:pt idx="5">
                  <c:v>23.9</c:v>
                </c:pt>
                <c:pt idx="6">
                  <c:v>15.7</c:v>
                </c:pt>
                <c:pt idx="7">
                  <c:v>0</c:v>
                </c:pt>
                <c:pt idx="8">
                  <c:v>0</c:v>
                </c:pt>
                <c:pt idx="9">
                  <c:v>15.5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BB-46AC-A3D2-67469FFB656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5.7109999999999994</c:v>
                </c:pt>
                <c:pt idx="1">
                  <c:v>5.6120000000000001</c:v>
                </c:pt>
                <c:pt idx="2">
                  <c:v>5.8729999999999993</c:v>
                </c:pt>
                <c:pt idx="3">
                  <c:v>5.18</c:v>
                </c:pt>
                <c:pt idx="4">
                  <c:v>5.1429999999999998</c:v>
                </c:pt>
                <c:pt idx="5">
                  <c:v>13.091999999999999</c:v>
                </c:pt>
                <c:pt idx="6">
                  <c:v>5.7370000000000001</c:v>
                </c:pt>
                <c:pt idx="7">
                  <c:v>33.439000000000007</c:v>
                </c:pt>
                <c:pt idx="8">
                  <c:v>26.432000000000002</c:v>
                </c:pt>
                <c:pt idx="9">
                  <c:v>5.9469999999999992</c:v>
                </c:pt>
                <c:pt idx="10">
                  <c:v>50.905999999999992</c:v>
                </c:pt>
                <c:pt idx="11">
                  <c:v>218.33100000000002</c:v>
                </c:pt>
                <c:pt idx="12">
                  <c:v>190.33599999999998</c:v>
                </c:pt>
                <c:pt idx="13">
                  <c:v>93.308000000000007</c:v>
                </c:pt>
                <c:pt idx="14">
                  <c:v>171.358</c:v>
                </c:pt>
                <c:pt idx="15">
                  <c:v>154.03399999999999</c:v>
                </c:pt>
                <c:pt idx="16">
                  <c:v>73.018000000000001</c:v>
                </c:pt>
                <c:pt idx="17">
                  <c:v>27.469000000000001</c:v>
                </c:pt>
                <c:pt idx="18">
                  <c:v>2.8949999999999996</c:v>
                </c:pt>
                <c:pt idx="19">
                  <c:v>0.998</c:v>
                </c:pt>
                <c:pt idx="20">
                  <c:v>1.1359999999999999</c:v>
                </c:pt>
                <c:pt idx="21">
                  <c:v>4.2750000000000004</c:v>
                </c:pt>
                <c:pt idx="22">
                  <c:v>2.9220000000000002</c:v>
                </c:pt>
                <c:pt idx="23">
                  <c:v>3.105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BB-46AC-A3D2-67469FFB656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BBB-46AC-A3D2-67469FFB656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BBB-46AC-A3D2-67469FFB6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96.21</c:v>
                </c:pt>
                <c:pt idx="1">
                  <c:v>92.85</c:v>
                </c:pt>
                <c:pt idx="2">
                  <c:v>92.4</c:v>
                </c:pt>
                <c:pt idx="3">
                  <c:v>90.55</c:v>
                </c:pt>
                <c:pt idx="4">
                  <c:v>89.22</c:v>
                </c:pt>
                <c:pt idx="5">
                  <c:v>90.39</c:v>
                </c:pt>
                <c:pt idx="6">
                  <c:v>87.04</c:v>
                </c:pt>
                <c:pt idx="7">
                  <c:v>75.430000000000007</c:v>
                </c:pt>
                <c:pt idx="8">
                  <c:v>21.34</c:v>
                </c:pt>
                <c:pt idx="9">
                  <c:v>12.3</c:v>
                </c:pt>
                <c:pt idx="10">
                  <c:v>6.24</c:v>
                </c:pt>
                <c:pt idx="11">
                  <c:v>10</c:v>
                </c:pt>
                <c:pt idx="12">
                  <c:v>6.6</c:v>
                </c:pt>
                <c:pt idx="13">
                  <c:v>0.3</c:v>
                </c:pt>
                <c:pt idx="14">
                  <c:v>1.51</c:v>
                </c:pt>
                <c:pt idx="15">
                  <c:v>6.17</c:v>
                </c:pt>
                <c:pt idx="16">
                  <c:v>10.039999999999999</c:v>
                </c:pt>
                <c:pt idx="17">
                  <c:v>38</c:v>
                </c:pt>
                <c:pt idx="18">
                  <c:v>85</c:v>
                </c:pt>
                <c:pt idx="19">
                  <c:v>94.4</c:v>
                </c:pt>
                <c:pt idx="20">
                  <c:v>118.22</c:v>
                </c:pt>
                <c:pt idx="21">
                  <c:v>103.67</c:v>
                </c:pt>
                <c:pt idx="22">
                  <c:v>86.39</c:v>
                </c:pt>
                <c:pt idx="23">
                  <c:v>85.61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BB-46AC-A3D2-67469FFB6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F6B-4E0F-93DA-75BC4CF59B2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2.1</c:v>
                </c:pt>
                <c:pt idx="15">
                  <c:v>2.1</c:v>
                </c:pt>
                <c:pt idx="16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6B-4E0F-93DA-75BC4CF59B2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11.435</c:v>
                </c:pt>
                <c:pt idx="1">
                  <c:v>8.125</c:v>
                </c:pt>
                <c:pt idx="2">
                  <c:v>6.2939999999999996</c:v>
                </c:pt>
                <c:pt idx="3">
                  <c:v>5.8150000000000004</c:v>
                </c:pt>
                <c:pt idx="4">
                  <c:v>5.6289999999999996</c:v>
                </c:pt>
                <c:pt idx="5">
                  <c:v>5.6910000000000007</c:v>
                </c:pt>
                <c:pt idx="6">
                  <c:v>5.3979999999999997</c:v>
                </c:pt>
                <c:pt idx="7">
                  <c:v>5.3529999999999998</c:v>
                </c:pt>
                <c:pt idx="8">
                  <c:v>10.445</c:v>
                </c:pt>
                <c:pt idx="9">
                  <c:v>21.055</c:v>
                </c:pt>
                <c:pt idx="10">
                  <c:v>3.9E-2</c:v>
                </c:pt>
                <c:pt idx="12">
                  <c:v>3.5000000000000003E-2</c:v>
                </c:pt>
                <c:pt idx="13">
                  <c:v>44.698</c:v>
                </c:pt>
                <c:pt idx="14">
                  <c:v>8.7999999999999995E-2</c:v>
                </c:pt>
                <c:pt idx="15">
                  <c:v>4.2999999999999997E-2</c:v>
                </c:pt>
                <c:pt idx="17">
                  <c:v>30</c:v>
                </c:pt>
                <c:pt idx="18">
                  <c:v>5</c:v>
                </c:pt>
                <c:pt idx="19">
                  <c:v>6.9670000000000005</c:v>
                </c:pt>
                <c:pt idx="20">
                  <c:v>1.4300000000000002</c:v>
                </c:pt>
                <c:pt idx="21">
                  <c:v>5.7849999999999993</c:v>
                </c:pt>
                <c:pt idx="22">
                  <c:v>0.50800000000000001</c:v>
                </c:pt>
                <c:pt idx="23">
                  <c:v>0.67799999999999994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6B-4E0F-93DA-75BC4CF59B2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47.174999999999997</c:v>
                </c:pt>
                <c:pt idx="1">
                  <c:v>48.338999999999999</c:v>
                </c:pt>
                <c:pt idx="2">
                  <c:v>32.808</c:v>
                </c:pt>
                <c:pt idx="3">
                  <c:v>23.347000000000001</c:v>
                </c:pt>
                <c:pt idx="4">
                  <c:v>19.497</c:v>
                </c:pt>
                <c:pt idx="5">
                  <c:v>7.7959999999999994</c:v>
                </c:pt>
                <c:pt idx="6">
                  <c:v>23.222999999999999</c:v>
                </c:pt>
                <c:pt idx="7">
                  <c:v>17.989999999999998</c:v>
                </c:pt>
                <c:pt idx="8">
                  <c:v>13.977</c:v>
                </c:pt>
                <c:pt idx="9">
                  <c:v>95.182000000000002</c:v>
                </c:pt>
                <c:pt idx="10">
                  <c:v>0.13</c:v>
                </c:pt>
                <c:pt idx="11">
                  <c:v>0.14000000000000001</c:v>
                </c:pt>
                <c:pt idx="12">
                  <c:v>11.98</c:v>
                </c:pt>
                <c:pt idx="13">
                  <c:v>10.51</c:v>
                </c:pt>
                <c:pt idx="14">
                  <c:v>9.0399999999999991</c:v>
                </c:pt>
                <c:pt idx="15">
                  <c:v>7.82</c:v>
                </c:pt>
                <c:pt idx="16">
                  <c:v>5.62</c:v>
                </c:pt>
                <c:pt idx="17">
                  <c:v>7.8100000000000005</c:v>
                </c:pt>
                <c:pt idx="18">
                  <c:v>6.0410000000000004</c:v>
                </c:pt>
                <c:pt idx="19">
                  <c:v>24.69</c:v>
                </c:pt>
                <c:pt idx="20">
                  <c:v>30.826000000000001</c:v>
                </c:pt>
                <c:pt idx="21">
                  <c:v>15.255000000000001</c:v>
                </c:pt>
                <c:pt idx="22">
                  <c:v>14.02</c:v>
                </c:pt>
                <c:pt idx="23">
                  <c:v>14.548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6B-4E0F-93DA-75BC4CF59B2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F6B-4E0F-93DA-75BC4CF59B2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F6B-4E0F-93DA-75BC4CF59B2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175</c:v>
                </c:pt>
                <c:pt idx="10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6B-4E0F-93DA-75BC4CF59B2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F6B-4E0F-93DA-75BC4CF59B2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F6B-4E0F-93DA-75BC4CF59B2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1">
                  <c:v>36</c:v>
                </c:pt>
                <c:pt idx="12">
                  <c:v>36</c:v>
                </c:pt>
                <c:pt idx="13">
                  <c:v>36</c:v>
                </c:pt>
                <c:pt idx="14">
                  <c:v>36</c:v>
                </c:pt>
                <c:pt idx="15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F6B-4E0F-93DA-75BC4CF59B2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217.6</c:v>
                </c:pt>
                <c:pt idx="11">
                  <c:v>297.39999999999998</c:v>
                </c:pt>
                <c:pt idx="12">
                  <c:v>145.69999999999999</c:v>
                </c:pt>
                <c:pt idx="13">
                  <c:v>0</c:v>
                </c:pt>
                <c:pt idx="14">
                  <c:v>124.1</c:v>
                </c:pt>
                <c:pt idx="15">
                  <c:v>119.7</c:v>
                </c:pt>
                <c:pt idx="16">
                  <c:v>83.6</c:v>
                </c:pt>
                <c:pt idx="17">
                  <c:v>0</c:v>
                </c:pt>
                <c:pt idx="18">
                  <c:v>0</c:v>
                </c:pt>
                <c:pt idx="19">
                  <c:v>0.8</c:v>
                </c:pt>
                <c:pt idx="20">
                  <c:v>2.6</c:v>
                </c:pt>
                <c:pt idx="21">
                  <c:v>1</c:v>
                </c:pt>
                <c:pt idx="22">
                  <c:v>0.2</c:v>
                </c:pt>
                <c:pt idx="2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6B-4E0F-93DA-75BC4CF59B2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25.891000000000002</c:v>
                </c:pt>
                <c:pt idx="1">
                  <c:v>25.106000000000002</c:v>
                </c:pt>
                <c:pt idx="2">
                  <c:v>23.363</c:v>
                </c:pt>
                <c:pt idx="3">
                  <c:v>20.253</c:v>
                </c:pt>
                <c:pt idx="4">
                  <c:v>20.438000000000002</c:v>
                </c:pt>
                <c:pt idx="5">
                  <c:v>23.472999999999999</c:v>
                </c:pt>
                <c:pt idx="6">
                  <c:v>23.018000000000001</c:v>
                </c:pt>
                <c:pt idx="7">
                  <c:v>10.096</c:v>
                </c:pt>
                <c:pt idx="8">
                  <c:v>2.0099999999999998</c:v>
                </c:pt>
                <c:pt idx="9">
                  <c:v>1.6E-2</c:v>
                </c:pt>
                <c:pt idx="19">
                  <c:v>5.9909999999999997</c:v>
                </c:pt>
                <c:pt idx="20">
                  <c:v>6.7789999999999999</c:v>
                </c:pt>
                <c:pt idx="21">
                  <c:v>5.452</c:v>
                </c:pt>
                <c:pt idx="22">
                  <c:v>5.1440000000000001</c:v>
                </c:pt>
                <c:pt idx="23">
                  <c:v>5.1289999999999996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F6B-4E0F-93DA-75BC4CF59B2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F6B-4E0F-93DA-75BC4CF59B2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F6B-4E0F-93DA-75BC4CF59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96.21</c:v>
                </c:pt>
                <c:pt idx="1">
                  <c:v>92.85</c:v>
                </c:pt>
                <c:pt idx="2">
                  <c:v>92.4</c:v>
                </c:pt>
                <c:pt idx="3">
                  <c:v>90.55</c:v>
                </c:pt>
                <c:pt idx="4">
                  <c:v>89.22</c:v>
                </c:pt>
                <c:pt idx="5">
                  <c:v>90.39</c:v>
                </c:pt>
                <c:pt idx="6">
                  <c:v>87.04</c:v>
                </c:pt>
                <c:pt idx="7">
                  <c:v>75.430000000000007</c:v>
                </c:pt>
                <c:pt idx="8">
                  <c:v>21.34</c:v>
                </c:pt>
                <c:pt idx="9">
                  <c:v>12.3</c:v>
                </c:pt>
                <c:pt idx="10">
                  <c:v>6.24</c:v>
                </c:pt>
                <c:pt idx="11">
                  <c:v>10</c:v>
                </c:pt>
                <c:pt idx="12">
                  <c:v>6.6</c:v>
                </c:pt>
                <c:pt idx="13">
                  <c:v>0.3</c:v>
                </c:pt>
                <c:pt idx="14">
                  <c:v>1.51</c:v>
                </c:pt>
                <c:pt idx="15">
                  <c:v>6.17</c:v>
                </c:pt>
                <c:pt idx="16">
                  <c:v>10.039999999999999</c:v>
                </c:pt>
                <c:pt idx="17">
                  <c:v>38</c:v>
                </c:pt>
                <c:pt idx="18">
                  <c:v>85</c:v>
                </c:pt>
                <c:pt idx="19">
                  <c:v>94.4</c:v>
                </c:pt>
                <c:pt idx="20">
                  <c:v>118.22</c:v>
                </c:pt>
                <c:pt idx="21">
                  <c:v>103.67</c:v>
                </c:pt>
                <c:pt idx="22">
                  <c:v>86.39</c:v>
                </c:pt>
                <c:pt idx="23">
                  <c:v>85.61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F6B-4E0F-93DA-75BC4CF59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84.546000000000006</v>
      </c>
      <c r="C4" s="18">
        <v>81.612000000000009</v>
      </c>
      <c r="D4" s="18">
        <v>62.472999999999999</v>
      </c>
      <c r="E4" s="18">
        <v>49.38</v>
      </c>
      <c r="F4" s="18">
        <v>45.542999999999992</v>
      </c>
      <c r="G4" s="18">
        <v>36.99199999999999</v>
      </c>
      <c r="H4" s="18">
        <v>51.649000000000001</v>
      </c>
      <c r="I4" s="18">
        <v>33.439000000000007</v>
      </c>
      <c r="J4" s="18">
        <v>26.432000000000002</v>
      </c>
      <c r="K4" s="18">
        <v>293.52499999999998</v>
      </c>
      <c r="L4" s="18">
        <v>344.84399999999999</v>
      </c>
      <c r="M4" s="18">
        <v>335.68200000000002</v>
      </c>
      <c r="N4" s="18">
        <v>195.78699999999998</v>
      </c>
      <c r="O4" s="18">
        <v>93.308000000000007</v>
      </c>
      <c r="P4" s="18">
        <v>171.358</v>
      </c>
      <c r="Q4" s="18">
        <v>165.619</v>
      </c>
      <c r="R4" s="18">
        <v>94.048000000000002</v>
      </c>
      <c r="S4" s="18">
        <v>37.768999999999991</v>
      </c>
      <c r="T4" s="18">
        <v>11.040999999999999</v>
      </c>
      <c r="U4" s="18">
        <v>38.448</v>
      </c>
      <c r="V4" s="18">
        <v>41.635000000000005</v>
      </c>
      <c r="W4" s="18">
        <v>27.492000000000001</v>
      </c>
      <c r="X4" s="18">
        <v>19.872</v>
      </c>
      <c r="Y4" s="18">
        <v>21.155000000000001</v>
      </c>
      <c r="Z4" s="19"/>
      <c r="AA4" s="20">
        <f>SUM(B4:Z4)</f>
        <v>2363.6490000000003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96.21</v>
      </c>
      <c r="C7" s="28">
        <v>92.85</v>
      </c>
      <c r="D7" s="28">
        <v>92.4</v>
      </c>
      <c r="E7" s="28">
        <v>90.55</v>
      </c>
      <c r="F7" s="28">
        <v>89.22</v>
      </c>
      <c r="G7" s="28">
        <v>90.39</v>
      </c>
      <c r="H7" s="28">
        <v>87.04</v>
      </c>
      <c r="I7" s="28">
        <v>75.430000000000007</v>
      </c>
      <c r="J7" s="28">
        <v>21.34</v>
      </c>
      <c r="K7" s="28">
        <v>12.3</v>
      </c>
      <c r="L7" s="28">
        <v>6.24</v>
      </c>
      <c r="M7" s="28">
        <v>10</v>
      </c>
      <c r="N7" s="28">
        <v>6.6</v>
      </c>
      <c r="O7" s="28">
        <v>0.3</v>
      </c>
      <c r="P7" s="28">
        <v>1.51</v>
      </c>
      <c r="Q7" s="28">
        <v>6.17</v>
      </c>
      <c r="R7" s="28">
        <v>10.039999999999999</v>
      </c>
      <c r="S7" s="28">
        <v>38</v>
      </c>
      <c r="T7" s="28">
        <v>85</v>
      </c>
      <c r="U7" s="28">
        <v>94.4</v>
      </c>
      <c r="V7" s="28">
        <v>118.22</v>
      </c>
      <c r="W7" s="28">
        <v>103.67</v>
      </c>
      <c r="X7" s="28">
        <v>86.39</v>
      </c>
      <c r="Y7" s="28">
        <v>85.61</v>
      </c>
      <c r="Z7" s="29"/>
      <c r="AA7" s="30">
        <f>IF(SUM(B7:Z7)&lt;&gt;0,AVERAGEIF(B7:Z7,"&lt;&gt;"""),"")</f>
        <v>58.328333333333326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20.635000000000002</v>
      </c>
      <c r="C12" s="52"/>
      <c r="D12" s="52"/>
      <c r="E12" s="52"/>
      <c r="F12" s="52"/>
      <c r="G12" s="52"/>
      <c r="H12" s="52">
        <v>30.212</v>
      </c>
      <c r="I12" s="52"/>
      <c r="J12" s="52"/>
      <c r="K12" s="52">
        <v>172</v>
      </c>
      <c r="L12" s="52">
        <v>181</v>
      </c>
      <c r="M12" s="52"/>
      <c r="N12" s="52"/>
      <c r="O12" s="52"/>
      <c r="P12" s="52"/>
      <c r="Q12" s="52"/>
      <c r="R12" s="52"/>
      <c r="S12" s="52"/>
      <c r="T12" s="52">
        <v>0.61099999999999999</v>
      </c>
      <c r="U12" s="52">
        <v>37.450000000000003</v>
      </c>
      <c r="V12" s="52">
        <v>40.499000000000002</v>
      </c>
      <c r="W12" s="52">
        <v>23.216999999999999</v>
      </c>
      <c r="X12" s="52">
        <v>16.95</v>
      </c>
      <c r="Y12" s="52">
        <v>18.05</v>
      </c>
      <c r="Z12" s="53"/>
      <c r="AA12" s="54">
        <f t="shared" si="0"/>
        <v>540.62399999999991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5.7109999999999994</v>
      </c>
      <c r="C14" s="57">
        <v>5.6120000000000001</v>
      </c>
      <c r="D14" s="57">
        <v>5.8729999999999993</v>
      </c>
      <c r="E14" s="57">
        <v>5.18</v>
      </c>
      <c r="F14" s="57">
        <v>5.1429999999999998</v>
      </c>
      <c r="G14" s="57">
        <v>13.091999999999999</v>
      </c>
      <c r="H14" s="57">
        <v>5.7370000000000001</v>
      </c>
      <c r="I14" s="57">
        <v>33.439000000000007</v>
      </c>
      <c r="J14" s="57">
        <v>26.432000000000002</v>
      </c>
      <c r="K14" s="57">
        <v>5.9469999999999992</v>
      </c>
      <c r="L14" s="57">
        <v>50.905999999999992</v>
      </c>
      <c r="M14" s="57">
        <v>218.33100000000002</v>
      </c>
      <c r="N14" s="57">
        <v>190.33599999999998</v>
      </c>
      <c r="O14" s="57">
        <v>93.308000000000007</v>
      </c>
      <c r="P14" s="57">
        <v>171.358</v>
      </c>
      <c r="Q14" s="57">
        <v>154.03399999999999</v>
      </c>
      <c r="R14" s="57">
        <v>73.018000000000001</v>
      </c>
      <c r="S14" s="57">
        <v>27.469000000000001</v>
      </c>
      <c r="T14" s="57">
        <v>2.8949999999999996</v>
      </c>
      <c r="U14" s="57">
        <v>0.998</v>
      </c>
      <c r="V14" s="57">
        <v>1.1359999999999999</v>
      </c>
      <c r="W14" s="57">
        <v>4.2750000000000004</v>
      </c>
      <c r="X14" s="57">
        <v>2.9220000000000002</v>
      </c>
      <c r="Y14" s="57">
        <v>3.105</v>
      </c>
      <c r="Z14" s="58"/>
      <c r="AA14" s="59">
        <f t="shared" si="0"/>
        <v>1106.2570000000001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26.346</v>
      </c>
      <c r="C16" s="62">
        <f t="shared" si="1"/>
        <v>5.6120000000000001</v>
      </c>
      <c r="D16" s="62">
        <f t="shared" si="1"/>
        <v>5.8729999999999993</v>
      </c>
      <c r="E16" s="62">
        <f t="shared" si="1"/>
        <v>5.18</v>
      </c>
      <c r="F16" s="62">
        <f t="shared" si="1"/>
        <v>5.1429999999999998</v>
      </c>
      <c r="G16" s="62">
        <f t="shared" si="1"/>
        <v>13.091999999999999</v>
      </c>
      <c r="H16" s="62">
        <f t="shared" si="1"/>
        <v>35.948999999999998</v>
      </c>
      <c r="I16" s="62">
        <f t="shared" si="1"/>
        <v>33.439000000000007</v>
      </c>
      <c r="J16" s="62">
        <f t="shared" si="1"/>
        <v>26.432000000000002</v>
      </c>
      <c r="K16" s="62">
        <f t="shared" si="1"/>
        <v>177.947</v>
      </c>
      <c r="L16" s="62">
        <f t="shared" si="1"/>
        <v>231.90600000000001</v>
      </c>
      <c r="M16" s="62">
        <f t="shared" si="1"/>
        <v>218.33100000000002</v>
      </c>
      <c r="N16" s="62">
        <f t="shared" si="1"/>
        <v>190.33599999999998</v>
      </c>
      <c r="O16" s="62">
        <f t="shared" si="1"/>
        <v>93.308000000000007</v>
      </c>
      <c r="P16" s="62">
        <f t="shared" si="1"/>
        <v>171.358</v>
      </c>
      <c r="Q16" s="62">
        <f t="shared" si="1"/>
        <v>154.03399999999999</v>
      </c>
      <c r="R16" s="62">
        <f t="shared" si="1"/>
        <v>73.018000000000001</v>
      </c>
      <c r="S16" s="62">
        <f t="shared" si="1"/>
        <v>27.469000000000001</v>
      </c>
      <c r="T16" s="62">
        <f t="shared" si="1"/>
        <v>3.5059999999999993</v>
      </c>
      <c r="U16" s="62">
        <f t="shared" si="1"/>
        <v>38.448</v>
      </c>
      <c r="V16" s="62">
        <f t="shared" si="1"/>
        <v>41.635000000000005</v>
      </c>
      <c r="W16" s="62">
        <f t="shared" si="1"/>
        <v>27.491999999999997</v>
      </c>
      <c r="X16" s="62">
        <f t="shared" si="1"/>
        <v>19.872</v>
      </c>
      <c r="Y16" s="62">
        <f t="shared" si="1"/>
        <v>21.155000000000001</v>
      </c>
      <c r="Z16" s="63" t="str">
        <f t="shared" si="1"/>
        <v/>
      </c>
      <c r="AA16" s="64">
        <f>SUM(AA10:AA15)</f>
        <v>1646.8809999999999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10</v>
      </c>
      <c r="M20" s="77">
        <v>13</v>
      </c>
      <c r="N20" s="77">
        <v>5</v>
      </c>
      <c r="O20" s="77"/>
      <c r="P20" s="77"/>
      <c r="Q20" s="77">
        <v>10</v>
      </c>
      <c r="R20" s="77">
        <v>10.11</v>
      </c>
      <c r="S20" s="77"/>
      <c r="T20" s="77">
        <v>0.56499999999999995</v>
      </c>
      <c r="U20" s="77"/>
      <c r="V20" s="77"/>
      <c r="W20" s="77"/>
      <c r="X20" s="77"/>
      <c r="Y20" s="77"/>
      <c r="Z20" s="78"/>
      <c r="AA20" s="79">
        <f t="shared" si="2"/>
        <v>48.674999999999997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100.078</v>
      </c>
      <c r="L21" s="81">
        <v>102.938</v>
      </c>
      <c r="M21" s="81">
        <v>104.351</v>
      </c>
      <c r="N21" s="81">
        <v>0.45100000000000001</v>
      </c>
      <c r="O21" s="81"/>
      <c r="P21" s="81"/>
      <c r="Q21" s="81">
        <v>1.585</v>
      </c>
      <c r="R21" s="81">
        <v>10.92</v>
      </c>
      <c r="S21" s="81"/>
      <c r="T21" s="81">
        <v>6.97</v>
      </c>
      <c r="U21" s="81"/>
      <c r="V21" s="81"/>
      <c r="W21" s="81"/>
      <c r="X21" s="81"/>
      <c r="Y21" s="81"/>
      <c r="Z21" s="78"/>
      <c r="AA21" s="79">
        <f t="shared" si="2"/>
        <v>327.29300000000006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100.078</v>
      </c>
      <c r="L26" s="88">
        <f t="shared" si="3"/>
        <v>112.938</v>
      </c>
      <c r="M26" s="88">
        <f t="shared" si="3"/>
        <v>117.351</v>
      </c>
      <c r="N26" s="88">
        <f t="shared" si="3"/>
        <v>5.4509999999999996</v>
      </c>
      <c r="O26" s="88">
        <f t="shared" si="3"/>
        <v>0</v>
      </c>
      <c r="P26" s="88">
        <f t="shared" si="3"/>
        <v>0</v>
      </c>
      <c r="Q26" s="88">
        <f t="shared" si="3"/>
        <v>11.585000000000001</v>
      </c>
      <c r="R26" s="88">
        <f t="shared" si="3"/>
        <v>21.03</v>
      </c>
      <c r="S26" s="88">
        <f t="shared" si="3"/>
        <v>0</v>
      </c>
      <c r="T26" s="88">
        <f t="shared" si="3"/>
        <v>7.5350000000000001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375.96800000000007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26.346</v>
      </c>
      <c r="C30" s="77">
        <v>5.6120000000000001</v>
      </c>
      <c r="D30" s="77">
        <v>5.8730000000000002</v>
      </c>
      <c r="E30" s="77">
        <v>5.18</v>
      </c>
      <c r="F30" s="77">
        <v>5.1429999999999998</v>
      </c>
      <c r="G30" s="77">
        <v>13.092000000000001</v>
      </c>
      <c r="H30" s="77">
        <v>35.948999999999998</v>
      </c>
      <c r="I30" s="77">
        <v>33.439</v>
      </c>
      <c r="J30" s="77">
        <v>26.431999999999999</v>
      </c>
      <c r="K30" s="77">
        <v>278.02499999999998</v>
      </c>
      <c r="L30" s="77">
        <v>344.84399999999999</v>
      </c>
      <c r="M30" s="77">
        <v>335.68200000000002</v>
      </c>
      <c r="N30" s="77">
        <v>195.78700000000001</v>
      </c>
      <c r="O30" s="77">
        <v>93.308000000000007</v>
      </c>
      <c r="P30" s="77">
        <v>171.358</v>
      </c>
      <c r="Q30" s="77">
        <v>165.619</v>
      </c>
      <c r="R30" s="77">
        <v>94.048000000000002</v>
      </c>
      <c r="S30" s="77">
        <v>27.469000000000001</v>
      </c>
      <c r="T30" s="77">
        <v>11.041</v>
      </c>
      <c r="U30" s="77">
        <v>38.448</v>
      </c>
      <c r="V30" s="77">
        <v>41.634999999999998</v>
      </c>
      <c r="W30" s="77">
        <v>27.492000000000001</v>
      </c>
      <c r="X30" s="77">
        <v>19.872</v>
      </c>
      <c r="Y30" s="77">
        <v>21.155000000000001</v>
      </c>
      <c r="Z30" s="78"/>
      <c r="AA30" s="79">
        <f>SUM(B30:Z30)</f>
        <v>2022.8489999999999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26.346</v>
      </c>
      <c r="C32" s="62">
        <f t="shared" ref="C32:Z32" si="4">IF(LEN(C$2)&gt;0,SUM(C29:C31),"")</f>
        <v>5.6120000000000001</v>
      </c>
      <c r="D32" s="62">
        <f t="shared" si="4"/>
        <v>5.8730000000000002</v>
      </c>
      <c r="E32" s="62">
        <f t="shared" si="4"/>
        <v>5.18</v>
      </c>
      <c r="F32" s="62">
        <f t="shared" si="4"/>
        <v>5.1429999999999998</v>
      </c>
      <c r="G32" s="62">
        <f t="shared" si="4"/>
        <v>13.092000000000001</v>
      </c>
      <c r="H32" s="62">
        <f t="shared" si="4"/>
        <v>35.948999999999998</v>
      </c>
      <c r="I32" s="62">
        <f t="shared" si="4"/>
        <v>33.439</v>
      </c>
      <c r="J32" s="62">
        <f t="shared" si="4"/>
        <v>26.431999999999999</v>
      </c>
      <c r="K32" s="62">
        <f t="shared" si="4"/>
        <v>278.02499999999998</v>
      </c>
      <c r="L32" s="62">
        <f t="shared" si="4"/>
        <v>344.84399999999999</v>
      </c>
      <c r="M32" s="62">
        <f t="shared" si="4"/>
        <v>335.68200000000002</v>
      </c>
      <c r="N32" s="62">
        <f t="shared" si="4"/>
        <v>195.78700000000001</v>
      </c>
      <c r="O32" s="62">
        <f t="shared" si="4"/>
        <v>93.308000000000007</v>
      </c>
      <c r="P32" s="62">
        <f t="shared" si="4"/>
        <v>171.358</v>
      </c>
      <c r="Q32" s="62">
        <f t="shared" si="4"/>
        <v>165.619</v>
      </c>
      <c r="R32" s="62">
        <f t="shared" si="4"/>
        <v>94.048000000000002</v>
      </c>
      <c r="S32" s="62">
        <f t="shared" si="4"/>
        <v>27.469000000000001</v>
      </c>
      <c r="T32" s="62">
        <f t="shared" si="4"/>
        <v>11.041</v>
      </c>
      <c r="U32" s="62">
        <f t="shared" si="4"/>
        <v>38.448</v>
      </c>
      <c r="V32" s="62">
        <f t="shared" si="4"/>
        <v>41.634999999999998</v>
      </c>
      <c r="W32" s="62">
        <f t="shared" si="4"/>
        <v>27.492000000000001</v>
      </c>
      <c r="X32" s="62">
        <f t="shared" si="4"/>
        <v>19.872</v>
      </c>
      <c r="Y32" s="62">
        <f t="shared" si="4"/>
        <v>21.155000000000001</v>
      </c>
      <c r="Z32" s="63" t="str">
        <f t="shared" si="4"/>
        <v/>
      </c>
      <c r="AA32" s="64">
        <f>SUM(AA29:AA31)</f>
        <v>2022.8489999999999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58.2</v>
      </c>
      <c r="C37" s="99">
        <v>76</v>
      </c>
      <c r="D37" s="99">
        <v>56.6</v>
      </c>
      <c r="E37" s="99">
        <v>44.2</v>
      </c>
      <c r="F37" s="99">
        <v>40.4</v>
      </c>
      <c r="G37" s="99">
        <v>23.9</v>
      </c>
      <c r="H37" s="99">
        <v>15.7</v>
      </c>
      <c r="I37" s="99"/>
      <c r="J37" s="99"/>
      <c r="K37" s="99">
        <v>15.5</v>
      </c>
      <c r="L37" s="99"/>
      <c r="M37" s="99"/>
      <c r="N37" s="99"/>
      <c r="O37" s="99"/>
      <c r="P37" s="99"/>
      <c r="Q37" s="99"/>
      <c r="R37" s="99"/>
      <c r="S37" s="99">
        <v>10.3</v>
      </c>
      <c r="T37" s="99"/>
      <c r="U37" s="99"/>
      <c r="V37" s="99"/>
      <c r="W37" s="99"/>
      <c r="X37" s="99"/>
      <c r="Y37" s="99"/>
      <c r="Z37" s="100"/>
      <c r="AA37" s="79">
        <f t="shared" si="5"/>
        <v>340.79999999999995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58.2</v>
      </c>
      <c r="C40" s="88">
        <f t="shared" si="6"/>
        <v>76</v>
      </c>
      <c r="D40" s="88">
        <f t="shared" si="6"/>
        <v>56.6</v>
      </c>
      <c r="E40" s="88">
        <f t="shared" si="6"/>
        <v>44.2</v>
      </c>
      <c r="F40" s="88">
        <f t="shared" si="6"/>
        <v>40.4</v>
      </c>
      <c r="G40" s="88">
        <f t="shared" si="6"/>
        <v>23.9</v>
      </c>
      <c r="H40" s="88">
        <f t="shared" si="6"/>
        <v>15.7</v>
      </c>
      <c r="I40" s="88">
        <f t="shared" si="6"/>
        <v>0</v>
      </c>
      <c r="J40" s="88">
        <f t="shared" si="6"/>
        <v>0</v>
      </c>
      <c r="K40" s="88">
        <f t="shared" si="6"/>
        <v>15.5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10.3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340.79999999999995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58.2</v>
      </c>
      <c r="C45" s="99">
        <v>76</v>
      </c>
      <c r="D45" s="99">
        <v>56.6</v>
      </c>
      <c r="E45" s="99">
        <v>44.2</v>
      </c>
      <c r="F45" s="99">
        <v>40.4</v>
      </c>
      <c r="G45" s="99">
        <v>23.9</v>
      </c>
      <c r="H45" s="99">
        <v>15.7</v>
      </c>
      <c r="I45" s="99"/>
      <c r="J45" s="99"/>
      <c r="K45" s="99">
        <v>15.5</v>
      </c>
      <c r="L45" s="99"/>
      <c r="M45" s="99"/>
      <c r="N45" s="99"/>
      <c r="O45" s="99"/>
      <c r="P45" s="99"/>
      <c r="Q45" s="99"/>
      <c r="R45" s="99"/>
      <c r="S45" s="99">
        <v>10.3</v>
      </c>
      <c r="T45" s="99"/>
      <c r="U45" s="99"/>
      <c r="V45" s="99"/>
      <c r="W45" s="99"/>
      <c r="X45" s="99"/>
      <c r="Y45" s="99"/>
      <c r="Z45" s="100"/>
      <c r="AA45" s="79">
        <f t="shared" si="7"/>
        <v>340.79999999999995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58.2</v>
      </c>
      <c r="C49" s="88">
        <f t="shared" ref="C49:Z49" si="8">IF(LEN(C$2)&gt;0,SUM(C43:C48),"")</f>
        <v>76</v>
      </c>
      <c r="D49" s="88">
        <f t="shared" si="8"/>
        <v>56.6</v>
      </c>
      <c r="E49" s="88">
        <f t="shared" si="8"/>
        <v>44.2</v>
      </c>
      <c r="F49" s="88">
        <f t="shared" si="8"/>
        <v>40.4</v>
      </c>
      <c r="G49" s="88">
        <f t="shared" si="8"/>
        <v>23.9</v>
      </c>
      <c r="H49" s="88">
        <f t="shared" si="8"/>
        <v>15.7</v>
      </c>
      <c r="I49" s="88">
        <f t="shared" si="8"/>
        <v>0</v>
      </c>
      <c r="J49" s="88">
        <f t="shared" si="8"/>
        <v>0</v>
      </c>
      <c r="K49" s="88">
        <f t="shared" si="8"/>
        <v>15.5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10.3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340.79999999999995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84.546000000000006</v>
      </c>
      <c r="C52" s="88">
        <f t="shared" si="10"/>
        <v>81.611999999999995</v>
      </c>
      <c r="D52" s="88">
        <f t="shared" si="10"/>
        <v>62.472999999999999</v>
      </c>
      <c r="E52" s="88">
        <f t="shared" si="10"/>
        <v>49.38</v>
      </c>
      <c r="F52" s="88">
        <f t="shared" si="10"/>
        <v>45.542999999999999</v>
      </c>
      <c r="G52" s="88">
        <f t="shared" si="10"/>
        <v>36.991999999999997</v>
      </c>
      <c r="H52" s="88">
        <f t="shared" si="10"/>
        <v>51.649000000000001</v>
      </c>
      <c r="I52" s="88">
        <f t="shared" si="10"/>
        <v>33.439000000000007</v>
      </c>
      <c r="J52" s="88">
        <f t="shared" si="10"/>
        <v>26.432000000000002</v>
      </c>
      <c r="K52" s="88">
        <f t="shared" si="10"/>
        <v>293.52499999999998</v>
      </c>
      <c r="L52" s="88">
        <f t="shared" si="10"/>
        <v>344.84399999999999</v>
      </c>
      <c r="M52" s="88">
        <f t="shared" si="10"/>
        <v>335.68200000000002</v>
      </c>
      <c r="N52" s="88">
        <f t="shared" si="10"/>
        <v>195.78699999999998</v>
      </c>
      <c r="O52" s="88">
        <f t="shared" si="10"/>
        <v>93.308000000000007</v>
      </c>
      <c r="P52" s="88">
        <f t="shared" si="10"/>
        <v>171.358</v>
      </c>
      <c r="Q52" s="88">
        <f t="shared" si="10"/>
        <v>165.619</v>
      </c>
      <c r="R52" s="88">
        <f t="shared" si="10"/>
        <v>94.048000000000002</v>
      </c>
      <c r="S52" s="88">
        <f t="shared" si="10"/>
        <v>37.769000000000005</v>
      </c>
      <c r="T52" s="88">
        <f t="shared" si="10"/>
        <v>11.041</v>
      </c>
      <c r="U52" s="88">
        <f t="shared" si="10"/>
        <v>38.448</v>
      </c>
      <c r="V52" s="88">
        <f t="shared" si="10"/>
        <v>41.635000000000005</v>
      </c>
      <c r="W52" s="88">
        <f t="shared" si="10"/>
        <v>27.491999999999997</v>
      </c>
      <c r="X52" s="88">
        <f t="shared" si="10"/>
        <v>19.872</v>
      </c>
      <c r="Y52" s="88">
        <f t="shared" si="10"/>
        <v>21.155000000000001</v>
      </c>
      <c r="Z52" s="89" t="str">
        <f t="shared" si="10"/>
        <v/>
      </c>
      <c r="AA52" s="104">
        <f>SUM(B52:Z52)</f>
        <v>2363.6490000000008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84.501000000000005</v>
      </c>
      <c r="C4" s="18">
        <v>81.569999999999993</v>
      </c>
      <c r="D4" s="18">
        <v>62.464999999999996</v>
      </c>
      <c r="E4" s="18">
        <v>49.414999999999999</v>
      </c>
      <c r="F4" s="18">
        <v>45.564</v>
      </c>
      <c r="G4" s="18">
        <v>36.96</v>
      </c>
      <c r="H4" s="18">
        <v>51.639000000000003</v>
      </c>
      <c r="I4" s="18">
        <v>33.439</v>
      </c>
      <c r="J4" s="18">
        <v>26.431999999999999</v>
      </c>
      <c r="K4" s="18">
        <v>293.553</v>
      </c>
      <c r="L4" s="18">
        <v>344.86900000000003</v>
      </c>
      <c r="M4" s="18">
        <v>335.64</v>
      </c>
      <c r="N4" s="18">
        <v>195.81499999999997</v>
      </c>
      <c r="O4" s="18">
        <v>93.308000000000007</v>
      </c>
      <c r="P4" s="18">
        <v>171.328</v>
      </c>
      <c r="Q4" s="18">
        <v>165.66299999999998</v>
      </c>
      <c r="R4" s="18">
        <v>94.02</v>
      </c>
      <c r="S4" s="18">
        <v>37.81</v>
      </c>
      <c r="T4" s="18">
        <v>11.041</v>
      </c>
      <c r="U4" s="18">
        <v>38.448000000000008</v>
      </c>
      <c r="V4" s="18">
        <v>41.634999999999998</v>
      </c>
      <c r="W4" s="18">
        <v>27.492000000000001</v>
      </c>
      <c r="X4" s="18">
        <v>19.872</v>
      </c>
      <c r="Y4" s="18">
        <v>21.155000000000001</v>
      </c>
      <c r="Z4" s="19"/>
      <c r="AA4" s="20">
        <f>SUM(B4:Z4)</f>
        <v>2363.6340000000005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96.21</v>
      </c>
      <c r="C7" s="28">
        <v>92.85</v>
      </c>
      <c r="D7" s="28">
        <v>92.4</v>
      </c>
      <c r="E7" s="28">
        <v>90.55</v>
      </c>
      <c r="F7" s="28">
        <v>89.22</v>
      </c>
      <c r="G7" s="28">
        <v>90.39</v>
      </c>
      <c r="H7" s="28">
        <v>87.04</v>
      </c>
      <c r="I7" s="28">
        <v>75.430000000000007</v>
      </c>
      <c r="J7" s="28">
        <v>21.34</v>
      </c>
      <c r="K7" s="28">
        <v>12.3</v>
      </c>
      <c r="L7" s="28">
        <v>6.24</v>
      </c>
      <c r="M7" s="28">
        <v>10</v>
      </c>
      <c r="N7" s="28">
        <v>6.6</v>
      </c>
      <c r="O7" s="28">
        <v>0.3</v>
      </c>
      <c r="P7" s="28">
        <v>1.51</v>
      </c>
      <c r="Q7" s="28">
        <v>6.17</v>
      </c>
      <c r="R7" s="28">
        <v>10.039999999999999</v>
      </c>
      <c r="S7" s="28">
        <v>38</v>
      </c>
      <c r="T7" s="28">
        <v>85</v>
      </c>
      <c r="U7" s="28">
        <v>94.4</v>
      </c>
      <c r="V7" s="28">
        <v>118.22</v>
      </c>
      <c r="W7" s="28">
        <v>103.67</v>
      </c>
      <c r="X7" s="28">
        <v>86.39</v>
      </c>
      <c r="Y7" s="28">
        <v>85.61</v>
      </c>
      <c r="Z7" s="29"/>
      <c r="AA7" s="30">
        <f>IF(SUM(B7:Z7)&lt;&gt;0,AVERAGEIF(B7:Z7,"&lt;&gt;"""),"")</f>
        <v>58.328333333333326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36</v>
      </c>
      <c r="N12" s="52">
        <v>36</v>
      </c>
      <c r="O12" s="52">
        <v>36</v>
      </c>
      <c r="P12" s="52">
        <v>36</v>
      </c>
      <c r="Q12" s="52">
        <v>36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25.891000000000002</v>
      </c>
      <c r="C14" s="57">
        <v>25.106000000000002</v>
      </c>
      <c r="D14" s="57">
        <v>23.363</v>
      </c>
      <c r="E14" s="57">
        <v>20.253</v>
      </c>
      <c r="F14" s="57">
        <v>20.438000000000002</v>
      </c>
      <c r="G14" s="57">
        <v>23.472999999999999</v>
      </c>
      <c r="H14" s="57">
        <v>23.018000000000001</v>
      </c>
      <c r="I14" s="57">
        <v>10.096</v>
      </c>
      <c r="J14" s="57">
        <v>2.0099999999999998</v>
      </c>
      <c r="K14" s="57">
        <v>1.6E-2</v>
      </c>
      <c r="L14" s="57"/>
      <c r="M14" s="57"/>
      <c r="N14" s="57"/>
      <c r="O14" s="57"/>
      <c r="P14" s="57"/>
      <c r="Q14" s="57"/>
      <c r="R14" s="57"/>
      <c r="S14" s="57"/>
      <c r="T14" s="57"/>
      <c r="U14" s="57">
        <v>5.9909999999999997</v>
      </c>
      <c r="V14" s="57">
        <v>6.7789999999999999</v>
      </c>
      <c r="W14" s="57">
        <v>5.452</v>
      </c>
      <c r="X14" s="57">
        <v>5.1440000000000001</v>
      </c>
      <c r="Y14" s="57">
        <v>5.1289999999999996</v>
      </c>
      <c r="Z14" s="58"/>
      <c r="AA14" s="59">
        <f t="shared" si="0"/>
        <v>202.15899999999996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25.891000000000002</v>
      </c>
      <c r="C16" s="62">
        <f t="shared" ref="C16:Z16" si="1">IF(LEN(C$2)&gt;0,SUM(C10:C15),"")</f>
        <v>25.106000000000002</v>
      </c>
      <c r="D16" s="62">
        <f t="shared" si="1"/>
        <v>23.363</v>
      </c>
      <c r="E16" s="62">
        <f t="shared" si="1"/>
        <v>20.253</v>
      </c>
      <c r="F16" s="62">
        <f t="shared" si="1"/>
        <v>20.438000000000002</v>
      </c>
      <c r="G16" s="62">
        <f t="shared" si="1"/>
        <v>23.472999999999999</v>
      </c>
      <c r="H16" s="62">
        <f t="shared" si="1"/>
        <v>23.018000000000001</v>
      </c>
      <c r="I16" s="62">
        <f t="shared" si="1"/>
        <v>10.096</v>
      </c>
      <c r="J16" s="62">
        <f t="shared" si="1"/>
        <v>2.0099999999999998</v>
      </c>
      <c r="K16" s="62">
        <f t="shared" si="1"/>
        <v>1.6E-2</v>
      </c>
      <c r="L16" s="62">
        <f t="shared" si="1"/>
        <v>0</v>
      </c>
      <c r="M16" s="62">
        <f t="shared" si="1"/>
        <v>36</v>
      </c>
      <c r="N16" s="62">
        <f t="shared" si="1"/>
        <v>36</v>
      </c>
      <c r="O16" s="62">
        <f t="shared" si="1"/>
        <v>36</v>
      </c>
      <c r="P16" s="62">
        <f t="shared" si="1"/>
        <v>36</v>
      </c>
      <c r="Q16" s="62">
        <f t="shared" si="1"/>
        <v>36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5.9909999999999997</v>
      </c>
      <c r="V16" s="62">
        <f t="shared" si="1"/>
        <v>6.7789999999999999</v>
      </c>
      <c r="W16" s="62">
        <f t="shared" si="1"/>
        <v>5.452</v>
      </c>
      <c r="X16" s="62">
        <f t="shared" si="1"/>
        <v>5.1440000000000001</v>
      </c>
      <c r="Y16" s="62">
        <f t="shared" si="1"/>
        <v>5.1289999999999996</v>
      </c>
      <c r="Z16" s="63" t="str">
        <f t="shared" si="1"/>
        <v/>
      </c>
      <c r="AA16" s="64">
        <f>SUM(AA10:AA15)</f>
        <v>382.15899999999999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2.1</v>
      </c>
      <c r="R19" s="72">
        <v>4.8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19.7</v>
      </c>
    </row>
    <row r="20" spans="1:27" ht="24.95" customHeight="1" x14ac:dyDescent="0.2">
      <c r="A20" s="75" t="s">
        <v>15</v>
      </c>
      <c r="B20" s="76">
        <v>11.435</v>
      </c>
      <c r="C20" s="77">
        <v>8.125</v>
      </c>
      <c r="D20" s="77">
        <v>6.2939999999999996</v>
      </c>
      <c r="E20" s="77">
        <v>5.8150000000000004</v>
      </c>
      <c r="F20" s="77">
        <v>5.6289999999999996</v>
      </c>
      <c r="G20" s="77">
        <v>5.6910000000000007</v>
      </c>
      <c r="H20" s="77">
        <v>5.3979999999999997</v>
      </c>
      <c r="I20" s="77">
        <v>5.3529999999999998</v>
      </c>
      <c r="J20" s="77">
        <v>10.445</v>
      </c>
      <c r="K20" s="77">
        <v>21.055</v>
      </c>
      <c r="L20" s="77">
        <v>3.9E-2</v>
      </c>
      <c r="M20" s="77"/>
      <c r="N20" s="77">
        <v>3.5000000000000003E-2</v>
      </c>
      <c r="O20" s="77">
        <v>44.698</v>
      </c>
      <c r="P20" s="77">
        <v>8.7999999999999995E-2</v>
      </c>
      <c r="Q20" s="77">
        <v>4.2999999999999997E-2</v>
      </c>
      <c r="R20" s="77"/>
      <c r="S20" s="77">
        <v>30</v>
      </c>
      <c r="T20" s="77">
        <v>5</v>
      </c>
      <c r="U20" s="77">
        <v>6.9670000000000005</v>
      </c>
      <c r="V20" s="77">
        <v>1.4300000000000002</v>
      </c>
      <c r="W20" s="77">
        <v>5.7849999999999993</v>
      </c>
      <c r="X20" s="77">
        <v>0.50800000000000001</v>
      </c>
      <c r="Y20" s="77">
        <v>0.67799999999999994</v>
      </c>
      <c r="Z20" s="78"/>
      <c r="AA20" s="79">
        <f t="shared" si="2"/>
        <v>180.51100000000002</v>
      </c>
    </row>
    <row r="21" spans="1:27" ht="24.95" customHeight="1" x14ac:dyDescent="0.2">
      <c r="A21" s="75" t="s">
        <v>16</v>
      </c>
      <c r="B21" s="80">
        <v>47.174999999999997</v>
      </c>
      <c r="C21" s="81">
        <v>48.338999999999999</v>
      </c>
      <c r="D21" s="81">
        <v>32.808</v>
      </c>
      <c r="E21" s="81">
        <v>23.347000000000001</v>
      </c>
      <c r="F21" s="81">
        <v>19.497</v>
      </c>
      <c r="G21" s="81">
        <v>7.7959999999999994</v>
      </c>
      <c r="H21" s="81">
        <v>23.222999999999999</v>
      </c>
      <c r="I21" s="81">
        <v>17.989999999999998</v>
      </c>
      <c r="J21" s="81">
        <v>13.977</v>
      </c>
      <c r="K21" s="81">
        <v>95.182000000000002</v>
      </c>
      <c r="L21" s="81">
        <v>0.13</v>
      </c>
      <c r="M21" s="81">
        <v>0.14000000000000001</v>
      </c>
      <c r="N21" s="81">
        <v>11.98</v>
      </c>
      <c r="O21" s="81">
        <v>10.51</v>
      </c>
      <c r="P21" s="81">
        <v>9.0399999999999991</v>
      </c>
      <c r="Q21" s="81">
        <v>7.82</v>
      </c>
      <c r="R21" s="81">
        <v>5.62</v>
      </c>
      <c r="S21" s="81">
        <v>7.8100000000000005</v>
      </c>
      <c r="T21" s="81">
        <v>6.0410000000000004</v>
      </c>
      <c r="U21" s="81">
        <v>24.69</v>
      </c>
      <c r="V21" s="81">
        <v>30.826000000000001</v>
      </c>
      <c r="W21" s="81">
        <v>15.255000000000001</v>
      </c>
      <c r="X21" s="81">
        <v>14.02</v>
      </c>
      <c r="Y21" s="81">
        <v>14.548</v>
      </c>
      <c r="Z21" s="78"/>
      <c r="AA21" s="79">
        <f t="shared" si="2"/>
        <v>487.76400000000001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175</v>
      </c>
      <c r="L22" s="81">
        <v>125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58.61</v>
      </c>
      <c r="C26" s="88">
        <f t="shared" ref="C26:Z26" si="3">IF(LEN(C$2)&gt;0,SUM(C19:C25),"")</f>
        <v>56.463999999999999</v>
      </c>
      <c r="D26" s="88">
        <f t="shared" si="3"/>
        <v>39.101999999999997</v>
      </c>
      <c r="E26" s="88">
        <f t="shared" si="3"/>
        <v>29.162000000000003</v>
      </c>
      <c r="F26" s="88">
        <f t="shared" si="3"/>
        <v>25.125999999999998</v>
      </c>
      <c r="G26" s="88">
        <f t="shared" si="3"/>
        <v>13.487</v>
      </c>
      <c r="H26" s="88">
        <f t="shared" si="3"/>
        <v>28.620999999999999</v>
      </c>
      <c r="I26" s="88">
        <f t="shared" si="3"/>
        <v>23.342999999999996</v>
      </c>
      <c r="J26" s="88">
        <f t="shared" si="3"/>
        <v>24.422000000000001</v>
      </c>
      <c r="K26" s="88">
        <f t="shared" si="3"/>
        <v>293.53700000000003</v>
      </c>
      <c r="L26" s="88">
        <f t="shared" si="3"/>
        <v>127.26900000000001</v>
      </c>
      <c r="M26" s="88">
        <f t="shared" si="3"/>
        <v>2.2400000000000002</v>
      </c>
      <c r="N26" s="88">
        <f t="shared" si="3"/>
        <v>14.115</v>
      </c>
      <c r="O26" s="88">
        <f t="shared" si="3"/>
        <v>57.308</v>
      </c>
      <c r="P26" s="88">
        <f t="shared" si="3"/>
        <v>11.228</v>
      </c>
      <c r="Q26" s="88">
        <f t="shared" si="3"/>
        <v>9.963000000000001</v>
      </c>
      <c r="R26" s="88">
        <f t="shared" si="3"/>
        <v>10.42</v>
      </c>
      <c r="S26" s="88">
        <f t="shared" si="3"/>
        <v>37.81</v>
      </c>
      <c r="T26" s="88">
        <f t="shared" si="3"/>
        <v>11.041</v>
      </c>
      <c r="U26" s="88">
        <f t="shared" si="3"/>
        <v>31.657000000000004</v>
      </c>
      <c r="V26" s="88">
        <f t="shared" si="3"/>
        <v>32.256</v>
      </c>
      <c r="W26" s="88">
        <f t="shared" si="3"/>
        <v>21.04</v>
      </c>
      <c r="X26" s="88">
        <f t="shared" si="3"/>
        <v>14.527999999999999</v>
      </c>
      <c r="Y26" s="88">
        <f t="shared" si="3"/>
        <v>15.225999999999999</v>
      </c>
      <c r="Z26" s="89" t="str">
        <f t="shared" si="3"/>
        <v/>
      </c>
      <c r="AA26" s="90">
        <f>SUM(AA19:AA25)</f>
        <v>987.97500000000002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84.501000000000005</v>
      </c>
      <c r="C30" s="77">
        <v>81.569999999999993</v>
      </c>
      <c r="D30" s="77">
        <v>62.465000000000003</v>
      </c>
      <c r="E30" s="77">
        <v>49.414999999999999</v>
      </c>
      <c r="F30" s="77">
        <v>45.564</v>
      </c>
      <c r="G30" s="77">
        <v>36.96</v>
      </c>
      <c r="H30" s="77">
        <v>51.639000000000003</v>
      </c>
      <c r="I30" s="77">
        <v>33.439</v>
      </c>
      <c r="J30" s="77">
        <v>26.431999999999999</v>
      </c>
      <c r="K30" s="77">
        <v>293.553</v>
      </c>
      <c r="L30" s="77">
        <v>127.26900000000001</v>
      </c>
      <c r="M30" s="77">
        <v>38.24</v>
      </c>
      <c r="N30" s="77">
        <v>50.115000000000002</v>
      </c>
      <c r="O30" s="77">
        <v>93.308000000000007</v>
      </c>
      <c r="P30" s="77">
        <v>47.228000000000002</v>
      </c>
      <c r="Q30" s="77">
        <v>45.963000000000001</v>
      </c>
      <c r="R30" s="77">
        <v>10.42</v>
      </c>
      <c r="S30" s="77">
        <v>37.81</v>
      </c>
      <c r="T30" s="77">
        <v>11.041</v>
      </c>
      <c r="U30" s="77">
        <v>37.648000000000003</v>
      </c>
      <c r="V30" s="77">
        <v>39.034999999999997</v>
      </c>
      <c r="W30" s="77">
        <v>26.492000000000001</v>
      </c>
      <c r="X30" s="77">
        <v>19.672000000000001</v>
      </c>
      <c r="Y30" s="77">
        <v>20.355</v>
      </c>
      <c r="Z30" s="78"/>
      <c r="AA30" s="79">
        <f>SUM(B30:Z30)</f>
        <v>1370.134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84.501000000000005</v>
      </c>
      <c r="C32" s="62">
        <f t="shared" ref="C32:Z32" si="4">IF(LEN(C$2)&gt;0,SUM(C29:C31),"")</f>
        <v>81.569999999999993</v>
      </c>
      <c r="D32" s="62">
        <f t="shared" si="4"/>
        <v>62.465000000000003</v>
      </c>
      <c r="E32" s="62">
        <f t="shared" si="4"/>
        <v>49.414999999999999</v>
      </c>
      <c r="F32" s="62">
        <f t="shared" si="4"/>
        <v>45.564</v>
      </c>
      <c r="G32" s="62">
        <f t="shared" si="4"/>
        <v>36.96</v>
      </c>
      <c r="H32" s="62">
        <f t="shared" si="4"/>
        <v>51.639000000000003</v>
      </c>
      <c r="I32" s="62">
        <f t="shared" si="4"/>
        <v>33.439</v>
      </c>
      <c r="J32" s="62">
        <f t="shared" si="4"/>
        <v>26.431999999999999</v>
      </c>
      <c r="K32" s="62">
        <f t="shared" si="4"/>
        <v>293.553</v>
      </c>
      <c r="L32" s="62">
        <f t="shared" si="4"/>
        <v>127.26900000000001</v>
      </c>
      <c r="M32" s="62">
        <f t="shared" si="4"/>
        <v>38.24</v>
      </c>
      <c r="N32" s="62">
        <f t="shared" si="4"/>
        <v>50.115000000000002</v>
      </c>
      <c r="O32" s="62">
        <f t="shared" si="4"/>
        <v>93.308000000000007</v>
      </c>
      <c r="P32" s="62">
        <f t="shared" si="4"/>
        <v>47.228000000000002</v>
      </c>
      <c r="Q32" s="62">
        <f t="shared" si="4"/>
        <v>45.963000000000001</v>
      </c>
      <c r="R32" s="62">
        <f t="shared" si="4"/>
        <v>10.42</v>
      </c>
      <c r="S32" s="62">
        <f t="shared" si="4"/>
        <v>37.81</v>
      </c>
      <c r="T32" s="62">
        <f t="shared" si="4"/>
        <v>11.041</v>
      </c>
      <c r="U32" s="62">
        <f t="shared" si="4"/>
        <v>37.648000000000003</v>
      </c>
      <c r="V32" s="62">
        <f t="shared" si="4"/>
        <v>39.034999999999997</v>
      </c>
      <c r="W32" s="62">
        <f t="shared" si="4"/>
        <v>26.492000000000001</v>
      </c>
      <c r="X32" s="62">
        <f t="shared" si="4"/>
        <v>19.672000000000001</v>
      </c>
      <c r="Y32" s="62">
        <f t="shared" si="4"/>
        <v>20.355</v>
      </c>
      <c r="Z32" s="63" t="str">
        <f t="shared" si="4"/>
        <v/>
      </c>
      <c r="AA32" s="64">
        <f>SUM(AA29:AA31)</f>
        <v>1370.134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217.6</v>
      </c>
      <c r="M37" s="99">
        <v>297.39999999999998</v>
      </c>
      <c r="N37" s="99">
        <v>145.69999999999999</v>
      </c>
      <c r="O37" s="99"/>
      <c r="P37" s="99">
        <v>124.1</v>
      </c>
      <c r="Q37" s="99">
        <v>119.7</v>
      </c>
      <c r="R37" s="99">
        <v>83.6</v>
      </c>
      <c r="S37" s="99"/>
      <c r="T37" s="99"/>
      <c r="U37" s="99">
        <v>0.8</v>
      </c>
      <c r="V37" s="99">
        <v>2.6</v>
      </c>
      <c r="W37" s="99">
        <v>1</v>
      </c>
      <c r="X37" s="99">
        <v>0.2</v>
      </c>
      <c r="Y37" s="99">
        <v>0.8</v>
      </c>
      <c r="Z37" s="100"/>
      <c r="AA37" s="79">
        <f t="shared" si="5"/>
        <v>993.50000000000011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217.6</v>
      </c>
      <c r="M40" s="88">
        <f t="shared" si="6"/>
        <v>297.39999999999998</v>
      </c>
      <c r="N40" s="88">
        <f t="shared" si="6"/>
        <v>145.69999999999999</v>
      </c>
      <c r="O40" s="88">
        <f t="shared" si="6"/>
        <v>0</v>
      </c>
      <c r="P40" s="88">
        <f t="shared" si="6"/>
        <v>124.1</v>
      </c>
      <c r="Q40" s="88">
        <f t="shared" si="6"/>
        <v>119.7</v>
      </c>
      <c r="R40" s="88">
        <f t="shared" si="6"/>
        <v>83.6</v>
      </c>
      <c r="S40" s="88">
        <f t="shared" si="6"/>
        <v>0</v>
      </c>
      <c r="T40" s="88">
        <f t="shared" si="6"/>
        <v>0</v>
      </c>
      <c r="U40" s="88">
        <f t="shared" si="6"/>
        <v>0.8</v>
      </c>
      <c r="V40" s="88">
        <f t="shared" si="6"/>
        <v>2.6</v>
      </c>
      <c r="W40" s="88">
        <f t="shared" si="6"/>
        <v>1</v>
      </c>
      <c r="X40" s="88">
        <f t="shared" si="6"/>
        <v>0.2</v>
      </c>
      <c r="Y40" s="88">
        <f t="shared" si="6"/>
        <v>0.8</v>
      </c>
      <c r="Z40" s="89" t="str">
        <f t="shared" si="6"/>
        <v/>
      </c>
      <c r="AA40" s="90">
        <f t="shared" si="5"/>
        <v>993.50000000000011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217.6</v>
      </c>
      <c r="M45" s="99">
        <v>297.39999999999998</v>
      </c>
      <c r="N45" s="99">
        <v>145.69999999999999</v>
      </c>
      <c r="O45" s="99"/>
      <c r="P45" s="99">
        <v>124.1</v>
      </c>
      <c r="Q45" s="99">
        <v>119.7</v>
      </c>
      <c r="R45" s="99">
        <v>83.6</v>
      </c>
      <c r="S45" s="99"/>
      <c r="T45" s="99"/>
      <c r="U45" s="99">
        <v>0.8</v>
      </c>
      <c r="V45" s="99">
        <v>2.6</v>
      </c>
      <c r="W45" s="99">
        <v>1</v>
      </c>
      <c r="X45" s="99">
        <v>0.2</v>
      </c>
      <c r="Y45" s="99">
        <v>0.8</v>
      </c>
      <c r="Z45" s="100"/>
      <c r="AA45" s="79">
        <f t="shared" si="7"/>
        <v>993.50000000000011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217.6</v>
      </c>
      <c r="M49" s="88">
        <f t="shared" si="8"/>
        <v>297.39999999999998</v>
      </c>
      <c r="N49" s="88">
        <f t="shared" si="8"/>
        <v>145.69999999999999</v>
      </c>
      <c r="O49" s="88">
        <f t="shared" si="8"/>
        <v>0</v>
      </c>
      <c r="P49" s="88">
        <f t="shared" si="8"/>
        <v>124.1</v>
      </c>
      <c r="Q49" s="88">
        <f t="shared" si="8"/>
        <v>119.7</v>
      </c>
      <c r="R49" s="88">
        <f t="shared" si="8"/>
        <v>83.6</v>
      </c>
      <c r="S49" s="88">
        <f t="shared" si="8"/>
        <v>0</v>
      </c>
      <c r="T49" s="88">
        <f t="shared" si="8"/>
        <v>0</v>
      </c>
      <c r="U49" s="88">
        <f t="shared" si="8"/>
        <v>0.8</v>
      </c>
      <c r="V49" s="88">
        <f t="shared" si="8"/>
        <v>2.6</v>
      </c>
      <c r="W49" s="88">
        <f t="shared" si="8"/>
        <v>1</v>
      </c>
      <c r="X49" s="88">
        <f t="shared" si="8"/>
        <v>0.2</v>
      </c>
      <c r="Y49" s="88">
        <f t="shared" si="8"/>
        <v>0.8</v>
      </c>
      <c r="Z49" s="89" t="str">
        <f t="shared" si="8"/>
        <v/>
      </c>
      <c r="AA49" s="90">
        <f t="shared" si="7"/>
        <v>993.50000000000011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84.501000000000005</v>
      </c>
      <c r="C52" s="88">
        <f t="shared" ref="C52:Z52" si="10">IF(LEN(C$2)&gt;0,SUM(C10:C15)+C26+C40,"")</f>
        <v>81.569999999999993</v>
      </c>
      <c r="D52" s="88">
        <f t="shared" si="10"/>
        <v>62.464999999999996</v>
      </c>
      <c r="E52" s="88">
        <f t="shared" si="10"/>
        <v>49.415000000000006</v>
      </c>
      <c r="F52" s="88">
        <f t="shared" si="10"/>
        <v>45.564</v>
      </c>
      <c r="G52" s="88">
        <f t="shared" si="10"/>
        <v>36.96</v>
      </c>
      <c r="H52" s="88">
        <f t="shared" si="10"/>
        <v>51.638999999999996</v>
      </c>
      <c r="I52" s="88">
        <f t="shared" si="10"/>
        <v>33.438999999999993</v>
      </c>
      <c r="J52" s="88">
        <f t="shared" si="10"/>
        <v>26.432000000000002</v>
      </c>
      <c r="K52" s="88">
        <f t="shared" si="10"/>
        <v>293.55300000000005</v>
      </c>
      <c r="L52" s="88">
        <f t="shared" si="10"/>
        <v>344.86900000000003</v>
      </c>
      <c r="M52" s="88">
        <f t="shared" si="10"/>
        <v>335.64</v>
      </c>
      <c r="N52" s="88">
        <f t="shared" si="10"/>
        <v>195.815</v>
      </c>
      <c r="O52" s="88">
        <f t="shared" si="10"/>
        <v>93.307999999999993</v>
      </c>
      <c r="P52" s="88">
        <f t="shared" si="10"/>
        <v>171.328</v>
      </c>
      <c r="Q52" s="88">
        <f t="shared" si="10"/>
        <v>165.66300000000001</v>
      </c>
      <c r="R52" s="88">
        <f t="shared" si="10"/>
        <v>94.02</v>
      </c>
      <c r="S52" s="88">
        <f t="shared" si="10"/>
        <v>37.81</v>
      </c>
      <c r="T52" s="88">
        <f t="shared" si="10"/>
        <v>11.041</v>
      </c>
      <c r="U52" s="88">
        <f t="shared" si="10"/>
        <v>38.448</v>
      </c>
      <c r="V52" s="88">
        <f t="shared" si="10"/>
        <v>41.634999999999998</v>
      </c>
      <c r="W52" s="88">
        <f t="shared" si="10"/>
        <v>27.491999999999997</v>
      </c>
      <c r="X52" s="88">
        <f t="shared" si="10"/>
        <v>19.871999999999996</v>
      </c>
      <c r="Y52" s="88">
        <f t="shared" si="10"/>
        <v>21.154999999999998</v>
      </c>
      <c r="Z52" s="89" t="str">
        <f t="shared" si="10"/>
        <v/>
      </c>
      <c r="AA52" s="104">
        <f>SUM(B52:Z52)</f>
        <v>2363.6340000000005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-58.2</v>
      </c>
      <c r="C4" s="18">
        <v>-76</v>
      </c>
      <c r="D4" s="18">
        <v>-56.6</v>
      </c>
      <c r="E4" s="18">
        <v>-44.2</v>
      </c>
      <c r="F4" s="18">
        <v>-40.4</v>
      </c>
      <c r="G4" s="18">
        <v>-23.9</v>
      </c>
      <c r="H4" s="18">
        <v>-15.7</v>
      </c>
      <c r="I4" s="18"/>
      <c r="J4" s="18"/>
      <c r="K4" s="18">
        <v>-15.5</v>
      </c>
      <c r="L4" s="18">
        <v>217.6</v>
      </c>
      <c r="M4" s="18">
        <v>297.39999999999998</v>
      </c>
      <c r="N4" s="18">
        <v>145.69999999999999</v>
      </c>
      <c r="O4" s="18"/>
      <c r="P4" s="18">
        <v>124.1</v>
      </c>
      <c r="Q4" s="18">
        <v>119.7</v>
      </c>
      <c r="R4" s="18">
        <v>83.6</v>
      </c>
      <c r="S4" s="18">
        <v>-10.3</v>
      </c>
      <c r="T4" s="18"/>
      <c r="U4" s="18">
        <v>0.8</v>
      </c>
      <c r="V4" s="18">
        <v>2.6</v>
      </c>
      <c r="W4" s="18">
        <v>1</v>
      </c>
      <c r="X4" s="18">
        <v>0.2</v>
      </c>
      <c r="Y4" s="18">
        <v>0.8</v>
      </c>
      <c r="Z4" s="19"/>
      <c r="AA4" s="111">
        <f>SUM(B4:Z4)</f>
        <v>652.70000000000016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96.21</v>
      </c>
      <c r="C7" s="117">
        <v>92.85</v>
      </c>
      <c r="D7" s="117">
        <v>92.4</v>
      </c>
      <c r="E7" s="117">
        <v>90.55</v>
      </c>
      <c r="F7" s="117">
        <v>89.22</v>
      </c>
      <c r="G7" s="117">
        <v>90.39</v>
      </c>
      <c r="H7" s="117">
        <v>87.04</v>
      </c>
      <c r="I7" s="117">
        <v>75.430000000000007</v>
      </c>
      <c r="J7" s="117">
        <v>21.34</v>
      </c>
      <c r="K7" s="117">
        <v>12.3</v>
      </c>
      <c r="L7" s="117">
        <v>6.24</v>
      </c>
      <c r="M7" s="117">
        <v>10</v>
      </c>
      <c r="N7" s="117">
        <v>6.6</v>
      </c>
      <c r="O7" s="117">
        <v>0.3</v>
      </c>
      <c r="P7" s="117">
        <v>1.51</v>
      </c>
      <c r="Q7" s="117">
        <v>6.17</v>
      </c>
      <c r="R7" s="117">
        <v>10.039999999999999</v>
      </c>
      <c r="S7" s="117">
        <v>38</v>
      </c>
      <c r="T7" s="117">
        <v>85</v>
      </c>
      <c r="U7" s="117">
        <v>94.4</v>
      </c>
      <c r="V7" s="117">
        <v>118.22</v>
      </c>
      <c r="W7" s="117">
        <v>103.67</v>
      </c>
      <c r="X7" s="117">
        <v>86.39</v>
      </c>
      <c r="Y7" s="117">
        <v>85.61</v>
      </c>
      <c r="Z7" s="118"/>
      <c r="AA7" s="119">
        <f>IF(SUM(B7:Z7)&lt;&gt;0,AVERAGEIF(B7:Z7,"&lt;&gt;"""),"")</f>
        <v>58.328333333333326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58.2</v>
      </c>
      <c r="C13" s="129">
        <v>76</v>
      </c>
      <c r="D13" s="129">
        <v>56.6</v>
      </c>
      <c r="E13" s="129">
        <v>44.2</v>
      </c>
      <c r="F13" s="129">
        <v>40.4</v>
      </c>
      <c r="G13" s="129">
        <v>23.9</v>
      </c>
      <c r="H13" s="129">
        <v>15.7</v>
      </c>
      <c r="I13" s="129"/>
      <c r="J13" s="129"/>
      <c r="K13" s="129">
        <v>15.5</v>
      </c>
      <c r="L13" s="129"/>
      <c r="M13" s="129"/>
      <c r="N13" s="129"/>
      <c r="O13" s="129"/>
      <c r="P13" s="129"/>
      <c r="Q13" s="129"/>
      <c r="R13" s="129"/>
      <c r="S13" s="129">
        <v>10.3</v>
      </c>
      <c r="T13" s="129"/>
      <c r="U13" s="129"/>
      <c r="V13" s="129"/>
      <c r="W13" s="129"/>
      <c r="X13" s="129"/>
      <c r="Y13" s="130"/>
      <c r="Z13" s="131"/>
      <c r="AA13" s="132">
        <f t="shared" si="0"/>
        <v>340.79999999999995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58.2</v>
      </c>
      <c r="C16" s="135">
        <f t="shared" si="1"/>
        <v>76</v>
      </c>
      <c r="D16" s="135">
        <f t="shared" si="1"/>
        <v>56.6</v>
      </c>
      <c r="E16" s="135">
        <f t="shared" si="1"/>
        <v>44.2</v>
      </c>
      <c r="F16" s="135">
        <f t="shared" si="1"/>
        <v>40.4</v>
      </c>
      <c r="G16" s="135">
        <f t="shared" si="1"/>
        <v>23.9</v>
      </c>
      <c r="H16" s="135">
        <f t="shared" si="1"/>
        <v>15.7</v>
      </c>
      <c r="I16" s="135">
        <f t="shared" si="1"/>
        <v>0</v>
      </c>
      <c r="J16" s="135">
        <f t="shared" si="1"/>
        <v>0</v>
      </c>
      <c r="K16" s="135">
        <f t="shared" si="1"/>
        <v>15.5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10.3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340.79999999999995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217.6</v>
      </c>
      <c r="M21" s="129">
        <v>297.39999999999998</v>
      </c>
      <c r="N21" s="129">
        <v>145.69999999999999</v>
      </c>
      <c r="O21" s="129"/>
      <c r="P21" s="129">
        <v>124.1</v>
      </c>
      <c r="Q21" s="129">
        <v>119.7</v>
      </c>
      <c r="R21" s="129">
        <v>83.6</v>
      </c>
      <c r="S21" s="129"/>
      <c r="T21" s="129"/>
      <c r="U21" s="129">
        <v>0.8</v>
      </c>
      <c r="V21" s="129">
        <v>2.6</v>
      </c>
      <c r="W21" s="129">
        <v>1</v>
      </c>
      <c r="X21" s="129">
        <v>0.2</v>
      </c>
      <c r="Y21" s="130">
        <v>0.8</v>
      </c>
      <c r="Z21" s="131"/>
      <c r="AA21" s="132">
        <f t="shared" si="2"/>
        <v>993.50000000000011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217.6</v>
      </c>
      <c r="M24" s="135">
        <f t="shared" si="3"/>
        <v>297.39999999999998</v>
      </c>
      <c r="N24" s="135">
        <f t="shared" si="3"/>
        <v>145.69999999999999</v>
      </c>
      <c r="O24" s="135">
        <f t="shared" si="3"/>
        <v>0</v>
      </c>
      <c r="P24" s="135">
        <f t="shared" si="3"/>
        <v>124.1</v>
      </c>
      <c r="Q24" s="135">
        <f t="shared" si="3"/>
        <v>119.7</v>
      </c>
      <c r="R24" s="135">
        <f t="shared" si="3"/>
        <v>83.6</v>
      </c>
      <c r="S24" s="135">
        <f t="shared" si="3"/>
        <v>0</v>
      </c>
      <c r="T24" s="135">
        <f t="shared" si="3"/>
        <v>0</v>
      </c>
      <c r="U24" s="135">
        <f t="shared" si="3"/>
        <v>0.8</v>
      </c>
      <c r="V24" s="135">
        <f t="shared" si="3"/>
        <v>2.6</v>
      </c>
      <c r="W24" s="135">
        <f t="shared" si="3"/>
        <v>1</v>
      </c>
      <c r="X24" s="135">
        <f t="shared" si="3"/>
        <v>0.2</v>
      </c>
      <c r="Y24" s="135">
        <f t="shared" si="3"/>
        <v>0.8</v>
      </c>
      <c r="Z24" s="136" t="str">
        <f t="shared" si="3"/>
        <v/>
      </c>
      <c r="AA24" s="90">
        <f t="shared" si="2"/>
        <v>993.50000000000011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2025-05-02T13:30:06Z</dcterms:created>
  <dcterms:modified xsi:type="dcterms:W3CDTF">2025-05-02T13:30:08Z</dcterms:modified>
</cp:coreProperties>
</file>