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<sst xmlns="http://schemas.openxmlformats.org/spreadsheetml/2006/main" count="119" uniqueCount="54">
  <si>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01/05/2025 16:29:21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</si>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</sst>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C8-4580-BEE5-509967AE0B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8-4580-BEE5-509967AE0B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8-4580-BEE5-509967AE0B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8-4580-BEE5-509967AE0B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C8-4580-BEE5-509967AE0B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C8-4580-BEE5-509967AE0B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C8-4580-BEE5-509967AE0B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8C8-4580-BEE5-509967AE0B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8C8-4580-BEE5-509967AE0B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63</c:v>
                </c:pt>
                <c:pt idx="2">
                  <c:v>61</c:v>
                </c:pt>
                <c:pt idx="3">
                  <c:v>61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152.80000000000001</c:v>
                </c:pt>
                <c:pt idx="8">
                  <c:v>345</c:v>
                </c:pt>
                <c:pt idx="9">
                  <c:v>306.74</c:v>
                </c:pt>
                <c:pt idx="15">
                  <c:v>85</c:v>
                </c:pt>
                <c:pt idx="16">
                  <c:v>238.3</c:v>
                </c:pt>
                <c:pt idx="17">
                  <c:v>66.941000000000003</c:v>
                </c:pt>
                <c:pt idx="18">
                  <c:v>2.85</c:v>
                </c:pt>
                <c:pt idx="19">
                  <c:v>10.117000000000001</c:v>
                </c:pt>
                <c:pt idx="22">
                  <c:v>2.1509999999999998</c:v>
                </c:pt>
                <c:pt idx="23">
                  <c:v>7.0359999999999996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C8-4580-BEE5-509967AE0BC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44.3</c:v>
                </c:pt>
                <c:pt idx="1">
                  <c:v>0</c:v>
                </c:pt>
                <c:pt idx="2">
                  <c:v>73.3</c:v>
                </c:pt>
                <c:pt idx="3">
                  <c:v>0</c:v>
                </c:pt>
                <c:pt idx="4">
                  <c:v>0</c:v>
                </c:pt>
                <c:pt idx="5">
                  <c:v>73.2</c:v>
                </c:pt>
                <c:pt idx="6">
                  <c:v>75.5</c:v>
                </c:pt>
                <c:pt idx="7">
                  <c:v>5.2</c:v>
                </c:pt>
                <c:pt idx="8">
                  <c:v>0</c:v>
                </c:pt>
                <c:pt idx="9">
                  <c:v>0</c:v>
                </c:pt>
                <c:pt idx="10">
                  <c:v>119.1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218.2</c:v>
                </c:pt>
                <c:pt idx="18">
                  <c:v>38.4</c:v>
                </c:pt>
                <c:pt idx="19">
                  <c:v>20.100000000000001</c:v>
                </c:pt>
                <c:pt idx="20">
                  <c:v>31.9</c:v>
                </c:pt>
                <c:pt idx="21">
                  <c:v>57.4</c:v>
                </c:pt>
                <c:pt idx="22">
                  <c:v>38.4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C8-4580-BEE5-509967AE0B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29.937999999999999</c:v>
                </c:pt>
                <c:pt idx="3">
                  <c:v>23.484999999999999</c:v>
                </c:pt>
                <c:pt idx="5">
                  <c:v>6.2E-2</c:v>
                </c:pt>
                <c:pt idx="6">
                  <c:v>0.161</c:v>
                </c:pt>
                <c:pt idx="11">
                  <c:v>95.521000000000001</c:v>
                </c:pt>
                <c:pt idx="12">
                  <c:v>71.016000000000005</c:v>
                </c:pt>
                <c:pt idx="13">
                  <c:v>94.198999999999998</c:v>
                </c:pt>
                <c:pt idx="14">
                  <c:v>85.418999999999997</c:v>
                </c:pt>
                <c:pt idx="15">
                  <c:v>279.38</c:v>
                </c:pt>
                <c:pt idx="16">
                  <c:v>19.279000000000003</c:v>
                </c:pt>
                <c:pt idx="17">
                  <c:v>0.14599999999999999</c:v>
                </c:pt>
                <c:pt idx="18">
                  <c:v>5.3999999999999999E-2</c:v>
                </c:pt>
                <c:pt idx="20">
                  <c:v>3.5000000000000003E-2</c:v>
                </c:pt>
                <c:pt idx="21">
                  <c:v>0.155</c:v>
                </c:pt>
                <c:pt idx="22">
                  <c:v>0.19900000000000001</c:v>
                </c:pt>
                <c:pt idx="23">
                  <c:v>0.253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C8-4580-BEE5-509967AE0B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8C8-4580-BEE5-509967AE0B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8C8-4580-BEE5-509967AE0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86.54</c:v>
                </c:pt>
                <c:pt idx="1">
                  <c:v>78.36</c:v>
                </c:pt>
                <c:pt idx="2">
                  <c:v>55.1</c:v>
                </c:pt>
                <c:pt idx="3">
                  <c:v>63.03</c:v>
                </c:pt>
                <c:pt idx="4">
                  <c:v>65.17</c:v>
                </c:pt>
                <c:pt idx="5">
                  <c:v>72.89</c:v>
                </c:pt>
                <c:pt idx="6">
                  <c:v>85.84</c:v>
                </c:pt>
                <c:pt idx="7">
                  <c:v>77.75</c:v>
                </c:pt>
                <c:pt idx="8">
                  <c:v>11.63</c:v>
                </c:pt>
                <c:pt idx="9">
                  <c:v>0.01</c:v>
                </c:pt>
                <c:pt idx="10">
                  <c:v>-1.86</c:v>
                </c:pt>
                <c:pt idx="11">
                  <c:v>0</c:v>
                </c:pt>
                <c:pt idx="12">
                  <c:v>-0.01</c:v>
                </c:pt>
                <c:pt idx="13">
                  <c:v>0</c:v>
                </c:pt>
                <c:pt idx="14">
                  <c:v>0</c:v>
                </c:pt>
                <c:pt idx="15">
                  <c:v>0.16</c:v>
                </c:pt>
                <c:pt idx="16">
                  <c:v>4.28</c:v>
                </c:pt>
                <c:pt idx="17">
                  <c:v>64.83</c:v>
                </c:pt>
                <c:pt idx="18">
                  <c:v>96.3</c:v>
                </c:pt>
                <c:pt idx="19">
                  <c:v>120.42</c:v>
                </c:pt>
                <c:pt idx="20">
                  <c:v>141.74</c:v>
                </c:pt>
                <c:pt idx="21">
                  <c:v>112.74</c:v>
                </c:pt>
                <c:pt idx="22">
                  <c:v>101.84</c:v>
                </c:pt>
                <c:pt idx="23">
                  <c:v>94.63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C8-4580-BEE5-509967AE0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51-4AC9-B2F1-7CDEDC81FA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2.1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2.1</c:v>
                </c:pt>
                <c:pt idx="16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1-4AC9-B2F1-7CDEDC81FA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5.5609999999999999</c:v>
                </c:pt>
                <c:pt idx="2">
                  <c:v>0.68</c:v>
                </c:pt>
                <c:pt idx="3">
                  <c:v>0.68400000000000005</c:v>
                </c:pt>
                <c:pt idx="4">
                  <c:v>0.72799999999999998</c:v>
                </c:pt>
                <c:pt idx="5">
                  <c:v>2.29</c:v>
                </c:pt>
                <c:pt idx="6">
                  <c:v>10.971</c:v>
                </c:pt>
                <c:pt idx="7">
                  <c:v>6.5</c:v>
                </c:pt>
                <c:pt idx="8">
                  <c:v>5.859</c:v>
                </c:pt>
                <c:pt idx="9">
                  <c:v>36.216999999999999</c:v>
                </c:pt>
                <c:pt idx="10">
                  <c:v>13.334</c:v>
                </c:pt>
                <c:pt idx="11">
                  <c:v>12.809999999999999</c:v>
                </c:pt>
                <c:pt idx="12">
                  <c:v>12.643999999999998</c:v>
                </c:pt>
                <c:pt idx="13">
                  <c:v>12.269</c:v>
                </c:pt>
                <c:pt idx="14">
                  <c:v>11.597</c:v>
                </c:pt>
                <c:pt idx="15">
                  <c:v>9.9649999999999999</c:v>
                </c:pt>
                <c:pt idx="16">
                  <c:v>0.01</c:v>
                </c:pt>
                <c:pt idx="17">
                  <c:v>0.71399999999999997</c:v>
                </c:pt>
                <c:pt idx="18">
                  <c:v>5.6320000000000006</c:v>
                </c:pt>
                <c:pt idx="19">
                  <c:v>6.4350000000000005</c:v>
                </c:pt>
                <c:pt idx="20">
                  <c:v>5.7459999999999996</c:v>
                </c:pt>
                <c:pt idx="21">
                  <c:v>19.43</c:v>
                </c:pt>
                <c:pt idx="22">
                  <c:v>5.7040000000000006</c:v>
                </c:pt>
                <c:pt idx="23">
                  <c:v>5.8410000000000002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51-4AC9-B2F1-7CDEDC81FA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13.47</c:v>
                </c:pt>
                <c:pt idx="2">
                  <c:v>8.6080000000000005</c:v>
                </c:pt>
                <c:pt idx="3">
                  <c:v>0.41899999999999998</c:v>
                </c:pt>
                <c:pt idx="4">
                  <c:v>14.446999999999999</c:v>
                </c:pt>
                <c:pt idx="5">
                  <c:v>17.994</c:v>
                </c:pt>
                <c:pt idx="6">
                  <c:v>19.186</c:v>
                </c:pt>
                <c:pt idx="7">
                  <c:v>22.003999999999998</c:v>
                </c:pt>
                <c:pt idx="8">
                  <c:v>5</c:v>
                </c:pt>
                <c:pt idx="9">
                  <c:v>20.946999999999999</c:v>
                </c:pt>
                <c:pt idx="10">
                  <c:v>42.618000000000002</c:v>
                </c:pt>
                <c:pt idx="11">
                  <c:v>48.029000000000003</c:v>
                </c:pt>
                <c:pt idx="12">
                  <c:v>50.284999999999997</c:v>
                </c:pt>
                <c:pt idx="13">
                  <c:v>48.53</c:v>
                </c:pt>
                <c:pt idx="14">
                  <c:v>45.430000000000007</c:v>
                </c:pt>
                <c:pt idx="15">
                  <c:v>32.340000000000003</c:v>
                </c:pt>
                <c:pt idx="17">
                  <c:v>20.478999999999999</c:v>
                </c:pt>
                <c:pt idx="18">
                  <c:v>22.472999999999999</c:v>
                </c:pt>
                <c:pt idx="19">
                  <c:v>13.728</c:v>
                </c:pt>
                <c:pt idx="20">
                  <c:v>14.874000000000001</c:v>
                </c:pt>
                <c:pt idx="21">
                  <c:v>23.876000000000001</c:v>
                </c:pt>
                <c:pt idx="22">
                  <c:v>24.198</c:v>
                </c:pt>
                <c:pt idx="23">
                  <c:v>18.984999999999999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51-4AC9-B2F1-7CDEDC81FA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51-4AC9-B2F1-7CDEDC81FA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51-4AC9-B2F1-7CDEDC81FA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69.655000000000001</c:v>
                </c:pt>
                <c:pt idx="2">
                  <c:v>110</c:v>
                </c:pt>
                <c:pt idx="5">
                  <c:v>110</c:v>
                </c:pt>
                <c:pt idx="6">
                  <c:v>97.793000000000006</c:v>
                </c:pt>
                <c:pt idx="7">
                  <c:v>123.301</c:v>
                </c:pt>
                <c:pt idx="8">
                  <c:v>294.07600000000002</c:v>
                </c:pt>
                <c:pt idx="9">
                  <c:v>345</c:v>
                </c:pt>
                <c:pt idx="17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51-4AC9-B2F1-7CDEDC81FA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51-4AC9-B2F1-7CDEDC81FA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51-4AC9-B2F1-7CDEDC81FA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36</c:v>
                </c:pt>
                <c:pt idx="11">
                  <c:v>26</c:v>
                </c:pt>
                <c:pt idx="13">
                  <c:v>26</c:v>
                </c:pt>
                <c:pt idx="1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F51-4AC9-B2F1-7CDEDC81FA1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87.2</c:v>
                </c:pt>
                <c:pt idx="2">
                  <c:v>0</c:v>
                </c:pt>
                <c:pt idx="3">
                  <c:v>75.2</c:v>
                </c:pt>
                <c:pt idx="4">
                  <c:v>44.9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319.7</c:v>
                </c:pt>
                <c:pt idx="16">
                  <c:v>262.5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51-4AC9-B2F1-7CDEDC81FA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13.474</c:v>
                </c:pt>
                <c:pt idx="1">
                  <c:v>3.6630000000000003</c:v>
                </c:pt>
                <c:pt idx="2">
                  <c:v>12.916999999999998</c:v>
                </c:pt>
                <c:pt idx="3">
                  <c:v>3.3580000000000001</c:v>
                </c:pt>
                <c:pt idx="4">
                  <c:v>9.891</c:v>
                </c:pt>
                <c:pt idx="5">
                  <c:v>12.934999999999999</c:v>
                </c:pt>
                <c:pt idx="6">
                  <c:v>17.678999999999998</c:v>
                </c:pt>
                <c:pt idx="7">
                  <c:v>6.1610000000000005</c:v>
                </c:pt>
                <c:pt idx="8">
                  <c:v>39.664999999999999</c:v>
                </c:pt>
                <c:pt idx="9">
                  <c:v>24.575999999999997</c:v>
                </c:pt>
                <c:pt idx="10">
                  <c:v>24.814</c:v>
                </c:pt>
                <c:pt idx="11">
                  <c:v>6.5820000000000007</c:v>
                </c:pt>
                <c:pt idx="12">
                  <c:v>5.9870000000000001</c:v>
                </c:pt>
                <c:pt idx="13">
                  <c:v>5.3</c:v>
                </c:pt>
                <c:pt idx="14">
                  <c:v>4.2919999999999998</c:v>
                </c:pt>
                <c:pt idx="15">
                  <c:v>0.3</c:v>
                </c:pt>
                <c:pt idx="16">
                  <c:v>0.224</c:v>
                </c:pt>
                <c:pt idx="17">
                  <c:v>14.068000000000001</c:v>
                </c:pt>
                <c:pt idx="18">
                  <c:v>13.199</c:v>
                </c:pt>
                <c:pt idx="19">
                  <c:v>10.054</c:v>
                </c:pt>
                <c:pt idx="20">
                  <c:v>11.329000000000001</c:v>
                </c:pt>
                <c:pt idx="21">
                  <c:v>14.266</c:v>
                </c:pt>
                <c:pt idx="22">
                  <c:v>10.840999999999999</c:v>
                </c:pt>
                <c:pt idx="23">
                  <c:v>8.9699999999999989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51-4AC9-B2F1-7CDEDC81FA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51-4AC9-B2F1-7CDEDC81FA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51-4AC9-B2F1-7CDEDC81F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86.54</c:v>
                </c:pt>
                <c:pt idx="1">
                  <c:v>78.36</c:v>
                </c:pt>
                <c:pt idx="2">
                  <c:v>55.1</c:v>
                </c:pt>
                <c:pt idx="3">
                  <c:v>63.03</c:v>
                </c:pt>
                <c:pt idx="4">
                  <c:v>65.17</c:v>
                </c:pt>
                <c:pt idx="5">
                  <c:v>72.89</c:v>
                </c:pt>
                <c:pt idx="6">
                  <c:v>85.84</c:v>
                </c:pt>
                <c:pt idx="7">
                  <c:v>77.75</c:v>
                </c:pt>
                <c:pt idx="8">
                  <c:v>11.63</c:v>
                </c:pt>
                <c:pt idx="9">
                  <c:v>0.01</c:v>
                </c:pt>
                <c:pt idx="10">
                  <c:v>-1.86</c:v>
                </c:pt>
                <c:pt idx="11">
                  <c:v>0</c:v>
                </c:pt>
                <c:pt idx="12">
                  <c:v>-0.01</c:v>
                </c:pt>
                <c:pt idx="13">
                  <c:v>0</c:v>
                </c:pt>
                <c:pt idx="14">
                  <c:v>0</c:v>
                </c:pt>
                <c:pt idx="15">
                  <c:v>0.16</c:v>
                </c:pt>
                <c:pt idx="16">
                  <c:v>4.28</c:v>
                </c:pt>
                <c:pt idx="17">
                  <c:v>64.83</c:v>
                </c:pt>
                <c:pt idx="18">
                  <c:v>96.3</c:v>
                </c:pt>
                <c:pt idx="19">
                  <c:v>120.42</c:v>
                </c:pt>
                <c:pt idx="20">
                  <c:v>141.74</c:v>
                </c:pt>
                <c:pt idx="21">
                  <c:v>112.74</c:v>
                </c:pt>
                <c:pt idx="22">
                  <c:v>101.84</c:v>
                </c:pt>
                <c:pt idx="23">
                  <c:v>94.63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51-4AC9-B2F1-7CDEDC81F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104.3</v>
      </c>
      <c r="C4" s="18">
        <v>92.938000000000002</v>
      </c>
      <c r="D4" s="18">
        <v>134.30000000000001</v>
      </c>
      <c r="E4" s="18">
        <v>84.484999999999999</v>
      </c>
      <c r="F4" s="18">
        <v>70</v>
      </c>
      <c r="G4" s="18">
        <v>143.262</v>
      </c>
      <c r="H4" s="18">
        <v>145.661</v>
      </c>
      <c r="I4" s="18">
        <v>158</v>
      </c>
      <c r="J4" s="18">
        <v>345</v>
      </c>
      <c r="K4" s="18">
        <v>426.74</v>
      </c>
      <c r="L4" s="18">
        <v>119.1</v>
      </c>
      <c r="M4" s="18">
        <v>95.521000000000001</v>
      </c>
      <c r="N4" s="18">
        <v>71.016000000000005</v>
      </c>
      <c r="O4" s="18">
        <v>94.198999999999998</v>
      </c>
      <c r="P4" s="18">
        <v>85.418999999999997</v>
      </c>
      <c r="Q4" s="18">
        <v>364.38</v>
      </c>
      <c r="R4" s="18">
        <v>267.57900000000001</v>
      </c>
      <c r="S4" s="18">
        <v>285.28699999999998</v>
      </c>
      <c r="T4" s="18">
        <v>41.304000000000002</v>
      </c>
      <c r="U4" s="18">
        <v>30.217000000000002</v>
      </c>
      <c r="V4" s="18">
        <v>31.934999999999999</v>
      </c>
      <c r="W4" s="18">
        <v>57.555</v>
      </c>
      <c r="X4" s="18">
        <v>40.75</v>
      </c>
      <c r="Y4" s="18">
        <v>57.288999999999994</v>
      </c>
      <c r="Z4" s="19"/>
      <c r="AA4" s="20">
        <f>SUM(B4:Z4)</f>
        <v>3346.2370000000001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86.54</v>
      </c>
      <c r="C7" s="28">
        <v>78.36</v>
      </c>
      <c r="D7" s="28">
        <v>55.1</v>
      </c>
      <c r="E7" s="28">
        <v>63.03</v>
      </c>
      <c r="F7" s="28">
        <v>65.17</v>
      </c>
      <c r="G7" s="28">
        <v>72.89</v>
      </c>
      <c r="H7" s="28">
        <v>85.84</v>
      </c>
      <c r="I7" s="28">
        <v>77.75</v>
      </c>
      <c r="J7" s="28">
        <v>11.63</v>
      </c>
      <c r="K7" s="28">
        <v>0.01</v>
      </c>
      <c r="L7" s="28">
        <v>-1.86</v>
      </c>
      <c r="M7" s="28">
        <v>0</v>
      </c>
      <c r="N7" s="28">
        <v>-0.01</v>
      </c>
      <c r="O7" s="28">
        <v>0</v>
      </c>
      <c r="P7" s="28">
        <v>0</v>
      </c>
      <c r="Q7" s="28">
        <v>0.16</v>
      </c>
      <c r="R7" s="28">
        <v>4.28</v>
      </c>
      <c r="S7" s="28">
        <v>64.83</v>
      </c>
      <c r="T7" s="28">
        <v>96.3</v>
      </c>
      <c r="U7" s="28">
        <v>120.42</v>
      </c>
      <c r="V7" s="28">
        <v>141.74</v>
      </c>
      <c r="W7" s="28">
        <v>112.74</v>
      </c>
      <c r="X7" s="28">
        <v>101.84</v>
      </c>
      <c r="Y7" s="28">
        <v>94.63</v>
      </c>
      <c r="Z7" s="29"/>
      <c r="AA7" s="30">
        <f>IF(SUM(B7:Z7)&lt;&gt;0,AVERAGEIF(B7:Z7,"&lt;&gt;"""),"")</f>
        <v>55.474583333333328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</v>
      </c>
      <c r="C12" s="52">
        <v>63</v>
      </c>
      <c r="D12" s="52">
        <v>61</v>
      </c>
      <c r="E12" s="52">
        <v>61</v>
      </c>
      <c r="F12" s="52">
        <v>70</v>
      </c>
      <c r="G12" s="52">
        <v>70</v>
      </c>
      <c r="H12" s="52">
        <v>70</v>
      </c>
      <c r="I12" s="52">
        <v>152.80000000000001</v>
      </c>
      <c r="J12" s="52">
        <v>345</v>
      </c>
      <c r="K12" s="52">
        <v>306.74</v>
      </c>
      <c r="L12" s="52"/>
      <c r="M12" s="52"/>
      <c r="N12" s="52"/>
      <c r="O12" s="52"/>
      <c r="P12" s="52"/>
      <c r="Q12" s="52">
        <v>85</v>
      </c>
      <c r="R12" s="52">
        <v>238.3</v>
      </c>
      <c r="S12" s="52">
        <v>66.941000000000003</v>
      </c>
      <c r="T12" s="52">
        <v>2.85</v>
      </c>
      <c r="U12" s="52">
        <v>10.117000000000001</v>
      </c>
      <c r="V12" s="52"/>
      <c r="W12" s="52"/>
      <c r="X12" s="52">
        <v>2.1509999999999998</v>
      </c>
      <c r="Y12" s="52">
        <v>7.0359999999999996</v>
      </c>
      <c r="Z12" s="53"/>
      <c r="AA12" s="54">
        <f t="shared" si="0"/>
        <v>1671.9349999999999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29.937999999999999</v>
      </c>
      <c r="D14" s="57"/>
      <c r="E14" s="57">
        <v>23.484999999999999</v>
      </c>
      <c r="F14" s="57"/>
      <c r="G14" s="57">
        <v>6.2E-2</v>
      </c>
      <c r="H14" s="57">
        <v>0.161</v>
      </c>
      <c r="I14" s="57"/>
      <c r="J14" s="57"/>
      <c r="K14" s="57"/>
      <c r="L14" s="57"/>
      <c r="M14" s="57">
        <v>95.521000000000001</v>
      </c>
      <c r="N14" s="57">
        <v>71.016000000000005</v>
      </c>
      <c r="O14" s="57">
        <v>94.198999999999998</v>
      </c>
      <c r="P14" s="57">
        <v>85.418999999999997</v>
      </c>
      <c r="Q14" s="57">
        <v>279.38</v>
      </c>
      <c r="R14" s="57">
        <v>19.279000000000003</v>
      </c>
      <c r="S14" s="57">
        <v>0.14599999999999999</v>
      </c>
      <c r="T14" s="57">
        <v>5.3999999999999999E-2</v>
      </c>
      <c r="U14" s="57"/>
      <c r="V14" s="57">
        <v>3.5000000000000003E-2</v>
      </c>
      <c r="W14" s="57">
        <v>0.155</v>
      </c>
      <c r="X14" s="57">
        <v>0.19900000000000001</v>
      </c>
      <c r="Y14" s="57">
        <v>0.253</v>
      </c>
      <c r="Z14" s="58"/>
      <c r="AA14" s="59">
        <f t="shared" si="0"/>
        <v>699.30199999999991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</v>
      </c>
      <c r="C16" s="62">
        <f t="shared" si="1"/>
        <v>92.938000000000002</v>
      </c>
      <c r="D16" s="62">
        <f t="shared" si="1"/>
        <v>61</v>
      </c>
      <c r="E16" s="62">
        <f t="shared" si="1"/>
        <v>84.484999999999999</v>
      </c>
      <c r="F16" s="62">
        <f t="shared" si="1"/>
        <v>70</v>
      </c>
      <c r="G16" s="62">
        <f t="shared" si="1"/>
        <v>70.061999999999998</v>
      </c>
      <c r="H16" s="62">
        <f t="shared" si="1"/>
        <v>70.161000000000001</v>
      </c>
      <c r="I16" s="62">
        <f t="shared" si="1"/>
        <v>152.80000000000001</v>
      </c>
      <c r="J16" s="62">
        <f t="shared" si="1"/>
        <v>345</v>
      </c>
      <c r="K16" s="62">
        <f t="shared" si="1"/>
        <v>306.74</v>
      </c>
      <c r="L16" s="62">
        <f t="shared" si="1"/>
        <v>0</v>
      </c>
      <c r="M16" s="62">
        <f t="shared" si="1"/>
        <v>95.521000000000001</v>
      </c>
      <c r="N16" s="62">
        <f t="shared" si="1"/>
        <v>71.016000000000005</v>
      </c>
      <c r="O16" s="62">
        <f t="shared" si="1"/>
        <v>94.198999999999998</v>
      </c>
      <c r="P16" s="62">
        <f t="shared" si="1"/>
        <v>85.418999999999997</v>
      </c>
      <c r="Q16" s="62">
        <f t="shared" si="1"/>
        <v>364.38</v>
      </c>
      <c r="R16" s="62">
        <f t="shared" si="1"/>
        <v>257.57900000000001</v>
      </c>
      <c r="S16" s="62">
        <f t="shared" si="1"/>
        <v>67.087000000000003</v>
      </c>
      <c r="T16" s="62">
        <f t="shared" si="1"/>
        <v>2.9039999999999999</v>
      </c>
      <c r="U16" s="62">
        <f t="shared" si="1"/>
        <v>10.117000000000001</v>
      </c>
      <c r="V16" s="62">
        <f t="shared" si="1"/>
        <v>3.5000000000000003E-2</v>
      </c>
      <c r="W16" s="62">
        <f t="shared" si="1"/>
        <v>0.155</v>
      </c>
      <c r="X16" s="62">
        <f t="shared" si="1"/>
        <v>2.3499999999999996</v>
      </c>
      <c r="Y16" s="62">
        <f t="shared" si="1"/>
        <v>7.2889999999999997</v>
      </c>
      <c r="Z16" s="63" t="str">
        <f t="shared" si="1"/>
        <v/>
      </c>
      <c r="AA16" s="64">
        <f>SUM(AA10:AA15)</f>
        <v>2371.2370000000001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50</v>
      </c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10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120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120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50</v>
      </c>
      <c r="Z26" s="89" t="str">
        <f t="shared" si="3"/>
        <v/>
      </c>
      <c r="AA26" s="90">
        <f>SUM(AA19:AA25)</f>
        <v>180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</v>
      </c>
      <c r="C30" s="77">
        <v>92.938000000000002</v>
      </c>
      <c r="D30" s="77">
        <v>61</v>
      </c>
      <c r="E30" s="77">
        <v>84.484999999999999</v>
      </c>
      <c r="F30" s="77">
        <v>70</v>
      </c>
      <c r="G30" s="77">
        <v>70.061999999999998</v>
      </c>
      <c r="H30" s="77">
        <v>70.161000000000001</v>
      </c>
      <c r="I30" s="77">
        <v>152.80000000000001</v>
      </c>
      <c r="J30" s="77">
        <v>345</v>
      </c>
      <c r="K30" s="77">
        <v>426.74</v>
      </c>
      <c r="L30" s="77"/>
      <c r="M30" s="77">
        <v>95.521000000000001</v>
      </c>
      <c r="N30" s="77">
        <v>71.016000000000005</v>
      </c>
      <c r="O30" s="77">
        <v>94.198999999999998</v>
      </c>
      <c r="P30" s="77">
        <v>85.418999999999997</v>
      </c>
      <c r="Q30" s="77">
        <v>364.38</v>
      </c>
      <c r="R30" s="77">
        <v>267.57900000000001</v>
      </c>
      <c r="S30" s="77">
        <v>67.087000000000003</v>
      </c>
      <c r="T30" s="77">
        <v>2.9039999999999999</v>
      </c>
      <c r="U30" s="77">
        <v>10.117000000000001</v>
      </c>
      <c r="V30" s="77">
        <v>3.5000000000000003E-2</v>
      </c>
      <c r="W30" s="77">
        <v>0.155</v>
      </c>
      <c r="X30" s="77">
        <v>2.35</v>
      </c>
      <c r="Y30" s="77">
        <v>57.289000000000001</v>
      </c>
      <c r="Z30" s="78"/>
      <c r="AA30" s="79">
        <f>SUM(B30:Z30)</f>
        <v>2551.237000000001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60</v>
      </c>
      <c r="C32" s="62">
        <f t="shared" ref="C32:Z32" si="4">IF(LEN(C$2)&gt;0,SUM(C29:C31),"")</f>
        <v>92.938000000000002</v>
      </c>
      <c r="D32" s="62">
        <f t="shared" si="4"/>
        <v>61</v>
      </c>
      <c r="E32" s="62">
        <f t="shared" si="4"/>
        <v>84.484999999999999</v>
      </c>
      <c r="F32" s="62">
        <f t="shared" si="4"/>
        <v>70</v>
      </c>
      <c r="G32" s="62">
        <f t="shared" si="4"/>
        <v>70.061999999999998</v>
      </c>
      <c r="H32" s="62">
        <f t="shared" si="4"/>
        <v>70.161000000000001</v>
      </c>
      <c r="I32" s="62">
        <f t="shared" si="4"/>
        <v>152.80000000000001</v>
      </c>
      <c r="J32" s="62">
        <f t="shared" si="4"/>
        <v>345</v>
      </c>
      <c r="K32" s="62">
        <f t="shared" si="4"/>
        <v>426.74</v>
      </c>
      <c r="L32" s="62">
        <f t="shared" si="4"/>
        <v>0</v>
      </c>
      <c r="M32" s="62">
        <f t="shared" si="4"/>
        <v>95.521000000000001</v>
      </c>
      <c r="N32" s="62">
        <f t="shared" si="4"/>
        <v>71.016000000000005</v>
      </c>
      <c r="O32" s="62">
        <f t="shared" si="4"/>
        <v>94.198999999999998</v>
      </c>
      <c r="P32" s="62">
        <f t="shared" si="4"/>
        <v>85.418999999999997</v>
      </c>
      <c r="Q32" s="62">
        <f t="shared" si="4"/>
        <v>364.38</v>
      </c>
      <c r="R32" s="62">
        <f t="shared" si="4"/>
        <v>267.57900000000001</v>
      </c>
      <c r="S32" s="62">
        <f t="shared" si="4"/>
        <v>67.087000000000003</v>
      </c>
      <c r="T32" s="62">
        <f t="shared" si="4"/>
        <v>2.9039999999999999</v>
      </c>
      <c r="U32" s="62">
        <f t="shared" si="4"/>
        <v>10.117000000000001</v>
      </c>
      <c r="V32" s="62">
        <f t="shared" si="4"/>
        <v>3.5000000000000003E-2</v>
      </c>
      <c r="W32" s="62">
        <f t="shared" si="4"/>
        <v>0.155</v>
      </c>
      <c r="X32" s="62">
        <f t="shared" si="4"/>
        <v>2.35</v>
      </c>
      <c r="Y32" s="62">
        <f t="shared" si="4"/>
        <v>57.289000000000001</v>
      </c>
      <c r="Z32" s="63" t="str">
        <f t="shared" si="4"/>
        <v/>
      </c>
      <c r="AA32" s="64">
        <f>SUM(AA29:AA31)</f>
        <v>2551.237000000001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44.3</v>
      </c>
      <c r="C37" s="99"/>
      <c r="D37" s="99">
        <v>73.3</v>
      </c>
      <c r="E37" s="99"/>
      <c r="F37" s="99"/>
      <c r="G37" s="99">
        <v>73.2</v>
      </c>
      <c r="H37" s="99">
        <v>75.5</v>
      </c>
      <c r="I37" s="99">
        <v>5.2</v>
      </c>
      <c r="J37" s="99"/>
      <c r="K37" s="99"/>
      <c r="L37" s="99">
        <v>119.1</v>
      </c>
      <c r="M37" s="99"/>
      <c r="N37" s="99"/>
      <c r="O37" s="99"/>
      <c r="P37" s="99"/>
      <c r="Q37" s="99"/>
      <c r="R37" s="99"/>
      <c r="S37" s="99">
        <v>218.2</v>
      </c>
      <c r="T37" s="99">
        <v>38.4</v>
      </c>
      <c r="U37" s="99">
        <v>20.100000000000001</v>
      </c>
      <c r="V37" s="99">
        <v>31.9</v>
      </c>
      <c r="W37" s="99">
        <v>57.4</v>
      </c>
      <c r="X37" s="99">
        <v>38.4</v>
      </c>
      <c r="Y37" s="99"/>
      <c r="Z37" s="100"/>
      <c r="AA37" s="79">
        <f t="shared" si="5"/>
        <v>794.99999999999989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44.3</v>
      </c>
      <c r="C40" s="88">
        <f t="shared" si="6"/>
        <v>0</v>
      </c>
      <c r="D40" s="88">
        <f t="shared" si="6"/>
        <v>73.3</v>
      </c>
      <c r="E40" s="88">
        <f t="shared" si="6"/>
        <v>0</v>
      </c>
      <c r="F40" s="88">
        <f t="shared" si="6"/>
        <v>0</v>
      </c>
      <c r="G40" s="88">
        <f t="shared" si="6"/>
        <v>73.2</v>
      </c>
      <c r="H40" s="88">
        <f t="shared" si="6"/>
        <v>75.5</v>
      </c>
      <c r="I40" s="88">
        <f t="shared" si="6"/>
        <v>5.2</v>
      </c>
      <c r="J40" s="88">
        <f t="shared" si="6"/>
        <v>0</v>
      </c>
      <c r="K40" s="88">
        <f t="shared" si="6"/>
        <v>0</v>
      </c>
      <c r="L40" s="88">
        <f t="shared" si="6"/>
        <v>119.1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218.2</v>
      </c>
      <c r="T40" s="88">
        <f t="shared" si="6"/>
        <v>38.4</v>
      </c>
      <c r="U40" s="88">
        <f t="shared" si="6"/>
        <v>20.100000000000001</v>
      </c>
      <c r="V40" s="88">
        <f t="shared" si="6"/>
        <v>31.9</v>
      </c>
      <c r="W40" s="88">
        <f t="shared" si="6"/>
        <v>57.4</v>
      </c>
      <c r="X40" s="88">
        <f t="shared" si="6"/>
        <v>38.4</v>
      </c>
      <c r="Y40" s="88">
        <f t="shared" si="6"/>
        <v>0</v>
      </c>
      <c r="Z40" s="89" t="str">
        <f t="shared" si="6"/>
        <v/>
      </c>
      <c r="AA40" s="90">
        <f t="shared" si="5"/>
        <v>794.99999999999989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44.3</v>
      </c>
      <c r="C45" s="99"/>
      <c r="D45" s="99">
        <v>73.3</v>
      </c>
      <c r="E45" s="99"/>
      <c r="F45" s="99"/>
      <c r="G45" s="99">
        <v>73.2</v>
      </c>
      <c r="H45" s="99">
        <v>75.5</v>
      </c>
      <c r="I45" s="99">
        <v>5.2</v>
      </c>
      <c r="J45" s="99"/>
      <c r="K45" s="99"/>
      <c r="L45" s="99">
        <v>119.1</v>
      </c>
      <c r="M45" s="99"/>
      <c r="N45" s="99"/>
      <c r="O45" s="99"/>
      <c r="P45" s="99"/>
      <c r="Q45" s="99"/>
      <c r="R45" s="99"/>
      <c r="S45" s="99">
        <v>218.2</v>
      </c>
      <c r="T45" s="99">
        <v>38.4</v>
      </c>
      <c r="U45" s="99">
        <v>20.100000000000001</v>
      </c>
      <c r="V45" s="99">
        <v>31.9</v>
      </c>
      <c r="W45" s="99">
        <v>57.4</v>
      </c>
      <c r="X45" s="99">
        <v>38.4</v>
      </c>
      <c r="Y45" s="99"/>
      <c r="Z45" s="100"/>
      <c r="AA45" s="79">
        <f t="shared" si="7"/>
        <v>794.99999999999989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44.3</v>
      </c>
      <c r="C49" s="88">
        <f t="shared" ref="C49:Z49" si="8">IF(LEN(C$2)&gt;0,SUM(C43:C48),"")</f>
        <v>0</v>
      </c>
      <c r="D49" s="88">
        <f t="shared" si="8"/>
        <v>73.3</v>
      </c>
      <c r="E49" s="88">
        <f t="shared" si="8"/>
        <v>0</v>
      </c>
      <c r="F49" s="88">
        <f t="shared" si="8"/>
        <v>0</v>
      </c>
      <c r="G49" s="88">
        <f t="shared" si="8"/>
        <v>73.2</v>
      </c>
      <c r="H49" s="88">
        <f t="shared" si="8"/>
        <v>75.5</v>
      </c>
      <c r="I49" s="88">
        <f t="shared" si="8"/>
        <v>5.2</v>
      </c>
      <c r="J49" s="88">
        <f t="shared" si="8"/>
        <v>0</v>
      </c>
      <c r="K49" s="88">
        <f t="shared" si="8"/>
        <v>0</v>
      </c>
      <c r="L49" s="88">
        <f t="shared" si="8"/>
        <v>119.1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218.2</v>
      </c>
      <c r="T49" s="88">
        <f t="shared" si="8"/>
        <v>38.4</v>
      </c>
      <c r="U49" s="88">
        <f t="shared" si="8"/>
        <v>20.100000000000001</v>
      </c>
      <c r="V49" s="88">
        <f t="shared" si="8"/>
        <v>31.9</v>
      </c>
      <c r="W49" s="88">
        <f t="shared" si="8"/>
        <v>57.4</v>
      </c>
      <c r="X49" s="88">
        <f t="shared" si="8"/>
        <v>38.4</v>
      </c>
      <c r="Y49" s="88">
        <f t="shared" si="8"/>
        <v>0</v>
      </c>
      <c r="Z49" s="89" t="str">
        <f t="shared" si="8"/>
        <v/>
      </c>
      <c r="AA49" s="90">
        <f t="shared" si="7"/>
        <v>794.99999999999989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104.3</v>
      </c>
      <c r="C52" s="88">
        <f t="shared" si="10"/>
        <v>92.938000000000002</v>
      </c>
      <c r="D52" s="88">
        <f t="shared" si="10"/>
        <v>134.30000000000001</v>
      </c>
      <c r="E52" s="88">
        <f t="shared" si="10"/>
        <v>84.484999999999999</v>
      </c>
      <c r="F52" s="88">
        <f t="shared" si="10"/>
        <v>70</v>
      </c>
      <c r="G52" s="88">
        <f t="shared" si="10"/>
        <v>143.262</v>
      </c>
      <c r="H52" s="88">
        <f t="shared" si="10"/>
        <v>145.661</v>
      </c>
      <c r="I52" s="88">
        <f t="shared" si="10"/>
        <v>158</v>
      </c>
      <c r="J52" s="88">
        <f t="shared" si="10"/>
        <v>345</v>
      </c>
      <c r="K52" s="88">
        <f t="shared" si="10"/>
        <v>426.74</v>
      </c>
      <c r="L52" s="88">
        <f t="shared" si="10"/>
        <v>119.1</v>
      </c>
      <c r="M52" s="88">
        <f t="shared" si="10"/>
        <v>95.521000000000001</v>
      </c>
      <c r="N52" s="88">
        <f t="shared" si="10"/>
        <v>71.016000000000005</v>
      </c>
      <c r="O52" s="88">
        <f t="shared" si="10"/>
        <v>94.198999999999998</v>
      </c>
      <c r="P52" s="88">
        <f t="shared" si="10"/>
        <v>85.418999999999997</v>
      </c>
      <c r="Q52" s="88">
        <f t="shared" si="10"/>
        <v>364.38</v>
      </c>
      <c r="R52" s="88">
        <f t="shared" si="10"/>
        <v>267.57900000000001</v>
      </c>
      <c r="S52" s="88">
        <f t="shared" si="10"/>
        <v>285.28699999999998</v>
      </c>
      <c r="T52" s="88">
        <f t="shared" si="10"/>
        <v>41.304000000000002</v>
      </c>
      <c r="U52" s="88">
        <f t="shared" si="10"/>
        <v>30.217000000000002</v>
      </c>
      <c r="V52" s="88">
        <f t="shared" si="10"/>
        <v>31.934999999999999</v>
      </c>
      <c r="W52" s="88">
        <f t="shared" si="10"/>
        <v>57.555</v>
      </c>
      <c r="X52" s="88">
        <f t="shared" si="10"/>
        <v>40.75</v>
      </c>
      <c r="Y52" s="88">
        <f t="shared" si="10"/>
        <v>57.289000000000001</v>
      </c>
      <c r="Z52" s="89" t="str">
        <f t="shared" si="10"/>
        <v/>
      </c>
      <c r="AA52" s="104">
        <f>SUM(B52:Z52)</f>
        <v>3346.2370000000001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104.26</v>
      </c>
      <c r="C4" s="18">
        <v>92.962999999999994</v>
      </c>
      <c r="D4" s="18">
        <v>134.30500000000001</v>
      </c>
      <c r="E4" s="18">
        <v>84.460999999999999</v>
      </c>
      <c r="F4" s="18">
        <v>69.966000000000008</v>
      </c>
      <c r="G4" s="18">
        <v>143.21899999999999</v>
      </c>
      <c r="H4" s="18">
        <v>145.62900000000002</v>
      </c>
      <c r="I4" s="18">
        <v>157.96600000000001</v>
      </c>
      <c r="J4" s="18">
        <v>345</v>
      </c>
      <c r="K4" s="18">
        <v>426.74</v>
      </c>
      <c r="L4" s="18">
        <v>119.06599999999997</v>
      </c>
      <c r="M4" s="18">
        <v>95.521000000000001</v>
      </c>
      <c r="N4" s="18">
        <v>71.015999999999991</v>
      </c>
      <c r="O4" s="18">
        <v>94.198999999999998</v>
      </c>
      <c r="P4" s="18">
        <v>85.418999999999997</v>
      </c>
      <c r="Q4" s="18">
        <v>364.40499999999997</v>
      </c>
      <c r="R4" s="18">
        <v>267.53399999999999</v>
      </c>
      <c r="S4" s="18">
        <v>285.26099999999997</v>
      </c>
      <c r="T4" s="18">
        <v>41.304000000000002</v>
      </c>
      <c r="U4" s="18">
        <v>30.216999999999999</v>
      </c>
      <c r="V4" s="18">
        <v>31.949000000000002</v>
      </c>
      <c r="W4" s="18">
        <v>57.571999999999996</v>
      </c>
      <c r="X4" s="18">
        <v>40.743000000000002</v>
      </c>
      <c r="Y4" s="18">
        <v>57.295999999999992</v>
      </c>
      <c r="Z4" s="19"/>
      <c r="AA4" s="20">
        <f>SUM(B4:Z4)</f>
        <v>3346.0110000000004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86.54</v>
      </c>
      <c r="C7" s="28">
        <v>78.36</v>
      </c>
      <c r="D7" s="28">
        <v>55.1</v>
      </c>
      <c r="E7" s="28">
        <v>63.03</v>
      </c>
      <c r="F7" s="28">
        <v>65.17</v>
      </c>
      <c r="G7" s="28">
        <v>72.89</v>
      </c>
      <c r="H7" s="28">
        <v>85.84</v>
      </c>
      <c r="I7" s="28">
        <v>77.75</v>
      </c>
      <c r="J7" s="28">
        <v>11.63</v>
      </c>
      <c r="K7" s="28">
        <v>0.01</v>
      </c>
      <c r="L7" s="28">
        <v>-1.86</v>
      </c>
      <c r="M7" s="28">
        <v>0</v>
      </c>
      <c r="N7" s="28">
        <v>-0.01</v>
      </c>
      <c r="O7" s="28">
        <v>0</v>
      </c>
      <c r="P7" s="28">
        <v>0</v>
      </c>
      <c r="Q7" s="28">
        <v>0.16</v>
      </c>
      <c r="R7" s="28">
        <v>4.28</v>
      </c>
      <c r="S7" s="28">
        <v>64.83</v>
      </c>
      <c r="T7" s="28">
        <v>96.3</v>
      </c>
      <c r="U7" s="28">
        <v>120.42</v>
      </c>
      <c r="V7" s="28">
        <v>141.74</v>
      </c>
      <c r="W7" s="28">
        <v>112.74</v>
      </c>
      <c r="X7" s="28">
        <v>101.84</v>
      </c>
      <c r="Y7" s="28">
        <v>94.63</v>
      </c>
      <c r="Z7" s="29"/>
      <c r="AA7" s="30">
        <f>IF(SUM(B7:Z7)&lt;&gt;0,AVERAGEIF(B7:Z7,"&lt;&gt;"""),"")</f>
        <v>55.474583333333328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36</v>
      </c>
      <c r="M12" s="52">
        <v>26</v>
      </c>
      <c r="N12" s="52"/>
      <c r="O12" s="52">
        <v>26</v>
      </c>
      <c r="P12" s="52">
        <v>22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13.474</v>
      </c>
      <c r="C14" s="57">
        <v>3.6630000000000003</v>
      </c>
      <c r="D14" s="57">
        <v>12.916999999999998</v>
      </c>
      <c r="E14" s="57">
        <v>3.3580000000000001</v>
      </c>
      <c r="F14" s="57">
        <v>9.891</v>
      </c>
      <c r="G14" s="57">
        <v>12.934999999999999</v>
      </c>
      <c r="H14" s="57">
        <v>17.678999999999998</v>
      </c>
      <c r="I14" s="57">
        <v>6.1610000000000005</v>
      </c>
      <c r="J14" s="57">
        <v>39.664999999999999</v>
      </c>
      <c r="K14" s="57">
        <v>24.575999999999997</v>
      </c>
      <c r="L14" s="57">
        <v>24.814</v>
      </c>
      <c r="M14" s="57">
        <v>6.5820000000000007</v>
      </c>
      <c r="N14" s="57">
        <v>5.9870000000000001</v>
      </c>
      <c r="O14" s="57">
        <v>5.3</v>
      </c>
      <c r="P14" s="57">
        <v>4.2919999999999998</v>
      </c>
      <c r="Q14" s="57">
        <v>0.3</v>
      </c>
      <c r="R14" s="57">
        <v>0.224</v>
      </c>
      <c r="S14" s="57">
        <v>14.068000000000001</v>
      </c>
      <c r="T14" s="57">
        <v>13.199</v>
      </c>
      <c r="U14" s="57">
        <v>10.054</v>
      </c>
      <c r="V14" s="57">
        <v>11.329000000000001</v>
      </c>
      <c r="W14" s="57">
        <v>14.266</v>
      </c>
      <c r="X14" s="57">
        <v>10.840999999999999</v>
      </c>
      <c r="Y14" s="57">
        <v>8.9699999999999989</v>
      </c>
      <c r="Z14" s="58"/>
      <c r="AA14" s="59">
        <f t="shared" si="0"/>
        <v>274.54499999999996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13.474</v>
      </c>
      <c r="C16" s="62">
        <f t="shared" ref="C16:Z16" si="1">IF(LEN(C$2)&gt;0,SUM(C10:C15),"")</f>
        <v>3.6630000000000003</v>
      </c>
      <c r="D16" s="62">
        <f t="shared" si="1"/>
        <v>12.916999999999998</v>
      </c>
      <c r="E16" s="62">
        <f t="shared" si="1"/>
        <v>3.3580000000000001</v>
      </c>
      <c r="F16" s="62">
        <f t="shared" si="1"/>
        <v>9.891</v>
      </c>
      <c r="G16" s="62">
        <f t="shared" si="1"/>
        <v>12.934999999999999</v>
      </c>
      <c r="H16" s="62">
        <f t="shared" si="1"/>
        <v>17.678999999999998</v>
      </c>
      <c r="I16" s="62">
        <f t="shared" si="1"/>
        <v>6.1610000000000005</v>
      </c>
      <c r="J16" s="62">
        <f t="shared" si="1"/>
        <v>39.664999999999999</v>
      </c>
      <c r="K16" s="62">
        <f t="shared" si="1"/>
        <v>24.575999999999997</v>
      </c>
      <c r="L16" s="62">
        <f t="shared" si="1"/>
        <v>60.814</v>
      </c>
      <c r="M16" s="62">
        <f t="shared" si="1"/>
        <v>32.582000000000001</v>
      </c>
      <c r="N16" s="62">
        <f t="shared" si="1"/>
        <v>5.9870000000000001</v>
      </c>
      <c r="O16" s="62">
        <f t="shared" si="1"/>
        <v>31.3</v>
      </c>
      <c r="P16" s="62">
        <f t="shared" si="1"/>
        <v>26.292000000000002</v>
      </c>
      <c r="Q16" s="62">
        <f t="shared" si="1"/>
        <v>0.3</v>
      </c>
      <c r="R16" s="62">
        <f t="shared" si="1"/>
        <v>0.224</v>
      </c>
      <c r="S16" s="62">
        <f t="shared" si="1"/>
        <v>14.068000000000001</v>
      </c>
      <c r="T16" s="62">
        <f t="shared" si="1"/>
        <v>13.199</v>
      </c>
      <c r="U16" s="62">
        <f t="shared" si="1"/>
        <v>10.054</v>
      </c>
      <c r="V16" s="62">
        <f t="shared" si="1"/>
        <v>11.329000000000001</v>
      </c>
      <c r="W16" s="62">
        <f t="shared" si="1"/>
        <v>14.266</v>
      </c>
      <c r="X16" s="62">
        <f t="shared" si="1"/>
        <v>10.840999999999999</v>
      </c>
      <c r="Y16" s="62">
        <f t="shared" si="1"/>
        <v>8.9699999999999989</v>
      </c>
      <c r="Z16" s="63" t="str">
        <f t="shared" si="1"/>
        <v/>
      </c>
      <c r="AA16" s="64">
        <f>SUM(AA10:AA15)</f>
        <v>384.54499999999996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2.1</v>
      </c>
      <c r="Q19" s="72">
        <v>2.1</v>
      </c>
      <c r="R19" s="72">
        <v>4.8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28.700000000000006</v>
      </c>
    </row>
    <row r="20" spans="1:27" ht="24.95" customHeight="1" x14ac:dyDescent="0.2">
      <c r="A20" s="75" t="s">
        <v>15</v>
      </c>
      <c r="B20" s="76">
        <v>5.5609999999999999</v>
      </c>
      <c r="C20" s="77"/>
      <c r="D20" s="77">
        <v>0.68</v>
      </c>
      <c r="E20" s="77">
        <v>0.68400000000000005</v>
      </c>
      <c r="F20" s="77">
        <v>0.72799999999999998</v>
      </c>
      <c r="G20" s="77">
        <v>2.29</v>
      </c>
      <c r="H20" s="77">
        <v>10.971</v>
      </c>
      <c r="I20" s="77">
        <v>6.5</v>
      </c>
      <c r="J20" s="77">
        <v>5.859</v>
      </c>
      <c r="K20" s="77">
        <v>36.216999999999999</v>
      </c>
      <c r="L20" s="77">
        <v>13.334</v>
      </c>
      <c r="M20" s="77">
        <v>12.809999999999999</v>
      </c>
      <c r="N20" s="77">
        <v>12.643999999999998</v>
      </c>
      <c r="O20" s="77">
        <v>12.269</v>
      </c>
      <c r="P20" s="77">
        <v>11.597</v>
      </c>
      <c r="Q20" s="77">
        <v>9.9649999999999999</v>
      </c>
      <c r="R20" s="77">
        <v>0.01</v>
      </c>
      <c r="S20" s="77">
        <v>0.71399999999999997</v>
      </c>
      <c r="T20" s="77">
        <v>5.6320000000000006</v>
      </c>
      <c r="U20" s="77">
        <v>6.4350000000000005</v>
      </c>
      <c r="V20" s="77">
        <v>5.7459999999999996</v>
      </c>
      <c r="W20" s="77">
        <v>19.43</v>
      </c>
      <c r="X20" s="77">
        <v>5.7040000000000006</v>
      </c>
      <c r="Y20" s="77">
        <v>5.8410000000000002</v>
      </c>
      <c r="Z20" s="78"/>
      <c r="AA20" s="79">
        <f t="shared" si="2"/>
        <v>191.62100000000007</v>
      </c>
    </row>
    <row r="21" spans="1:27" ht="24.95" customHeight="1" x14ac:dyDescent="0.2">
      <c r="A21" s="75" t="s">
        <v>16</v>
      </c>
      <c r="B21" s="80">
        <v>13.47</v>
      </c>
      <c r="C21" s="81"/>
      <c r="D21" s="81">
        <v>8.6080000000000005</v>
      </c>
      <c r="E21" s="81">
        <v>0.41899999999999998</v>
      </c>
      <c r="F21" s="81">
        <v>14.446999999999999</v>
      </c>
      <c r="G21" s="81">
        <v>17.994</v>
      </c>
      <c r="H21" s="81">
        <v>19.186</v>
      </c>
      <c r="I21" s="81">
        <v>22.003999999999998</v>
      </c>
      <c r="J21" s="81">
        <v>5</v>
      </c>
      <c r="K21" s="81">
        <v>20.946999999999999</v>
      </c>
      <c r="L21" s="81">
        <v>42.618000000000002</v>
      </c>
      <c r="M21" s="81">
        <v>48.029000000000003</v>
      </c>
      <c r="N21" s="81">
        <v>50.284999999999997</v>
      </c>
      <c r="O21" s="81">
        <v>48.53</v>
      </c>
      <c r="P21" s="81">
        <v>45.430000000000007</v>
      </c>
      <c r="Q21" s="81">
        <v>32.340000000000003</v>
      </c>
      <c r="R21" s="81"/>
      <c r="S21" s="81">
        <v>20.478999999999999</v>
      </c>
      <c r="T21" s="81">
        <v>22.472999999999999</v>
      </c>
      <c r="U21" s="81">
        <v>13.728</v>
      </c>
      <c r="V21" s="81">
        <v>14.874000000000001</v>
      </c>
      <c r="W21" s="81">
        <v>23.876000000000001</v>
      </c>
      <c r="X21" s="81">
        <v>24.198</v>
      </c>
      <c r="Y21" s="81">
        <v>18.984999999999999</v>
      </c>
      <c r="Z21" s="78"/>
      <c r="AA21" s="79">
        <f t="shared" si="2"/>
        <v>527.91999999999985</v>
      </c>
    </row>
    <row r="22" spans="1:27" ht="24.95" customHeight="1" x14ac:dyDescent="0.2">
      <c r="A22" s="82" t="s">
        <v>17</v>
      </c>
      <c r="B22" s="81">
        <v>69.655000000000001</v>
      </c>
      <c r="C22" s="81"/>
      <c r="D22" s="81">
        <v>110</v>
      </c>
      <c r="E22" s="81"/>
      <c r="F22" s="81"/>
      <c r="G22" s="81">
        <v>110</v>
      </c>
      <c r="H22" s="81">
        <v>97.793000000000006</v>
      </c>
      <c r="I22" s="81">
        <v>123.301</v>
      </c>
      <c r="J22" s="81">
        <v>294.07600000000002</v>
      </c>
      <c r="K22" s="81">
        <v>345</v>
      </c>
      <c r="L22" s="81"/>
      <c r="M22" s="81"/>
      <c r="N22" s="81"/>
      <c r="O22" s="81"/>
      <c r="P22" s="81"/>
      <c r="Q22" s="81"/>
      <c r="R22" s="81"/>
      <c r="S22" s="81">
        <v>250</v>
      </c>
      <c r="T22" s="81"/>
      <c r="U22" s="81"/>
      <c r="V22" s="81"/>
      <c r="W22" s="81"/>
      <c r="X22" s="81"/>
      <c r="Y22" s="81"/>
      <c r="Z22" s="83"/>
      <c r="AA22" s="84">
        <f t="shared" si="2"/>
        <v>1399.825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90.786000000000001</v>
      </c>
      <c r="C26" s="88">
        <f t="shared" ref="C26:Z26" si="3">IF(LEN(C$2)&gt;0,SUM(C19:C25),"")</f>
        <v>2.1</v>
      </c>
      <c r="D26" s="88">
        <f t="shared" si="3"/>
        <v>121.38800000000001</v>
      </c>
      <c r="E26" s="88">
        <f t="shared" si="3"/>
        <v>5.9029999999999996</v>
      </c>
      <c r="F26" s="88">
        <f t="shared" si="3"/>
        <v>15.174999999999999</v>
      </c>
      <c r="G26" s="88">
        <f t="shared" si="3"/>
        <v>130.28399999999999</v>
      </c>
      <c r="H26" s="88">
        <f t="shared" si="3"/>
        <v>127.95</v>
      </c>
      <c r="I26" s="88">
        <f t="shared" si="3"/>
        <v>151.80500000000001</v>
      </c>
      <c r="J26" s="88">
        <f t="shared" si="3"/>
        <v>304.935</v>
      </c>
      <c r="K26" s="88">
        <f t="shared" si="3"/>
        <v>402.16399999999999</v>
      </c>
      <c r="L26" s="88">
        <f t="shared" si="3"/>
        <v>58.252000000000002</v>
      </c>
      <c r="M26" s="88">
        <f t="shared" si="3"/>
        <v>62.939</v>
      </c>
      <c r="N26" s="88">
        <f t="shared" si="3"/>
        <v>65.028999999999996</v>
      </c>
      <c r="O26" s="88">
        <f t="shared" si="3"/>
        <v>62.899000000000001</v>
      </c>
      <c r="P26" s="88">
        <f t="shared" si="3"/>
        <v>59.12700000000001</v>
      </c>
      <c r="Q26" s="88">
        <f t="shared" si="3"/>
        <v>44.405000000000001</v>
      </c>
      <c r="R26" s="88">
        <f t="shared" si="3"/>
        <v>4.8099999999999996</v>
      </c>
      <c r="S26" s="88">
        <f t="shared" si="3"/>
        <v>271.19299999999998</v>
      </c>
      <c r="T26" s="88">
        <f t="shared" si="3"/>
        <v>28.105</v>
      </c>
      <c r="U26" s="88">
        <f t="shared" si="3"/>
        <v>20.163</v>
      </c>
      <c r="V26" s="88">
        <f t="shared" si="3"/>
        <v>20.62</v>
      </c>
      <c r="W26" s="88">
        <f t="shared" si="3"/>
        <v>43.305999999999997</v>
      </c>
      <c r="X26" s="88">
        <f t="shared" si="3"/>
        <v>29.902000000000001</v>
      </c>
      <c r="Y26" s="88">
        <f t="shared" si="3"/>
        <v>24.826000000000001</v>
      </c>
      <c r="Z26" s="89" t="str">
        <f t="shared" si="3"/>
        <v/>
      </c>
      <c r="AA26" s="90">
        <f>SUM(AA19:AA25)</f>
        <v>2148.0659999999998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104.26</v>
      </c>
      <c r="C30" s="77">
        <v>5.7629999999999999</v>
      </c>
      <c r="D30" s="77">
        <v>134.30500000000001</v>
      </c>
      <c r="E30" s="77">
        <v>9.2609999999999992</v>
      </c>
      <c r="F30" s="77">
        <v>25.065999999999999</v>
      </c>
      <c r="G30" s="77">
        <v>143.21899999999999</v>
      </c>
      <c r="H30" s="77">
        <v>145.62899999999999</v>
      </c>
      <c r="I30" s="77">
        <v>157.96600000000001</v>
      </c>
      <c r="J30" s="77">
        <v>344.6</v>
      </c>
      <c r="K30" s="77">
        <v>426.74</v>
      </c>
      <c r="L30" s="77">
        <v>119.066</v>
      </c>
      <c r="M30" s="77">
        <v>95.521000000000001</v>
      </c>
      <c r="N30" s="77">
        <v>71.016000000000005</v>
      </c>
      <c r="O30" s="77">
        <v>94.198999999999998</v>
      </c>
      <c r="P30" s="77">
        <v>85.418999999999997</v>
      </c>
      <c r="Q30" s="77">
        <v>44.704999999999998</v>
      </c>
      <c r="R30" s="77">
        <v>5.0339999999999998</v>
      </c>
      <c r="S30" s="77">
        <v>285.26100000000002</v>
      </c>
      <c r="T30" s="77">
        <v>41.304000000000002</v>
      </c>
      <c r="U30" s="77">
        <v>30.216999999999999</v>
      </c>
      <c r="V30" s="77">
        <v>31.949000000000002</v>
      </c>
      <c r="W30" s="77">
        <v>57.572000000000003</v>
      </c>
      <c r="X30" s="77">
        <v>40.743000000000002</v>
      </c>
      <c r="Y30" s="77">
        <v>33.795999999999999</v>
      </c>
      <c r="Z30" s="78"/>
      <c r="AA30" s="79">
        <f>SUM(B30:Z30)</f>
        <v>2532.6110000000003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104.26</v>
      </c>
      <c r="C32" s="62">
        <f t="shared" ref="C32:Z32" si="4">IF(LEN(C$2)&gt;0,SUM(C29:C31),"")</f>
        <v>5.7629999999999999</v>
      </c>
      <c r="D32" s="62">
        <f t="shared" si="4"/>
        <v>134.30500000000001</v>
      </c>
      <c r="E32" s="62">
        <f t="shared" si="4"/>
        <v>9.2609999999999992</v>
      </c>
      <c r="F32" s="62">
        <f t="shared" si="4"/>
        <v>25.065999999999999</v>
      </c>
      <c r="G32" s="62">
        <f t="shared" si="4"/>
        <v>143.21899999999999</v>
      </c>
      <c r="H32" s="62">
        <f t="shared" si="4"/>
        <v>145.62899999999999</v>
      </c>
      <c r="I32" s="62">
        <f t="shared" si="4"/>
        <v>157.96600000000001</v>
      </c>
      <c r="J32" s="62">
        <f t="shared" si="4"/>
        <v>344.6</v>
      </c>
      <c r="K32" s="62">
        <f t="shared" si="4"/>
        <v>426.74</v>
      </c>
      <c r="L32" s="62">
        <f t="shared" si="4"/>
        <v>119.066</v>
      </c>
      <c r="M32" s="62">
        <f t="shared" si="4"/>
        <v>95.521000000000001</v>
      </c>
      <c r="N32" s="62">
        <f t="shared" si="4"/>
        <v>71.016000000000005</v>
      </c>
      <c r="O32" s="62">
        <f t="shared" si="4"/>
        <v>94.198999999999998</v>
      </c>
      <c r="P32" s="62">
        <f t="shared" si="4"/>
        <v>85.418999999999997</v>
      </c>
      <c r="Q32" s="62">
        <f t="shared" si="4"/>
        <v>44.704999999999998</v>
      </c>
      <c r="R32" s="62">
        <f t="shared" si="4"/>
        <v>5.0339999999999998</v>
      </c>
      <c r="S32" s="62">
        <f t="shared" si="4"/>
        <v>285.26100000000002</v>
      </c>
      <c r="T32" s="62">
        <f t="shared" si="4"/>
        <v>41.304000000000002</v>
      </c>
      <c r="U32" s="62">
        <f t="shared" si="4"/>
        <v>30.216999999999999</v>
      </c>
      <c r="V32" s="62">
        <f t="shared" si="4"/>
        <v>31.949000000000002</v>
      </c>
      <c r="W32" s="62">
        <f t="shared" si="4"/>
        <v>57.572000000000003</v>
      </c>
      <c r="X32" s="62">
        <f t="shared" si="4"/>
        <v>40.743000000000002</v>
      </c>
      <c r="Y32" s="62">
        <f t="shared" si="4"/>
        <v>33.795999999999999</v>
      </c>
      <c r="Z32" s="63" t="str">
        <f t="shared" si="4"/>
        <v/>
      </c>
      <c r="AA32" s="64">
        <f>SUM(AA29:AA31)</f>
        <v>2532.6110000000003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87.2</v>
      </c>
      <c r="D37" s="99"/>
      <c r="E37" s="99">
        <v>75.2</v>
      </c>
      <c r="F37" s="99">
        <v>44.9</v>
      </c>
      <c r="G37" s="99"/>
      <c r="H37" s="99"/>
      <c r="I37" s="99"/>
      <c r="J37" s="99">
        <v>0.4</v>
      </c>
      <c r="K37" s="99"/>
      <c r="L37" s="99"/>
      <c r="M37" s="99"/>
      <c r="N37" s="99"/>
      <c r="O37" s="99"/>
      <c r="P37" s="99"/>
      <c r="Q37" s="99">
        <v>319.7</v>
      </c>
      <c r="R37" s="99">
        <v>262.5</v>
      </c>
      <c r="S37" s="99"/>
      <c r="T37" s="99"/>
      <c r="U37" s="99"/>
      <c r="V37" s="99"/>
      <c r="W37" s="99"/>
      <c r="X37" s="99"/>
      <c r="Y37" s="99">
        <v>23.5</v>
      </c>
      <c r="Z37" s="100"/>
      <c r="AA37" s="79">
        <f t="shared" si="5"/>
        <v>813.4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87.2</v>
      </c>
      <c r="D40" s="88">
        <f t="shared" si="6"/>
        <v>0</v>
      </c>
      <c r="E40" s="88">
        <f t="shared" si="6"/>
        <v>75.2</v>
      </c>
      <c r="F40" s="88">
        <f t="shared" si="6"/>
        <v>44.9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319.7</v>
      </c>
      <c r="R40" s="88">
        <f t="shared" si="6"/>
        <v>262.5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23.5</v>
      </c>
      <c r="Z40" s="89" t="str">
        <f t="shared" si="6"/>
        <v/>
      </c>
      <c r="AA40" s="90">
        <f t="shared" si="5"/>
        <v>813.4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87.2</v>
      </c>
      <c r="D45" s="99"/>
      <c r="E45" s="99">
        <v>75.2</v>
      </c>
      <c r="F45" s="99">
        <v>44.9</v>
      </c>
      <c r="G45" s="99"/>
      <c r="H45" s="99"/>
      <c r="I45" s="99"/>
      <c r="J45" s="99">
        <v>0.4</v>
      </c>
      <c r="K45" s="99"/>
      <c r="L45" s="99"/>
      <c r="M45" s="99"/>
      <c r="N45" s="99"/>
      <c r="O45" s="99"/>
      <c r="P45" s="99"/>
      <c r="Q45" s="99">
        <v>319.7</v>
      </c>
      <c r="R45" s="99">
        <v>262.5</v>
      </c>
      <c r="S45" s="99"/>
      <c r="T45" s="99"/>
      <c r="U45" s="99"/>
      <c r="V45" s="99"/>
      <c r="W45" s="99"/>
      <c r="X45" s="99"/>
      <c r="Y45" s="99">
        <v>23.5</v>
      </c>
      <c r="Z45" s="100"/>
      <c r="AA45" s="79">
        <f t="shared" si="7"/>
        <v>813.4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87.2</v>
      </c>
      <c r="D49" s="88">
        <f t="shared" si="8"/>
        <v>0</v>
      </c>
      <c r="E49" s="88">
        <f t="shared" si="8"/>
        <v>75.2</v>
      </c>
      <c r="F49" s="88">
        <f t="shared" si="8"/>
        <v>44.9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319.7</v>
      </c>
      <c r="R49" s="88">
        <f t="shared" si="8"/>
        <v>262.5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23.5</v>
      </c>
      <c r="Z49" s="89" t="str">
        <f t="shared" si="8"/>
        <v/>
      </c>
      <c r="AA49" s="90">
        <f t="shared" si="7"/>
        <v>813.4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104.26</v>
      </c>
      <c r="C52" s="88">
        <f t="shared" ref="C52:Z52" si="10">IF(LEN(C$2)&gt;0,SUM(C10:C15)+C26+C40,"")</f>
        <v>92.963000000000008</v>
      </c>
      <c r="D52" s="88">
        <f t="shared" si="10"/>
        <v>134.30500000000001</v>
      </c>
      <c r="E52" s="88">
        <f t="shared" si="10"/>
        <v>84.460999999999999</v>
      </c>
      <c r="F52" s="88">
        <f t="shared" si="10"/>
        <v>69.965999999999994</v>
      </c>
      <c r="G52" s="88">
        <f t="shared" si="10"/>
        <v>143.21899999999999</v>
      </c>
      <c r="H52" s="88">
        <f t="shared" si="10"/>
        <v>145.62899999999999</v>
      </c>
      <c r="I52" s="88">
        <f t="shared" si="10"/>
        <v>157.96600000000001</v>
      </c>
      <c r="J52" s="88">
        <f t="shared" si="10"/>
        <v>345</v>
      </c>
      <c r="K52" s="88">
        <f t="shared" si="10"/>
        <v>426.74</v>
      </c>
      <c r="L52" s="88">
        <f t="shared" si="10"/>
        <v>119.066</v>
      </c>
      <c r="M52" s="88">
        <f t="shared" si="10"/>
        <v>95.521000000000001</v>
      </c>
      <c r="N52" s="88">
        <f t="shared" si="10"/>
        <v>71.015999999999991</v>
      </c>
      <c r="O52" s="88">
        <f t="shared" si="10"/>
        <v>94.198999999999998</v>
      </c>
      <c r="P52" s="88">
        <f t="shared" si="10"/>
        <v>85.419000000000011</v>
      </c>
      <c r="Q52" s="88">
        <f t="shared" si="10"/>
        <v>364.40499999999997</v>
      </c>
      <c r="R52" s="88">
        <f t="shared" si="10"/>
        <v>267.53399999999999</v>
      </c>
      <c r="S52" s="88">
        <f t="shared" si="10"/>
        <v>285.26099999999997</v>
      </c>
      <c r="T52" s="88">
        <f t="shared" si="10"/>
        <v>41.304000000000002</v>
      </c>
      <c r="U52" s="88">
        <f t="shared" si="10"/>
        <v>30.216999999999999</v>
      </c>
      <c r="V52" s="88">
        <f t="shared" si="10"/>
        <v>31.949000000000002</v>
      </c>
      <c r="W52" s="88">
        <f t="shared" si="10"/>
        <v>57.571999999999996</v>
      </c>
      <c r="X52" s="88">
        <f t="shared" si="10"/>
        <v>40.743000000000002</v>
      </c>
      <c r="Y52" s="88">
        <f t="shared" si="10"/>
        <v>57.295999999999999</v>
      </c>
      <c r="Z52" s="89" t="str">
        <f t="shared" si="10"/>
        <v/>
      </c>
      <c r="AA52" s="104">
        <f>SUM(B52:Z52)</f>
        <v>3346.0110000000004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-44.3</v>
      </c>
      <c r="C4" s="18">
        <v>87.2</v>
      </c>
      <c r="D4" s="18">
        <v>-73.3</v>
      </c>
      <c r="E4" s="18">
        <v>75.2</v>
      </c>
      <c r="F4" s="18">
        <v>44.9</v>
      </c>
      <c r="G4" s="18">
        <v>-73.2</v>
      </c>
      <c r="H4" s="18">
        <v>-75.5</v>
      </c>
      <c r="I4" s="18">
        <v>-5.2</v>
      </c>
      <c r="J4" s="18">
        <v>0.4</v>
      </c>
      <c r="K4" s="18"/>
      <c r="L4" s="18">
        <v>-119.1</v>
      </c>
      <c r="M4" s="18"/>
      <c r="N4" s="18"/>
      <c r="O4" s="18"/>
      <c r="P4" s="18"/>
      <c r="Q4" s="18">
        <v>319.7</v>
      </c>
      <c r="R4" s="18">
        <v>262.5</v>
      </c>
      <c r="S4" s="18">
        <v>-218.2</v>
      </c>
      <c r="T4" s="18">
        <v>-38.4</v>
      </c>
      <c r="U4" s="18">
        <v>-20.100000000000001</v>
      </c>
      <c r="V4" s="18">
        <v>-31.9</v>
      </c>
      <c r="W4" s="18">
        <v>-57.4</v>
      </c>
      <c r="X4" s="18">
        <v>-38.4</v>
      </c>
      <c r="Y4" s="18">
        <v>23.5</v>
      </c>
      <c r="Z4" s="19"/>
      <c r="AA4" s="111">
        <f>SUM(B4:Z4)</f>
        <v>18.40000000000002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86.54</v>
      </c>
      <c r="C7" s="117">
        <v>78.36</v>
      </c>
      <c r="D7" s="117">
        <v>55.1</v>
      </c>
      <c r="E7" s="117">
        <v>63.03</v>
      </c>
      <c r="F7" s="117">
        <v>65.17</v>
      </c>
      <c r="G7" s="117">
        <v>72.89</v>
      </c>
      <c r="H7" s="117">
        <v>85.84</v>
      </c>
      <c r="I7" s="117">
        <v>77.75</v>
      </c>
      <c r="J7" s="117">
        <v>11.63</v>
      </c>
      <c r="K7" s="117">
        <v>0.01</v>
      </c>
      <c r="L7" s="117">
        <v>-1.86</v>
      </c>
      <c r="M7" s="117">
        <v>0</v>
      </c>
      <c r="N7" s="117">
        <v>-0.01</v>
      </c>
      <c r="O7" s="117">
        <v>0</v>
      </c>
      <c r="P7" s="117">
        <v>0</v>
      </c>
      <c r="Q7" s="117">
        <v>0.16</v>
      </c>
      <c r="R7" s="117">
        <v>4.28</v>
      </c>
      <c r="S7" s="117">
        <v>64.83</v>
      </c>
      <c r="T7" s="117">
        <v>96.3</v>
      </c>
      <c r="U7" s="117">
        <v>120.42</v>
      </c>
      <c r="V7" s="117">
        <v>141.74</v>
      </c>
      <c r="W7" s="117">
        <v>112.74</v>
      </c>
      <c r="X7" s="117">
        <v>101.84</v>
      </c>
      <c r="Y7" s="117">
        <v>94.63</v>
      </c>
      <c r="Z7" s="118"/>
      <c r="AA7" s="119">
        <f>IF(SUM(B7:Z7)&lt;&gt;0,AVERAGEIF(B7:Z7,"&lt;&gt;"""),"")</f>
        <v>55.474583333333328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44.3</v>
      </c>
      <c r="C13" s="129"/>
      <c r="D13" s="129">
        <v>73.3</v>
      </c>
      <c r="E13" s="129"/>
      <c r="F13" s="129"/>
      <c r="G13" s="129">
        <v>73.2</v>
      </c>
      <c r="H13" s="129">
        <v>75.5</v>
      </c>
      <c r="I13" s="129">
        <v>5.2</v>
      </c>
      <c r="J13" s="129"/>
      <c r="K13" s="129"/>
      <c r="L13" s="129">
        <v>119.1</v>
      </c>
      <c r="M13" s="129"/>
      <c r="N13" s="129"/>
      <c r="O13" s="129"/>
      <c r="P13" s="129"/>
      <c r="Q13" s="129"/>
      <c r="R13" s="129"/>
      <c r="S13" s="129">
        <v>218.2</v>
      </c>
      <c r="T13" s="129">
        <v>38.4</v>
      </c>
      <c r="U13" s="129">
        <v>20.100000000000001</v>
      </c>
      <c r="V13" s="129">
        <v>31.9</v>
      </c>
      <c r="W13" s="129">
        <v>57.4</v>
      </c>
      <c r="X13" s="129">
        <v>38.4</v>
      </c>
      <c r="Y13" s="130"/>
      <c r="Z13" s="131"/>
      <c r="AA13" s="132">
        <f t="shared" si="0"/>
        <v>794.99999999999989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44.3</v>
      </c>
      <c r="C16" s="135">
        <f t="shared" si="1"/>
        <v>0</v>
      </c>
      <c r="D16" s="135">
        <f t="shared" si="1"/>
        <v>73.3</v>
      </c>
      <c r="E16" s="135">
        <f t="shared" si="1"/>
        <v>0</v>
      </c>
      <c r="F16" s="135">
        <f t="shared" si="1"/>
        <v>0</v>
      </c>
      <c r="G16" s="135">
        <f t="shared" si="1"/>
        <v>73.2</v>
      </c>
      <c r="H16" s="135">
        <f t="shared" si="1"/>
        <v>75.5</v>
      </c>
      <c r="I16" s="135">
        <f t="shared" si="1"/>
        <v>5.2</v>
      </c>
      <c r="J16" s="135">
        <f t="shared" si="1"/>
        <v>0</v>
      </c>
      <c r="K16" s="135">
        <f t="shared" si="1"/>
        <v>0</v>
      </c>
      <c r="L16" s="135">
        <f t="shared" si="1"/>
        <v>119.1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218.2</v>
      </c>
      <c r="T16" s="135">
        <f t="shared" si="1"/>
        <v>38.4</v>
      </c>
      <c r="U16" s="135">
        <f t="shared" si="1"/>
        <v>20.100000000000001</v>
      </c>
      <c r="V16" s="135">
        <f t="shared" si="1"/>
        <v>31.9</v>
      </c>
      <c r="W16" s="135">
        <f t="shared" si="1"/>
        <v>57.4</v>
      </c>
      <c r="X16" s="135">
        <f t="shared" si="1"/>
        <v>38.4</v>
      </c>
      <c r="Y16" s="135">
        <f t="shared" si="1"/>
        <v>0</v>
      </c>
      <c r="Z16" s="136" t="str">
        <f t="shared" si="1"/>
        <v/>
      </c>
      <c r="AA16" s="90">
        <f t="shared" si="0"/>
        <v>794.99999999999989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87.2</v>
      </c>
      <c r="D21" s="129"/>
      <c r="E21" s="129">
        <v>75.2</v>
      </c>
      <c r="F21" s="129">
        <v>44.9</v>
      </c>
      <c r="G21" s="129"/>
      <c r="H21" s="129"/>
      <c r="I21" s="129"/>
      <c r="J21" s="129">
        <v>0.4</v>
      </c>
      <c r="K21" s="129"/>
      <c r="L21" s="129"/>
      <c r="M21" s="129"/>
      <c r="N21" s="129"/>
      <c r="O21" s="129"/>
      <c r="P21" s="129"/>
      <c r="Q21" s="129">
        <v>319.7</v>
      </c>
      <c r="R21" s="129">
        <v>262.5</v>
      </c>
      <c r="S21" s="129"/>
      <c r="T21" s="129"/>
      <c r="U21" s="129"/>
      <c r="V21" s="129"/>
      <c r="W21" s="129"/>
      <c r="X21" s="129"/>
      <c r="Y21" s="130">
        <v>23.5</v>
      </c>
      <c r="Z21" s="131"/>
      <c r="AA21" s="132">
        <f t="shared" si="2"/>
        <v>813.4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87.2</v>
      </c>
      <c r="D24" s="135">
        <f t="shared" si="3"/>
        <v>0</v>
      </c>
      <c r="E24" s="135">
        <f t="shared" si="3"/>
        <v>75.2</v>
      </c>
      <c r="F24" s="135">
        <f t="shared" si="3"/>
        <v>44.9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319.7</v>
      </c>
      <c r="R24" s="135">
        <f t="shared" si="3"/>
        <v>262.5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23.5</v>
      </c>
      <c r="Z24" s="136" t="str">
        <f t="shared" si="3"/>
        <v/>
      </c>
      <c r="AA24" s="90">
        <f t="shared" si="2"/>
        <v>813.4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2025-05-01T13:29:21Z</dcterms:created>
  <dcterms:modified xsi:type="dcterms:W3CDTF">2025-05-01T13:29:23Z</dcterms:modified>
</cp:coreProperties>
</file>