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<sst xmlns="http://schemas.openxmlformats.org/spreadsheetml/2006/main" count="119" uniqueCount="54">
  <si>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30/04/2025 16:34:48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</si>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</sst>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DE-433B-A383-3ABBDF5505D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DE-433B-A383-3ABBDF5505D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0.186</c:v>
                </c:pt>
                <c:pt idx="1">
                  <c:v>0.20200000000000001</c:v>
                </c:pt>
                <c:pt idx="2">
                  <c:v>0.21099999999999999</c:v>
                </c:pt>
                <c:pt idx="3">
                  <c:v>0.14499999999999999</c:v>
                </c:pt>
                <c:pt idx="4">
                  <c:v>0.123</c:v>
                </c:pt>
                <c:pt idx="5">
                  <c:v>0.20100000000000001</c:v>
                </c:pt>
                <c:pt idx="17">
                  <c:v>10</c:v>
                </c:pt>
                <c:pt idx="18">
                  <c:v>0.32400000000000001</c:v>
                </c:pt>
                <c:pt idx="19">
                  <c:v>0.71699999999999997</c:v>
                </c:pt>
                <c:pt idx="20">
                  <c:v>0.54800000000000004</c:v>
                </c:pt>
                <c:pt idx="21">
                  <c:v>1.012</c:v>
                </c:pt>
                <c:pt idx="22">
                  <c:v>0.81499999999999995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DE-433B-A383-3ABBDF5505D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0.41699999999999998</c:v>
                </c:pt>
                <c:pt idx="2">
                  <c:v>1.248</c:v>
                </c:pt>
                <c:pt idx="3">
                  <c:v>1.6219999999999999</c:v>
                </c:pt>
                <c:pt idx="4">
                  <c:v>1.6659999999999999</c:v>
                </c:pt>
                <c:pt idx="8">
                  <c:v>68.816000000000003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DE-433B-A383-3ABBDF5505D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DE-433B-A383-3ABBDF5505D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DE-433B-A383-3ABBDF5505D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DE-433B-A383-3ABBDF5505D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3DE-433B-A383-3ABBDF5505D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DE-433B-A383-3ABBDF5505D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55.314999999999998</c:v>
                </c:pt>
                <c:pt idx="1">
                  <c:v>19.347999999999999</c:v>
                </c:pt>
                <c:pt idx="5">
                  <c:v>14.327</c:v>
                </c:pt>
                <c:pt idx="7">
                  <c:v>172</c:v>
                </c:pt>
                <c:pt idx="19">
                  <c:v>89.805000000000007</c:v>
                </c:pt>
                <c:pt idx="20">
                  <c:v>70</c:v>
                </c:pt>
                <c:pt idx="21">
                  <c:v>33.097000000000001</c:v>
                </c:pt>
                <c:pt idx="22">
                  <c:v>26.733000000000001</c:v>
                </c:pt>
                <c:pt idx="23">
                  <c:v>46.850999999999999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DE-433B-A383-3ABBDF5505D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32.4</c:v>
                </c:pt>
                <c:pt idx="7">
                  <c:v>0</c:v>
                </c:pt>
                <c:pt idx="8">
                  <c:v>0</c:v>
                </c:pt>
                <c:pt idx="9">
                  <c:v>590.5</c:v>
                </c:pt>
                <c:pt idx="10">
                  <c:v>181.2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134.4</c:v>
                </c:pt>
                <c:pt idx="17">
                  <c:v>0</c:v>
                </c:pt>
                <c:pt idx="18">
                  <c:v>55.1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DE-433B-A383-3ABBDF5505D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18.586000000000002</c:v>
                </c:pt>
                <c:pt idx="3">
                  <c:v>18.177</c:v>
                </c:pt>
                <c:pt idx="4">
                  <c:v>17.789000000000001</c:v>
                </c:pt>
                <c:pt idx="5">
                  <c:v>5.8369999999999997</c:v>
                </c:pt>
                <c:pt idx="6">
                  <c:v>1.077</c:v>
                </c:pt>
                <c:pt idx="7">
                  <c:v>0.498</c:v>
                </c:pt>
                <c:pt idx="8">
                  <c:v>2.1859999999999999</c:v>
                </c:pt>
                <c:pt idx="11">
                  <c:v>172.88399999999999</c:v>
                </c:pt>
                <c:pt idx="12">
                  <c:v>159.85</c:v>
                </c:pt>
                <c:pt idx="13">
                  <c:v>201.46099999999998</c:v>
                </c:pt>
                <c:pt idx="14">
                  <c:v>193.77099999999999</c:v>
                </c:pt>
                <c:pt idx="15">
                  <c:v>168.84299999999999</c:v>
                </c:pt>
                <c:pt idx="17">
                  <c:v>32.672999999999995</c:v>
                </c:pt>
                <c:pt idx="18">
                  <c:v>0.81100000000000005</c:v>
                </c:pt>
                <c:pt idx="19">
                  <c:v>14.558999999999999</c:v>
                </c:pt>
                <c:pt idx="20">
                  <c:v>24.724</c:v>
                </c:pt>
                <c:pt idx="21">
                  <c:v>22.286000000000001</c:v>
                </c:pt>
                <c:pt idx="22">
                  <c:v>24.338000000000001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DE-433B-A383-3ABBDF5505D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DE-433B-A383-3ABBDF5505D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3DE-433B-A383-3ABBDF550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97.07</c:v>
                </c:pt>
                <c:pt idx="1">
                  <c:v>83.13</c:v>
                </c:pt>
                <c:pt idx="2">
                  <c:v>80.19</c:v>
                </c:pt>
                <c:pt idx="3">
                  <c:v>77.2</c:v>
                </c:pt>
                <c:pt idx="4">
                  <c:v>80.709999999999994</c:v>
                </c:pt>
                <c:pt idx="5">
                  <c:v>82.03</c:v>
                </c:pt>
                <c:pt idx="6">
                  <c:v>75.48</c:v>
                </c:pt>
                <c:pt idx="7">
                  <c:v>11.74</c:v>
                </c:pt>
                <c:pt idx="8">
                  <c:v>0</c:v>
                </c:pt>
                <c:pt idx="9">
                  <c:v>-6.04</c:v>
                </c:pt>
                <c:pt idx="10">
                  <c:v>-7.05</c:v>
                </c:pt>
                <c:pt idx="11">
                  <c:v>-20</c:v>
                </c:pt>
                <c:pt idx="12">
                  <c:v>-20</c:v>
                </c:pt>
                <c:pt idx="13">
                  <c:v>-50</c:v>
                </c:pt>
                <c:pt idx="14">
                  <c:v>-50</c:v>
                </c:pt>
                <c:pt idx="15">
                  <c:v>-25</c:v>
                </c:pt>
                <c:pt idx="16">
                  <c:v>-11.1</c:v>
                </c:pt>
                <c:pt idx="17">
                  <c:v>9.02</c:v>
                </c:pt>
                <c:pt idx="18">
                  <c:v>87.96</c:v>
                </c:pt>
                <c:pt idx="19">
                  <c:v>85.95</c:v>
                </c:pt>
                <c:pt idx="20">
                  <c:v>89.36</c:v>
                </c:pt>
                <c:pt idx="21">
                  <c:v>97.04</c:v>
                </c:pt>
                <c:pt idx="22">
                  <c:v>99.1</c:v>
                </c:pt>
                <c:pt idx="23">
                  <c:v>84.43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DE-433B-A383-3ABBDF550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C9-46CD-86FA-A48FC5681D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7.5</c:v>
                </c:pt>
                <c:pt idx="9">
                  <c:v>7.5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7.5</c:v>
                </c:pt>
                <c:pt idx="14">
                  <c:v>7.5</c:v>
                </c:pt>
                <c:pt idx="15">
                  <c:v>11.4</c:v>
                </c:pt>
                <c:pt idx="16">
                  <c:v>6</c:v>
                </c:pt>
                <c:pt idx="19">
                  <c:v>75</c:v>
                </c:pt>
                <c:pt idx="20">
                  <c:v>75</c:v>
                </c:pt>
                <c:pt idx="21">
                  <c:v>28</c:v>
                </c:pt>
                <c:pt idx="22">
                  <c:v>28</c:v>
                </c:pt>
                <c:pt idx="23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C9-46CD-86FA-A48FC5681D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5.4180000000000001</c:v>
                </c:pt>
                <c:pt idx="1">
                  <c:v>2.6180000000000003</c:v>
                </c:pt>
                <c:pt idx="2">
                  <c:v>2.621</c:v>
                </c:pt>
                <c:pt idx="3">
                  <c:v>2.6120000000000001</c:v>
                </c:pt>
                <c:pt idx="4">
                  <c:v>2.5550000000000002</c:v>
                </c:pt>
                <c:pt idx="5">
                  <c:v>2.5750000000000002</c:v>
                </c:pt>
                <c:pt idx="6">
                  <c:v>2.3279999999999998</c:v>
                </c:pt>
                <c:pt idx="8">
                  <c:v>5.25</c:v>
                </c:pt>
                <c:pt idx="9">
                  <c:v>5</c:v>
                </c:pt>
                <c:pt idx="10">
                  <c:v>53.04</c:v>
                </c:pt>
                <c:pt idx="11">
                  <c:v>64.591000000000008</c:v>
                </c:pt>
                <c:pt idx="12">
                  <c:v>64.387</c:v>
                </c:pt>
                <c:pt idx="13">
                  <c:v>62.841999999999999</c:v>
                </c:pt>
                <c:pt idx="14">
                  <c:v>60.905999999999999</c:v>
                </c:pt>
                <c:pt idx="15">
                  <c:v>58.759</c:v>
                </c:pt>
                <c:pt idx="16">
                  <c:v>46.149000000000001</c:v>
                </c:pt>
                <c:pt idx="17">
                  <c:v>0.25700000000000001</c:v>
                </c:pt>
                <c:pt idx="18">
                  <c:v>5.0190000000000001</c:v>
                </c:pt>
                <c:pt idx="19">
                  <c:v>1.45</c:v>
                </c:pt>
                <c:pt idx="21">
                  <c:v>1.7869999999999999</c:v>
                </c:pt>
                <c:pt idx="22">
                  <c:v>0.53600000000000003</c:v>
                </c:pt>
                <c:pt idx="23">
                  <c:v>5.0050000000000008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C9-46CD-86FA-A48FC5681D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12.455</c:v>
                </c:pt>
                <c:pt idx="1">
                  <c:v>10.071</c:v>
                </c:pt>
                <c:pt idx="2">
                  <c:v>9.6929999999999996</c:v>
                </c:pt>
                <c:pt idx="3">
                  <c:v>9.6340000000000003</c:v>
                </c:pt>
                <c:pt idx="4">
                  <c:v>9.6269999999999989</c:v>
                </c:pt>
                <c:pt idx="5">
                  <c:v>10.708</c:v>
                </c:pt>
                <c:pt idx="6">
                  <c:v>19.454000000000001</c:v>
                </c:pt>
                <c:pt idx="7">
                  <c:v>6.2600000000000007</c:v>
                </c:pt>
                <c:pt idx="8">
                  <c:v>15.103999999999999</c:v>
                </c:pt>
                <c:pt idx="9">
                  <c:v>11.271000000000001</c:v>
                </c:pt>
                <c:pt idx="10">
                  <c:v>43.708999999999996</c:v>
                </c:pt>
                <c:pt idx="11">
                  <c:v>62.664000000000001</c:v>
                </c:pt>
                <c:pt idx="12">
                  <c:v>55.363</c:v>
                </c:pt>
                <c:pt idx="13">
                  <c:v>57.452999999999996</c:v>
                </c:pt>
                <c:pt idx="14">
                  <c:v>55.775000000000006</c:v>
                </c:pt>
                <c:pt idx="15">
                  <c:v>55.384</c:v>
                </c:pt>
                <c:pt idx="16">
                  <c:v>35.358000000000004</c:v>
                </c:pt>
                <c:pt idx="17">
                  <c:v>8.2249999999999996</c:v>
                </c:pt>
                <c:pt idx="18">
                  <c:v>28.751999999999999</c:v>
                </c:pt>
                <c:pt idx="19">
                  <c:v>10.920999999999999</c:v>
                </c:pt>
                <c:pt idx="20">
                  <c:v>9.61</c:v>
                </c:pt>
                <c:pt idx="21">
                  <c:v>15.145000000000001</c:v>
                </c:pt>
                <c:pt idx="22">
                  <c:v>11.586</c:v>
                </c:pt>
                <c:pt idx="23">
                  <c:v>29.462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C9-46CD-86FA-A48FC5681D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C9-46CD-86FA-A48FC5681D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C9-46CD-86FA-A48FC5681D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7">
                  <c:v>155.804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C9-46CD-86FA-A48FC5681D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C9-46CD-86FA-A48FC5681D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C9-46CD-86FA-A48FC5681D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29.9</c:v>
                </c:pt>
                <c:pt idx="11">
                  <c:v>20.9</c:v>
                </c:pt>
                <c:pt idx="12">
                  <c:v>15.9</c:v>
                </c:pt>
                <c:pt idx="13">
                  <c:v>20.9</c:v>
                </c:pt>
                <c:pt idx="14">
                  <c:v>20.9</c:v>
                </c:pt>
                <c:pt idx="15">
                  <c:v>20.9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C9-46CD-86FA-A48FC5681D1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30.7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C9-46CD-86FA-A48FC5681D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6.8260000000000005</c:v>
                </c:pt>
                <c:pt idx="1">
                  <c:v>6.3469999999999995</c:v>
                </c:pt>
                <c:pt idx="2">
                  <c:v>6.2309999999999999</c:v>
                </c:pt>
                <c:pt idx="3">
                  <c:v>6.1980000000000004</c:v>
                </c:pt>
                <c:pt idx="4">
                  <c:v>5.8959999999999999</c:v>
                </c:pt>
                <c:pt idx="5">
                  <c:v>5.5819999999999999</c:v>
                </c:pt>
                <c:pt idx="6">
                  <c:v>10.145</c:v>
                </c:pt>
                <c:pt idx="7">
                  <c:v>8.9340000000000011</c:v>
                </c:pt>
                <c:pt idx="8">
                  <c:v>43.147999999999996</c:v>
                </c:pt>
                <c:pt idx="9">
                  <c:v>566.70399999999995</c:v>
                </c:pt>
                <c:pt idx="10">
                  <c:v>53.067</c:v>
                </c:pt>
                <c:pt idx="11">
                  <c:v>23.228999999999999</c:v>
                </c:pt>
                <c:pt idx="12">
                  <c:v>22.7</c:v>
                </c:pt>
                <c:pt idx="13">
                  <c:v>52.766000000000005</c:v>
                </c:pt>
                <c:pt idx="14">
                  <c:v>48.69</c:v>
                </c:pt>
                <c:pt idx="15">
                  <c:v>22.4</c:v>
                </c:pt>
                <c:pt idx="16">
                  <c:v>46.92799999999999</c:v>
                </c:pt>
                <c:pt idx="17">
                  <c:v>34.190999999999995</c:v>
                </c:pt>
                <c:pt idx="18">
                  <c:v>22.414000000000001</c:v>
                </c:pt>
                <c:pt idx="19">
                  <c:v>17.71</c:v>
                </c:pt>
                <c:pt idx="20">
                  <c:v>10.662000000000001</c:v>
                </c:pt>
                <c:pt idx="21">
                  <c:v>11.463000000000001</c:v>
                </c:pt>
                <c:pt idx="22">
                  <c:v>11.764000000000001</c:v>
                </c:pt>
                <c:pt idx="23">
                  <c:v>19.737000000000002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C9-46CD-86FA-A48FC5681D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C9-46CD-86FA-A48FC5681D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C9-46CD-86FA-A48FC5681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97.07</c:v>
                </c:pt>
                <c:pt idx="1">
                  <c:v>83.13</c:v>
                </c:pt>
                <c:pt idx="2">
                  <c:v>80.19</c:v>
                </c:pt>
                <c:pt idx="3">
                  <c:v>77.2</c:v>
                </c:pt>
                <c:pt idx="4">
                  <c:v>80.709999999999994</c:v>
                </c:pt>
                <c:pt idx="5">
                  <c:v>82.03</c:v>
                </c:pt>
                <c:pt idx="6">
                  <c:v>75.48</c:v>
                </c:pt>
                <c:pt idx="7">
                  <c:v>11.74</c:v>
                </c:pt>
                <c:pt idx="8">
                  <c:v>0</c:v>
                </c:pt>
                <c:pt idx="9">
                  <c:v>-6.04</c:v>
                </c:pt>
                <c:pt idx="10">
                  <c:v>-7.05</c:v>
                </c:pt>
                <c:pt idx="11">
                  <c:v>-20</c:v>
                </c:pt>
                <c:pt idx="12">
                  <c:v>-20</c:v>
                </c:pt>
                <c:pt idx="13">
                  <c:v>-50</c:v>
                </c:pt>
                <c:pt idx="14">
                  <c:v>-50</c:v>
                </c:pt>
                <c:pt idx="15">
                  <c:v>-25</c:v>
                </c:pt>
                <c:pt idx="16">
                  <c:v>-11.1</c:v>
                </c:pt>
                <c:pt idx="17">
                  <c:v>9.02</c:v>
                </c:pt>
                <c:pt idx="18">
                  <c:v>87.96</c:v>
                </c:pt>
                <c:pt idx="19">
                  <c:v>85.95</c:v>
                </c:pt>
                <c:pt idx="20">
                  <c:v>89.36</c:v>
                </c:pt>
                <c:pt idx="21">
                  <c:v>97.04</c:v>
                </c:pt>
                <c:pt idx="22">
                  <c:v>99.1</c:v>
                </c:pt>
                <c:pt idx="23">
                  <c:v>84.43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C9-46CD-86FA-A48FC5681D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56.903999999999996</v>
      </c>
      <c r="C4" s="18">
        <v>20.536000000000001</v>
      </c>
      <c r="D4" s="18">
        <v>20.045000000000002</v>
      </c>
      <c r="E4" s="18">
        <v>19.943999999999999</v>
      </c>
      <c r="F4" s="18">
        <v>19.578000000000003</v>
      </c>
      <c r="G4" s="18">
        <v>20.365000000000002</v>
      </c>
      <c r="H4" s="18">
        <v>33.476999999999997</v>
      </c>
      <c r="I4" s="18">
        <v>172.49799999999999</v>
      </c>
      <c r="J4" s="18">
        <v>71.00200000000001</v>
      </c>
      <c r="K4" s="18">
        <v>590.5</v>
      </c>
      <c r="L4" s="18">
        <v>181.2</v>
      </c>
      <c r="M4" s="18">
        <v>172.88399999999999</v>
      </c>
      <c r="N4" s="18">
        <v>159.85</v>
      </c>
      <c r="O4" s="18">
        <v>201.46099999999998</v>
      </c>
      <c r="P4" s="18">
        <v>193.77099999999999</v>
      </c>
      <c r="Q4" s="18">
        <v>168.84299999999999</v>
      </c>
      <c r="R4" s="18">
        <v>134.4</v>
      </c>
      <c r="S4" s="18">
        <v>42.673000000000002</v>
      </c>
      <c r="T4" s="18">
        <v>56.234999999999999</v>
      </c>
      <c r="U4" s="18">
        <v>105.081</v>
      </c>
      <c r="V4" s="18">
        <v>95.272000000000006</v>
      </c>
      <c r="W4" s="18">
        <v>56.395000000000003</v>
      </c>
      <c r="X4" s="18">
        <v>51.885999999999996</v>
      </c>
      <c r="Y4" s="18">
        <v>97.836999999999989</v>
      </c>
      <c r="Z4" s="19"/>
      <c r="AA4" s="20">
        <f>SUM(B4:Z4)</f>
        <v>2742.6369999999997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97.07</v>
      </c>
      <c r="C7" s="28">
        <v>83.13</v>
      </c>
      <c r="D7" s="28">
        <v>80.19</v>
      </c>
      <c r="E7" s="28">
        <v>77.2</v>
      </c>
      <c r="F7" s="28">
        <v>80.709999999999994</v>
      </c>
      <c r="G7" s="28">
        <v>82.03</v>
      </c>
      <c r="H7" s="28">
        <v>75.48</v>
      </c>
      <c r="I7" s="28">
        <v>11.74</v>
      </c>
      <c r="J7" s="28">
        <v>0</v>
      </c>
      <c r="K7" s="28">
        <v>-6.04</v>
      </c>
      <c r="L7" s="28">
        <v>-7.05</v>
      </c>
      <c r="M7" s="28">
        <v>-20</v>
      </c>
      <c r="N7" s="28">
        <v>-20</v>
      </c>
      <c r="O7" s="28">
        <v>-50</v>
      </c>
      <c r="P7" s="28">
        <v>-50</v>
      </c>
      <c r="Q7" s="28">
        <v>-25</v>
      </c>
      <c r="R7" s="28">
        <v>-11.1</v>
      </c>
      <c r="S7" s="28">
        <v>9.02</v>
      </c>
      <c r="T7" s="28">
        <v>87.96</v>
      </c>
      <c r="U7" s="28">
        <v>85.95</v>
      </c>
      <c r="V7" s="28">
        <v>89.36</v>
      </c>
      <c r="W7" s="28">
        <v>97.04</v>
      </c>
      <c r="X7" s="28">
        <v>99.1</v>
      </c>
      <c r="Y7" s="28">
        <v>84.43</v>
      </c>
      <c r="Z7" s="29"/>
      <c r="AA7" s="30">
        <f>IF(SUM(B7:Z7)&lt;&gt;0,AVERAGEIF(B7:Z7,"&lt;&gt;"""),"")</f>
        <v>39.634166666666665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55.314999999999998</v>
      </c>
      <c r="C12" s="52">
        <v>19.347999999999999</v>
      </c>
      <c r="D12" s="52"/>
      <c r="E12" s="52"/>
      <c r="F12" s="52"/>
      <c r="G12" s="52">
        <v>14.327</v>
      </c>
      <c r="H12" s="52"/>
      <c r="I12" s="52">
        <v>172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89.805000000000007</v>
      </c>
      <c r="V12" s="52">
        <v>70</v>
      </c>
      <c r="W12" s="52">
        <v>33.097000000000001</v>
      </c>
      <c r="X12" s="52">
        <v>26.733000000000001</v>
      </c>
      <c r="Y12" s="52">
        <v>46.850999999999999</v>
      </c>
      <c r="Z12" s="53"/>
      <c r="AA12" s="54">
        <f t="shared" si="0"/>
        <v>527.476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18.586000000000002</v>
      </c>
      <c r="E14" s="57">
        <v>18.177</v>
      </c>
      <c r="F14" s="57">
        <v>17.789000000000001</v>
      </c>
      <c r="G14" s="57">
        <v>5.8369999999999997</v>
      </c>
      <c r="H14" s="57">
        <v>1.077</v>
      </c>
      <c r="I14" s="57">
        <v>0.498</v>
      </c>
      <c r="J14" s="57">
        <v>2.1859999999999999</v>
      </c>
      <c r="K14" s="57"/>
      <c r="L14" s="57"/>
      <c r="M14" s="57">
        <v>172.88399999999999</v>
      </c>
      <c r="N14" s="57">
        <v>159.85</v>
      </c>
      <c r="O14" s="57">
        <v>201.46099999999998</v>
      </c>
      <c r="P14" s="57">
        <v>193.77099999999999</v>
      </c>
      <c r="Q14" s="57">
        <v>168.84299999999999</v>
      </c>
      <c r="R14" s="57"/>
      <c r="S14" s="57">
        <v>32.672999999999995</v>
      </c>
      <c r="T14" s="57">
        <v>0.81100000000000005</v>
      </c>
      <c r="U14" s="57">
        <v>14.558999999999999</v>
      </c>
      <c r="V14" s="57">
        <v>24.724</v>
      </c>
      <c r="W14" s="57">
        <v>22.286000000000001</v>
      </c>
      <c r="X14" s="57">
        <v>24.338000000000001</v>
      </c>
      <c r="Y14" s="57">
        <v>0.98599999999999999</v>
      </c>
      <c r="Z14" s="58"/>
      <c r="AA14" s="59">
        <f t="shared" si="0"/>
        <v>1083.308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56.300999999999995</v>
      </c>
      <c r="C16" s="62">
        <f t="shared" si="1"/>
        <v>20.334</v>
      </c>
      <c r="D16" s="62">
        <f t="shared" si="1"/>
        <v>18.586000000000002</v>
      </c>
      <c r="E16" s="62">
        <f t="shared" si="1"/>
        <v>18.177</v>
      </c>
      <c r="F16" s="62">
        <f t="shared" si="1"/>
        <v>17.789000000000001</v>
      </c>
      <c r="G16" s="62">
        <f t="shared" si="1"/>
        <v>20.164000000000001</v>
      </c>
      <c r="H16" s="62">
        <f t="shared" si="1"/>
        <v>1.077</v>
      </c>
      <c r="I16" s="62">
        <f t="shared" si="1"/>
        <v>172.49799999999999</v>
      </c>
      <c r="J16" s="62">
        <f t="shared" si="1"/>
        <v>2.1859999999999999</v>
      </c>
      <c r="K16" s="62">
        <f t="shared" si="1"/>
        <v>0</v>
      </c>
      <c r="L16" s="62">
        <f t="shared" si="1"/>
        <v>0</v>
      </c>
      <c r="M16" s="62">
        <f t="shared" si="1"/>
        <v>172.88399999999999</v>
      </c>
      <c r="N16" s="62">
        <f t="shared" si="1"/>
        <v>159.85</v>
      </c>
      <c r="O16" s="62">
        <f t="shared" si="1"/>
        <v>201.46099999999998</v>
      </c>
      <c r="P16" s="62">
        <f t="shared" si="1"/>
        <v>193.77099999999999</v>
      </c>
      <c r="Q16" s="62">
        <f t="shared" si="1"/>
        <v>168.84299999999999</v>
      </c>
      <c r="R16" s="62">
        <f t="shared" si="1"/>
        <v>0</v>
      </c>
      <c r="S16" s="62">
        <f t="shared" si="1"/>
        <v>32.672999999999995</v>
      </c>
      <c r="T16" s="62">
        <f t="shared" si="1"/>
        <v>0.81100000000000005</v>
      </c>
      <c r="U16" s="62">
        <f t="shared" si="1"/>
        <v>104.364</v>
      </c>
      <c r="V16" s="62">
        <f t="shared" si="1"/>
        <v>94.724000000000004</v>
      </c>
      <c r="W16" s="62">
        <f t="shared" si="1"/>
        <v>55.383000000000003</v>
      </c>
      <c r="X16" s="62">
        <f t="shared" si="1"/>
        <v>51.070999999999998</v>
      </c>
      <c r="Y16" s="62">
        <f t="shared" si="1"/>
        <v>47.836999999999996</v>
      </c>
      <c r="Z16" s="63" t="str">
        <f t="shared" si="1"/>
        <v/>
      </c>
      <c r="AA16" s="64">
        <f>SUM(AA10:AA15)</f>
        <v>1610.7840000000001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50</v>
      </c>
      <c r="Z19" s="73"/>
      <c r="AA19" s="74">
        <f t="shared" ref="AA19:AA25" si="2">SUM(B19:Z19)</f>
        <v>50</v>
      </c>
    </row>
    <row r="20" spans="1:27" ht="24.95" customHeight="1" x14ac:dyDescent="0.2">
      <c r="A20" s="75" t="s">
        <v>15</v>
      </c>
      <c r="B20" s="76">
        <v>0.186</v>
      </c>
      <c r="C20" s="77">
        <v>0.20200000000000001</v>
      </c>
      <c r="D20" s="77">
        <v>0.21099999999999999</v>
      </c>
      <c r="E20" s="77">
        <v>0.14499999999999999</v>
      </c>
      <c r="F20" s="77">
        <v>0.123</v>
      </c>
      <c r="G20" s="77">
        <v>0.20100000000000001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10</v>
      </c>
      <c r="T20" s="77">
        <v>0.32400000000000001</v>
      </c>
      <c r="U20" s="77">
        <v>0.71699999999999997</v>
      </c>
      <c r="V20" s="77">
        <v>0.54800000000000004</v>
      </c>
      <c r="W20" s="77">
        <v>1.012</v>
      </c>
      <c r="X20" s="77">
        <v>0.81499999999999995</v>
      </c>
      <c r="Y20" s="77"/>
      <c r="Z20" s="78"/>
      <c r="AA20" s="79">
        <f t="shared" si="2"/>
        <v>14.484</v>
      </c>
    </row>
    <row r="21" spans="1:27" ht="24.95" customHeight="1" x14ac:dyDescent="0.2">
      <c r="A21" s="75" t="s">
        <v>16</v>
      </c>
      <c r="B21" s="80">
        <v>0.41699999999999998</v>
      </c>
      <c r="C21" s="81"/>
      <c r="D21" s="81">
        <v>1.248</v>
      </c>
      <c r="E21" s="81">
        <v>1.6219999999999999</v>
      </c>
      <c r="F21" s="81">
        <v>1.6659999999999999</v>
      </c>
      <c r="G21" s="81"/>
      <c r="H21" s="81"/>
      <c r="I21" s="81"/>
      <c r="J21" s="81">
        <v>68.816000000000003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73.769000000000005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0.60299999999999998</v>
      </c>
      <c r="C26" s="88">
        <f t="shared" si="3"/>
        <v>0.20200000000000001</v>
      </c>
      <c r="D26" s="88">
        <f t="shared" si="3"/>
        <v>1.4590000000000001</v>
      </c>
      <c r="E26" s="88">
        <f t="shared" si="3"/>
        <v>1.7669999999999999</v>
      </c>
      <c r="F26" s="88">
        <f t="shared" si="3"/>
        <v>1.7889999999999999</v>
      </c>
      <c r="G26" s="88">
        <f t="shared" si="3"/>
        <v>0.20100000000000001</v>
      </c>
      <c r="H26" s="88">
        <f t="shared" si="3"/>
        <v>0</v>
      </c>
      <c r="I26" s="88">
        <f t="shared" si="3"/>
        <v>0</v>
      </c>
      <c r="J26" s="88">
        <f t="shared" si="3"/>
        <v>68.816000000000003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10</v>
      </c>
      <c r="T26" s="88">
        <f t="shared" si="3"/>
        <v>0.32400000000000001</v>
      </c>
      <c r="U26" s="88">
        <f t="shared" si="3"/>
        <v>0.71699999999999997</v>
      </c>
      <c r="V26" s="88">
        <f t="shared" si="3"/>
        <v>0.54800000000000004</v>
      </c>
      <c r="W26" s="88">
        <f t="shared" si="3"/>
        <v>1.012</v>
      </c>
      <c r="X26" s="88">
        <f t="shared" si="3"/>
        <v>0.81499999999999995</v>
      </c>
      <c r="Y26" s="88">
        <f t="shared" si="3"/>
        <v>50</v>
      </c>
      <c r="Z26" s="89" t="str">
        <f t="shared" si="3"/>
        <v/>
      </c>
      <c r="AA26" s="90">
        <f>SUM(AA19:AA25)</f>
        <v>138.25299999999999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56.904000000000003</v>
      </c>
      <c r="C30" s="77">
        <v>20.536000000000001</v>
      </c>
      <c r="D30" s="77">
        <v>20.045000000000002</v>
      </c>
      <c r="E30" s="77">
        <v>19.943999999999999</v>
      </c>
      <c r="F30" s="77">
        <v>19.577999999999999</v>
      </c>
      <c r="G30" s="77">
        <v>20.364999999999998</v>
      </c>
      <c r="H30" s="77">
        <v>1.077</v>
      </c>
      <c r="I30" s="77">
        <v>172.49799999999999</v>
      </c>
      <c r="J30" s="77">
        <v>71.001999999999995</v>
      </c>
      <c r="K30" s="77"/>
      <c r="L30" s="77"/>
      <c r="M30" s="77">
        <v>172.88399999999999</v>
      </c>
      <c r="N30" s="77">
        <v>159.85</v>
      </c>
      <c r="O30" s="77">
        <v>201.46100000000001</v>
      </c>
      <c r="P30" s="77">
        <v>193.77099999999999</v>
      </c>
      <c r="Q30" s="77">
        <v>168.84299999999999</v>
      </c>
      <c r="R30" s="77"/>
      <c r="S30" s="77">
        <v>42.673000000000002</v>
      </c>
      <c r="T30" s="77">
        <v>1.135</v>
      </c>
      <c r="U30" s="77">
        <v>105.081</v>
      </c>
      <c r="V30" s="77">
        <v>95.272000000000006</v>
      </c>
      <c r="W30" s="77">
        <v>56.395000000000003</v>
      </c>
      <c r="X30" s="77">
        <v>51.886000000000003</v>
      </c>
      <c r="Y30" s="77">
        <v>97.837000000000003</v>
      </c>
      <c r="Z30" s="78"/>
      <c r="AA30" s="79">
        <f>SUM(B30:Z30)</f>
        <v>1749.0369999999998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56.904000000000003</v>
      </c>
      <c r="C32" s="62">
        <f t="shared" ref="C32:Z32" si="4">IF(LEN(C$2)&gt;0,SUM(C29:C31),"")</f>
        <v>20.536000000000001</v>
      </c>
      <c r="D32" s="62">
        <f t="shared" si="4"/>
        <v>20.045000000000002</v>
      </c>
      <c r="E32" s="62">
        <f t="shared" si="4"/>
        <v>19.943999999999999</v>
      </c>
      <c r="F32" s="62">
        <f t="shared" si="4"/>
        <v>19.577999999999999</v>
      </c>
      <c r="G32" s="62">
        <f t="shared" si="4"/>
        <v>20.364999999999998</v>
      </c>
      <c r="H32" s="62">
        <f t="shared" si="4"/>
        <v>1.077</v>
      </c>
      <c r="I32" s="62">
        <f t="shared" si="4"/>
        <v>172.49799999999999</v>
      </c>
      <c r="J32" s="62">
        <f t="shared" si="4"/>
        <v>71.001999999999995</v>
      </c>
      <c r="K32" s="62">
        <f t="shared" si="4"/>
        <v>0</v>
      </c>
      <c r="L32" s="62">
        <f t="shared" si="4"/>
        <v>0</v>
      </c>
      <c r="M32" s="62">
        <f t="shared" si="4"/>
        <v>172.88399999999999</v>
      </c>
      <c r="N32" s="62">
        <f t="shared" si="4"/>
        <v>159.85</v>
      </c>
      <c r="O32" s="62">
        <f t="shared" si="4"/>
        <v>201.46100000000001</v>
      </c>
      <c r="P32" s="62">
        <f t="shared" si="4"/>
        <v>193.77099999999999</v>
      </c>
      <c r="Q32" s="62">
        <f t="shared" si="4"/>
        <v>168.84299999999999</v>
      </c>
      <c r="R32" s="62">
        <f t="shared" si="4"/>
        <v>0</v>
      </c>
      <c r="S32" s="62">
        <f t="shared" si="4"/>
        <v>42.673000000000002</v>
      </c>
      <c r="T32" s="62">
        <f t="shared" si="4"/>
        <v>1.135</v>
      </c>
      <c r="U32" s="62">
        <f t="shared" si="4"/>
        <v>105.081</v>
      </c>
      <c r="V32" s="62">
        <f t="shared" si="4"/>
        <v>95.272000000000006</v>
      </c>
      <c r="W32" s="62">
        <f t="shared" si="4"/>
        <v>56.395000000000003</v>
      </c>
      <c r="X32" s="62">
        <f t="shared" si="4"/>
        <v>51.886000000000003</v>
      </c>
      <c r="Y32" s="62">
        <f t="shared" si="4"/>
        <v>97.837000000000003</v>
      </c>
      <c r="Z32" s="63" t="str">
        <f t="shared" si="4"/>
        <v/>
      </c>
      <c r="AA32" s="64">
        <f>SUM(AA29:AA31)</f>
        <v>1749.0369999999998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>
        <v>32.4</v>
      </c>
      <c r="I37" s="99"/>
      <c r="J37" s="99"/>
      <c r="K37" s="99">
        <v>590.5</v>
      </c>
      <c r="L37" s="99">
        <v>181.2</v>
      </c>
      <c r="M37" s="99"/>
      <c r="N37" s="99"/>
      <c r="O37" s="99"/>
      <c r="P37" s="99"/>
      <c r="Q37" s="99"/>
      <c r="R37" s="99">
        <v>134.4</v>
      </c>
      <c r="S37" s="99"/>
      <c r="T37" s="99">
        <v>55.1</v>
      </c>
      <c r="U37" s="99"/>
      <c r="V37" s="99"/>
      <c r="W37" s="99"/>
      <c r="X37" s="99"/>
      <c r="Y37" s="99"/>
      <c r="Z37" s="100"/>
      <c r="AA37" s="79">
        <f t="shared" si="5"/>
        <v>993.59999999999991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32.4</v>
      </c>
      <c r="I40" s="88">
        <f t="shared" si="6"/>
        <v>0</v>
      </c>
      <c r="J40" s="88">
        <f t="shared" si="6"/>
        <v>0</v>
      </c>
      <c r="K40" s="88">
        <f t="shared" si="6"/>
        <v>590.5</v>
      </c>
      <c r="L40" s="88">
        <f t="shared" si="6"/>
        <v>181.2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134.4</v>
      </c>
      <c r="S40" s="88">
        <f t="shared" si="6"/>
        <v>0</v>
      </c>
      <c r="T40" s="88">
        <f t="shared" si="6"/>
        <v>55.1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993.59999999999991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>
        <v>32.4</v>
      </c>
      <c r="I45" s="99"/>
      <c r="J45" s="99"/>
      <c r="K45" s="99">
        <v>590.5</v>
      </c>
      <c r="L45" s="99">
        <v>181.2</v>
      </c>
      <c r="M45" s="99"/>
      <c r="N45" s="99"/>
      <c r="O45" s="99"/>
      <c r="P45" s="99"/>
      <c r="Q45" s="99"/>
      <c r="R45" s="99">
        <v>134.4</v>
      </c>
      <c r="S45" s="99"/>
      <c r="T45" s="99">
        <v>55.1</v>
      </c>
      <c r="U45" s="99"/>
      <c r="V45" s="99"/>
      <c r="W45" s="99"/>
      <c r="X45" s="99"/>
      <c r="Y45" s="99"/>
      <c r="Z45" s="100"/>
      <c r="AA45" s="79">
        <f t="shared" si="7"/>
        <v>993.59999999999991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32.4</v>
      </c>
      <c r="I49" s="88">
        <f t="shared" si="8"/>
        <v>0</v>
      </c>
      <c r="J49" s="88">
        <f t="shared" si="8"/>
        <v>0</v>
      </c>
      <c r="K49" s="88">
        <f t="shared" si="8"/>
        <v>590.5</v>
      </c>
      <c r="L49" s="88">
        <f t="shared" si="8"/>
        <v>181.2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134.4</v>
      </c>
      <c r="S49" s="88">
        <f t="shared" si="8"/>
        <v>0</v>
      </c>
      <c r="T49" s="88">
        <f t="shared" si="8"/>
        <v>55.1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993.59999999999991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56.903999999999996</v>
      </c>
      <c r="C52" s="88">
        <f t="shared" si="10"/>
        <v>20.536000000000001</v>
      </c>
      <c r="D52" s="88">
        <f t="shared" si="10"/>
        <v>20.045000000000002</v>
      </c>
      <c r="E52" s="88">
        <f t="shared" si="10"/>
        <v>19.943999999999999</v>
      </c>
      <c r="F52" s="88">
        <f t="shared" si="10"/>
        <v>19.578000000000003</v>
      </c>
      <c r="G52" s="88">
        <f t="shared" si="10"/>
        <v>20.365000000000002</v>
      </c>
      <c r="H52" s="88">
        <f t="shared" si="10"/>
        <v>33.476999999999997</v>
      </c>
      <c r="I52" s="88">
        <f t="shared" si="10"/>
        <v>172.49799999999999</v>
      </c>
      <c r="J52" s="88">
        <f t="shared" si="10"/>
        <v>71.00200000000001</v>
      </c>
      <c r="K52" s="88">
        <f t="shared" si="10"/>
        <v>590.5</v>
      </c>
      <c r="L52" s="88">
        <f t="shared" si="10"/>
        <v>181.2</v>
      </c>
      <c r="M52" s="88">
        <f t="shared" si="10"/>
        <v>172.88399999999999</v>
      </c>
      <c r="N52" s="88">
        <f t="shared" si="10"/>
        <v>159.85</v>
      </c>
      <c r="O52" s="88">
        <f t="shared" si="10"/>
        <v>201.46099999999998</v>
      </c>
      <c r="P52" s="88">
        <f t="shared" si="10"/>
        <v>193.77099999999999</v>
      </c>
      <c r="Q52" s="88">
        <f t="shared" si="10"/>
        <v>168.84299999999999</v>
      </c>
      <c r="R52" s="88">
        <f t="shared" si="10"/>
        <v>134.4</v>
      </c>
      <c r="S52" s="88">
        <f t="shared" si="10"/>
        <v>42.672999999999995</v>
      </c>
      <c r="T52" s="88">
        <f t="shared" si="10"/>
        <v>56.234999999999999</v>
      </c>
      <c r="U52" s="88">
        <f t="shared" si="10"/>
        <v>105.081</v>
      </c>
      <c r="V52" s="88">
        <f t="shared" si="10"/>
        <v>95.272000000000006</v>
      </c>
      <c r="W52" s="88">
        <f t="shared" si="10"/>
        <v>56.395000000000003</v>
      </c>
      <c r="X52" s="88">
        <f t="shared" si="10"/>
        <v>51.885999999999996</v>
      </c>
      <c r="Y52" s="88">
        <f t="shared" si="10"/>
        <v>97.836999999999989</v>
      </c>
      <c r="Z52" s="89" t="str">
        <f t="shared" si="10"/>
        <v/>
      </c>
      <c r="AA52" s="104">
        <f>SUM(B52:Z52)</f>
        <v>2742.6369999999997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56.899000000000001</v>
      </c>
      <c r="C4" s="18">
        <v>20.536000000000001</v>
      </c>
      <c r="D4" s="18">
        <v>20.045000000000002</v>
      </c>
      <c r="E4" s="18">
        <v>19.943999999999999</v>
      </c>
      <c r="F4" s="18">
        <v>19.577999999999999</v>
      </c>
      <c r="G4" s="18">
        <v>20.364999999999998</v>
      </c>
      <c r="H4" s="18">
        <v>33.427</v>
      </c>
      <c r="I4" s="18">
        <v>172.49799999999999</v>
      </c>
      <c r="J4" s="18">
        <v>71.00200000000001</v>
      </c>
      <c r="K4" s="18">
        <v>590.47499999999991</v>
      </c>
      <c r="L4" s="18">
        <v>181.21599999999998</v>
      </c>
      <c r="M4" s="18">
        <v>172.88400000000001</v>
      </c>
      <c r="N4" s="18">
        <v>159.85</v>
      </c>
      <c r="O4" s="18">
        <v>201.46099999999998</v>
      </c>
      <c r="P4" s="18">
        <v>193.77100000000002</v>
      </c>
      <c r="Q4" s="18">
        <v>168.84299999999999</v>
      </c>
      <c r="R4" s="18">
        <v>134.435</v>
      </c>
      <c r="S4" s="18">
        <v>42.672999999999995</v>
      </c>
      <c r="T4" s="18">
        <v>56.184999999999995</v>
      </c>
      <c r="U4" s="18">
        <v>105.08100000000002</v>
      </c>
      <c r="V4" s="18">
        <v>95.272000000000006</v>
      </c>
      <c r="W4" s="18">
        <v>56.394999999999996</v>
      </c>
      <c r="X4" s="18">
        <v>51.886000000000003</v>
      </c>
      <c r="Y4" s="18">
        <v>97.803999999999988</v>
      </c>
      <c r="Z4" s="19"/>
      <c r="AA4" s="20">
        <f>SUM(B4:Z4)</f>
        <v>2742.5249999999996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97.07</v>
      </c>
      <c r="C7" s="28">
        <v>83.13</v>
      </c>
      <c r="D7" s="28">
        <v>80.19</v>
      </c>
      <c r="E7" s="28">
        <v>77.2</v>
      </c>
      <c r="F7" s="28">
        <v>80.709999999999994</v>
      </c>
      <c r="G7" s="28">
        <v>82.03</v>
      </c>
      <c r="H7" s="28">
        <v>75.48</v>
      </c>
      <c r="I7" s="28">
        <v>11.74</v>
      </c>
      <c r="J7" s="28">
        <v>0</v>
      </c>
      <c r="K7" s="28">
        <v>-6.04</v>
      </c>
      <c r="L7" s="28">
        <v>-7.05</v>
      </c>
      <c r="M7" s="28">
        <v>-20</v>
      </c>
      <c r="N7" s="28">
        <v>-20</v>
      </c>
      <c r="O7" s="28">
        <v>-50</v>
      </c>
      <c r="P7" s="28">
        <v>-50</v>
      </c>
      <c r="Q7" s="28">
        <v>-25</v>
      </c>
      <c r="R7" s="28">
        <v>-11.1</v>
      </c>
      <c r="S7" s="28">
        <v>9.02</v>
      </c>
      <c r="T7" s="28">
        <v>87.96</v>
      </c>
      <c r="U7" s="28">
        <v>85.95</v>
      </c>
      <c r="V7" s="28">
        <v>89.36</v>
      </c>
      <c r="W7" s="28">
        <v>97.04</v>
      </c>
      <c r="X7" s="28">
        <v>99.1</v>
      </c>
      <c r="Y7" s="28">
        <v>84.43</v>
      </c>
      <c r="Z7" s="29"/>
      <c r="AA7" s="30">
        <f>IF(SUM(B7:Z7)&lt;&gt;0,AVERAGEIF(B7:Z7,"&lt;&gt;"""),"")</f>
        <v>39.634166666666665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29.9</v>
      </c>
      <c r="M12" s="52">
        <v>20.9</v>
      </c>
      <c r="N12" s="52">
        <v>15.9</v>
      </c>
      <c r="O12" s="52">
        <v>20.9</v>
      </c>
      <c r="P12" s="52">
        <v>20.9</v>
      </c>
      <c r="Q12" s="52">
        <v>20.9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129.4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6.8260000000000005</v>
      </c>
      <c r="C14" s="57">
        <v>6.3469999999999995</v>
      </c>
      <c r="D14" s="57">
        <v>6.2309999999999999</v>
      </c>
      <c r="E14" s="57">
        <v>6.1980000000000004</v>
      </c>
      <c r="F14" s="57">
        <v>5.8959999999999999</v>
      </c>
      <c r="G14" s="57">
        <v>5.5819999999999999</v>
      </c>
      <c r="H14" s="57">
        <v>10.145</v>
      </c>
      <c r="I14" s="57">
        <v>8.9340000000000011</v>
      </c>
      <c r="J14" s="57">
        <v>43.147999999999996</v>
      </c>
      <c r="K14" s="57">
        <v>566.70399999999995</v>
      </c>
      <c r="L14" s="57">
        <v>53.067</v>
      </c>
      <c r="M14" s="57">
        <v>23.228999999999999</v>
      </c>
      <c r="N14" s="57">
        <v>22.7</v>
      </c>
      <c r="O14" s="57">
        <v>52.766000000000005</v>
      </c>
      <c r="P14" s="57">
        <v>48.69</v>
      </c>
      <c r="Q14" s="57">
        <v>22.4</v>
      </c>
      <c r="R14" s="57">
        <v>46.92799999999999</v>
      </c>
      <c r="S14" s="57">
        <v>34.190999999999995</v>
      </c>
      <c r="T14" s="57">
        <v>22.414000000000001</v>
      </c>
      <c r="U14" s="57">
        <v>17.71</v>
      </c>
      <c r="V14" s="57">
        <v>10.662000000000001</v>
      </c>
      <c r="W14" s="57">
        <v>11.463000000000001</v>
      </c>
      <c r="X14" s="57">
        <v>11.764000000000001</v>
      </c>
      <c r="Y14" s="57">
        <v>19.737000000000002</v>
      </c>
      <c r="Z14" s="58"/>
      <c r="AA14" s="59">
        <f t="shared" si="0"/>
        <v>1063.732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6.8260000000000005</v>
      </c>
      <c r="C16" s="62">
        <f t="shared" ref="C16:Z16" si="1">IF(LEN(C$2)&gt;0,SUM(C10:C15),"")</f>
        <v>6.3469999999999995</v>
      </c>
      <c r="D16" s="62">
        <f t="shared" si="1"/>
        <v>6.2309999999999999</v>
      </c>
      <c r="E16" s="62">
        <f t="shared" si="1"/>
        <v>6.1980000000000004</v>
      </c>
      <c r="F16" s="62">
        <f t="shared" si="1"/>
        <v>5.8959999999999999</v>
      </c>
      <c r="G16" s="62">
        <f t="shared" si="1"/>
        <v>5.5819999999999999</v>
      </c>
      <c r="H16" s="62">
        <f t="shared" si="1"/>
        <v>10.145</v>
      </c>
      <c r="I16" s="62">
        <f t="shared" si="1"/>
        <v>8.9340000000000011</v>
      </c>
      <c r="J16" s="62">
        <f t="shared" si="1"/>
        <v>43.147999999999996</v>
      </c>
      <c r="K16" s="62">
        <f t="shared" si="1"/>
        <v>566.70399999999995</v>
      </c>
      <c r="L16" s="62">
        <f t="shared" si="1"/>
        <v>82.966999999999999</v>
      </c>
      <c r="M16" s="62">
        <f t="shared" si="1"/>
        <v>44.128999999999998</v>
      </c>
      <c r="N16" s="62">
        <f t="shared" si="1"/>
        <v>38.6</v>
      </c>
      <c r="O16" s="62">
        <f t="shared" si="1"/>
        <v>73.665999999999997</v>
      </c>
      <c r="P16" s="62">
        <f t="shared" si="1"/>
        <v>69.59</v>
      </c>
      <c r="Q16" s="62">
        <f t="shared" si="1"/>
        <v>43.3</v>
      </c>
      <c r="R16" s="62">
        <f t="shared" si="1"/>
        <v>46.92799999999999</v>
      </c>
      <c r="S16" s="62">
        <f t="shared" si="1"/>
        <v>34.190999999999995</v>
      </c>
      <c r="T16" s="62">
        <f t="shared" si="1"/>
        <v>22.414000000000001</v>
      </c>
      <c r="U16" s="62">
        <f t="shared" si="1"/>
        <v>17.71</v>
      </c>
      <c r="V16" s="62">
        <f t="shared" si="1"/>
        <v>10.662000000000001</v>
      </c>
      <c r="W16" s="62">
        <f t="shared" si="1"/>
        <v>11.463000000000001</v>
      </c>
      <c r="X16" s="62">
        <f t="shared" si="1"/>
        <v>11.764000000000001</v>
      </c>
      <c r="Y16" s="62">
        <f t="shared" si="1"/>
        <v>19.737000000000002</v>
      </c>
      <c r="Z16" s="63" t="str">
        <f t="shared" si="1"/>
        <v/>
      </c>
      <c r="AA16" s="64">
        <f>SUM(AA10:AA15)</f>
        <v>1193.1320000000001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7.5</v>
      </c>
      <c r="K19" s="72">
        <v>7.5</v>
      </c>
      <c r="L19" s="72">
        <v>1.5</v>
      </c>
      <c r="M19" s="72">
        <v>1.5</v>
      </c>
      <c r="N19" s="72">
        <v>1.5</v>
      </c>
      <c r="O19" s="72">
        <v>7.5</v>
      </c>
      <c r="P19" s="72">
        <v>7.5</v>
      </c>
      <c r="Q19" s="72">
        <v>11.4</v>
      </c>
      <c r="R19" s="72">
        <v>6</v>
      </c>
      <c r="S19" s="72"/>
      <c r="T19" s="72"/>
      <c r="U19" s="72">
        <v>75</v>
      </c>
      <c r="V19" s="72">
        <v>75</v>
      </c>
      <c r="W19" s="72">
        <v>28</v>
      </c>
      <c r="X19" s="72">
        <v>28</v>
      </c>
      <c r="Y19" s="72">
        <v>2.2999999999999998</v>
      </c>
      <c r="Z19" s="73"/>
      <c r="AA19" s="74">
        <f t="shared" ref="AA19:AA25" si="2">SUM(B19:Z19)</f>
        <v>272.2</v>
      </c>
    </row>
    <row r="20" spans="1:27" ht="24.95" customHeight="1" x14ac:dyDescent="0.2">
      <c r="A20" s="75" t="s">
        <v>15</v>
      </c>
      <c r="B20" s="76">
        <v>5.4180000000000001</v>
      </c>
      <c r="C20" s="77">
        <v>2.6180000000000003</v>
      </c>
      <c r="D20" s="77">
        <v>2.621</v>
      </c>
      <c r="E20" s="77">
        <v>2.6120000000000001</v>
      </c>
      <c r="F20" s="77">
        <v>2.5550000000000002</v>
      </c>
      <c r="G20" s="77">
        <v>2.5750000000000002</v>
      </c>
      <c r="H20" s="77">
        <v>2.3279999999999998</v>
      </c>
      <c r="I20" s="77"/>
      <c r="J20" s="77">
        <v>5.25</v>
      </c>
      <c r="K20" s="77">
        <v>5</v>
      </c>
      <c r="L20" s="77">
        <v>53.04</v>
      </c>
      <c r="M20" s="77">
        <v>64.591000000000008</v>
      </c>
      <c r="N20" s="77">
        <v>64.387</v>
      </c>
      <c r="O20" s="77">
        <v>62.841999999999999</v>
      </c>
      <c r="P20" s="77">
        <v>60.905999999999999</v>
      </c>
      <c r="Q20" s="77">
        <v>58.759</v>
      </c>
      <c r="R20" s="77">
        <v>46.149000000000001</v>
      </c>
      <c r="S20" s="77">
        <v>0.25700000000000001</v>
      </c>
      <c r="T20" s="77">
        <v>5.0190000000000001</v>
      </c>
      <c r="U20" s="77">
        <v>1.45</v>
      </c>
      <c r="V20" s="77"/>
      <c r="W20" s="77">
        <v>1.7869999999999999</v>
      </c>
      <c r="X20" s="77">
        <v>0.53600000000000003</v>
      </c>
      <c r="Y20" s="77">
        <v>5.0050000000000008</v>
      </c>
      <c r="Z20" s="78"/>
      <c r="AA20" s="79">
        <f t="shared" si="2"/>
        <v>455.70499999999998</v>
      </c>
    </row>
    <row r="21" spans="1:27" ht="24.95" customHeight="1" x14ac:dyDescent="0.2">
      <c r="A21" s="75" t="s">
        <v>16</v>
      </c>
      <c r="B21" s="80">
        <v>12.455</v>
      </c>
      <c r="C21" s="81">
        <v>10.071</v>
      </c>
      <c r="D21" s="81">
        <v>9.6929999999999996</v>
      </c>
      <c r="E21" s="81">
        <v>9.6340000000000003</v>
      </c>
      <c r="F21" s="81">
        <v>9.6269999999999989</v>
      </c>
      <c r="G21" s="81">
        <v>10.708</v>
      </c>
      <c r="H21" s="81">
        <v>19.454000000000001</v>
      </c>
      <c r="I21" s="81">
        <v>6.2600000000000007</v>
      </c>
      <c r="J21" s="81">
        <v>15.103999999999999</v>
      </c>
      <c r="K21" s="81">
        <v>11.271000000000001</v>
      </c>
      <c r="L21" s="81">
        <v>43.708999999999996</v>
      </c>
      <c r="M21" s="81">
        <v>62.664000000000001</v>
      </c>
      <c r="N21" s="81">
        <v>55.363</v>
      </c>
      <c r="O21" s="81">
        <v>57.452999999999996</v>
      </c>
      <c r="P21" s="81">
        <v>55.775000000000006</v>
      </c>
      <c r="Q21" s="81">
        <v>55.384</v>
      </c>
      <c r="R21" s="81">
        <v>35.358000000000004</v>
      </c>
      <c r="S21" s="81">
        <v>8.2249999999999996</v>
      </c>
      <c r="T21" s="81">
        <v>28.751999999999999</v>
      </c>
      <c r="U21" s="81">
        <v>10.920999999999999</v>
      </c>
      <c r="V21" s="81">
        <v>9.61</v>
      </c>
      <c r="W21" s="81">
        <v>15.145000000000001</v>
      </c>
      <c r="X21" s="81">
        <v>11.586</v>
      </c>
      <c r="Y21" s="81">
        <v>29.462</v>
      </c>
      <c r="Z21" s="78"/>
      <c r="AA21" s="79">
        <f t="shared" si="2"/>
        <v>593.68400000000008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>
        <v>155.804</v>
      </c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155.804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19.373000000000001</v>
      </c>
      <c r="C26" s="88">
        <f t="shared" ref="C26:Z26" si="3">IF(LEN(C$2)&gt;0,SUM(C19:C25),"")</f>
        <v>14.189</v>
      </c>
      <c r="D26" s="88">
        <f t="shared" si="3"/>
        <v>13.814</v>
      </c>
      <c r="E26" s="88">
        <f t="shared" si="3"/>
        <v>13.746</v>
      </c>
      <c r="F26" s="88">
        <f t="shared" si="3"/>
        <v>13.681999999999999</v>
      </c>
      <c r="G26" s="88">
        <f t="shared" si="3"/>
        <v>14.783000000000001</v>
      </c>
      <c r="H26" s="88">
        <f t="shared" si="3"/>
        <v>23.282</v>
      </c>
      <c r="I26" s="88">
        <f t="shared" si="3"/>
        <v>163.56399999999999</v>
      </c>
      <c r="J26" s="88">
        <f t="shared" si="3"/>
        <v>27.853999999999999</v>
      </c>
      <c r="K26" s="88">
        <f t="shared" si="3"/>
        <v>23.771000000000001</v>
      </c>
      <c r="L26" s="88">
        <f t="shared" si="3"/>
        <v>98.248999999999995</v>
      </c>
      <c r="M26" s="88">
        <f t="shared" si="3"/>
        <v>128.755</v>
      </c>
      <c r="N26" s="88">
        <f t="shared" si="3"/>
        <v>121.25</v>
      </c>
      <c r="O26" s="88">
        <f t="shared" si="3"/>
        <v>127.79499999999999</v>
      </c>
      <c r="P26" s="88">
        <f t="shared" si="3"/>
        <v>124.18100000000001</v>
      </c>
      <c r="Q26" s="88">
        <f t="shared" si="3"/>
        <v>125.54300000000001</v>
      </c>
      <c r="R26" s="88">
        <f t="shared" si="3"/>
        <v>87.507000000000005</v>
      </c>
      <c r="S26" s="88">
        <f t="shared" si="3"/>
        <v>8.4819999999999993</v>
      </c>
      <c r="T26" s="88">
        <f t="shared" si="3"/>
        <v>33.771000000000001</v>
      </c>
      <c r="U26" s="88">
        <f t="shared" si="3"/>
        <v>87.371000000000009</v>
      </c>
      <c r="V26" s="88">
        <f t="shared" si="3"/>
        <v>84.61</v>
      </c>
      <c r="W26" s="88">
        <f t="shared" si="3"/>
        <v>44.932000000000002</v>
      </c>
      <c r="X26" s="88">
        <f t="shared" si="3"/>
        <v>40.122</v>
      </c>
      <c r="Y26" s="88">
        <f t="shared" si="3"/>
        <v>36.767000000000003</v>
      </c>
      <c r="Z26" s="89" t="str">
        <f t="shared" si="3"/>
        <v/>
      </c>
      <c r="AA26" s="90">
        <f>SUM(AA19:AA25)</f>
        <v>1477.393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26.199000000000002</v>
      </c>
      <c r="C30" s="77">
        <v>20.536000000000001</v>
      </c>
      <c r="D30" s="77">
        <v>20.045000000000002</v>
      </c>
      <c r="E30" s="77">
        <v>19.943999999999999</v>
      </c>
      <c r="F30" s="77">
        <v>19.577999999999999</v>
      </c>
      <c r="G30" s="77">
        <v>20.364999999999998</v>
      </c>
      <c r="H30" s="77">
        <v>33.427</v>
      </c>
      <c r="I30" s="77">
        <v>172.49799999999999</v>
      </c>
      <c r="J30" s="77">
        <v>71.001999999999995</v>
      </c>
      <c r="K30" s="77">
        <v>590.47500000000002</v>
      </c>
      <c r="L30" s="77">
        <v>181.21600000000001</v>
      </c>
      <c r="M30" s="77">
        <v>172.88399999999999</v>
      </c>
      <c r="N30" s="77">
        <v>159.85</v>
      </c>
      <c r="O30" s="77">
        <v>201.46100000000001</v>
      </c>
      <c r="P30" s="77">
        <v>193.77099999999999</v>
      </c>
      <c r="Q30" s="77">
        <v>168.84299999999999</v>
      </c>
      <c r="R30" s="77">
        <v>134.435</v>
      </c>
      <c r="S30" s="77">
        <v>42.673000000000002</v>
      </c>
      <c r="T30" s="77">
        <v>56.185000000000002</v>
      </c>
      <c r="U30" s="77">
        <v>105.081</v>
      </c>
      <c r="V30" s="77">
        <v>95.272000000000006</v>
      </c>
      <c r="W30" s="77">
        <v>56.395000000000003</v>
      </c>
      <c r="X30" s="77">
        <v>51.886000000000003</v>
      </c>
      <c r="Y30" s="77">
        <v>56.503999999999998</v>
      </c>
      <c r="Z30" s="78"/>
      <c r="AA30" s="79">
        <f>SUM(B30:Z30)</f>
        <v>2670.5249999999992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26.199000000000002</v>
      </c>
      <c r="C32" s="62">
        <f t="shared" ref="C32:Z32" si="4">IF(LEN(C$2)&gt;0,SUM(C29:C31),"")</f>
        <v>20.536000000000001</v>
      </c>
      <c r="D32" s="62">
        <f t="shared" si="4"/>
        <v>20.045000000000002</v>
      </c>
      <c r="E32" s="62">
        <f t="shared" si="4"/>
        <v>19.943999999999999</v>
      </c>
      <c r="F32" s="62">
        <f t="shared" si="4"/>
        <v>19.577999999999999</v>
      </c>
      <c r="G32" s="62">
        <f t="shared" si="4"/>
        <v>20.364999999999998</v>
      </c>
      <c r="H32" s="62">
        <f t="shared" si="4"/>
        <v>33.427</v>
      </c>
      <c r="I32" s="62">
        <f t="shared" si="4"/>
        <v>172.49799999999999</v>
      </c>
      <c r="J32" s="62">
        <f t="shared" si="4"/>
        <v>71.001999999999995</v>
      </c>
      <c r="K32" s="62">
        <f t="shared" si="4"/>
        <v>590.47500000000002</v>
      </c>
      <c r="L32" s="62">
        <f t="shared" si="4"/>
        <v>181.21600000000001</v>
      </c>
      <c r="M32" s="62">
        <f t="shared" si="4"/>
        <v>172.88399999999999</v>
      </c>
      <c r="N32" s="62">
        <f t="shared" si="4"/>
        <v>159.85</v>
      </c>
      <c r="O32" s="62">
        <f t="shared" si="4"/>
        <v>201.46100000000001</v>
      </c>
      <c r="P32" s="62">
        <f t="shared" si="4"/>
        <v>193.77099999999999</v>
      </c>
      <c r="Q32" s="62">
        <f t="shared" si="4"/>
        <v>168.84299999999999</v>
      </c>
      <c r="R32" s="62">
        <f t="shared" si="4"/>
        <v>134.435</v>
      </c>
      <c r="S32" s="62">
        <f t="shared" si="4"/>
        <v>42.673000000000002</v>
      </c>
      <c r="T32" s="62">
        <f t="shared" si="4"/>
        <v>56.185000000000002</v>
      </c>
      <c r="U32" s="62">
        <f t="shared" si="4"/>
        <v>105.081</v>
      </c>
      <c r="V32" s="62">
        <f t="shared" si="4"/>
        <v>95.272000000000006</v>
      </c>
      <c r="W32" s="62">
        <f t="shared" si="4"/>
        <v>56.395000000000003</v>
      </c>
      <c r="X32" s="62">
        <f t="shared" si="4"/>
        <v>51.886000000000003</v>
      </c>
      <c r="Y32" s="62">
        <f t="shared" si="4"/>
        <v>56.503999999999998</v>
      </c>
      <c r="Z32" s="63" t="str">
        <f t="shared" si="4"/>
        <v/>
      </c>
      <c r="AA32" s="64">
        <f>SUM(AA29:AA31)</f>
        <v>2670.5249999999992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30.7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41.3</v>
      </c>
      <c r="Z37" s="100"/>
      <c r="AA37" s="79">
        <f t="shared" si="5"/>
        <v>72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30.7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41.3</v>
      </c>
      <c r="Z40" s="89" t="str">
        <f t="shared" si="6"/>
        <v/>
      </c>
      <c r="AA40" s="90">
        <f t="shared" si="5"/>
        <v>72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30.7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41.3</v>
      </c>
      <c r="Z45" s="100"/>
      <c r="AA45" s="79">
        <f t="shared" si="7"/>
        <v>72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30.7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41.3</v>
      </c>
      <c r="Z49" s="89" t="str">
        <f t="shared" si="8"/>
        <v/>
      </c>
      <c r="AA49" s="90">
        <f t="shared" si="7"/>
        <v>72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56.899000000000001</v>
      </c>
      <c r="C52" s="88">
        <f t="shared" ref="C52:Z52" si="10">IF(LEN(C$2)&gt;0,SUM(C10:C15)+C26+C40,"")</f>
        <v>20.536000000000001</v>
      </c>
      <c r="D52" s="88">
        <f t="shared" si="10"/>
        <v>20.045000000000002</v>
      </c>
      <c r="E52" s="88">
        <f t="shared" si="10"/>
        <v>19.944000000000003</v>
      </c>
      <c r="F52" s="88">
        <f t="shared" si="10"/>
        <v>19.577999999999999</v>
      </c>
      <c r="G52" s="88">
        <f t="shared" si="10"/>
        <v>20.365000000000002</v>
      </c>
      <c r="H52" s="88">
        <f t="shared" si="10"/>
        <v>33.427</v>
      </c>
      <c r="I52" s="88">
        <f t="shared" si="10"/>
        <v>172.49799999999999</v>
      </c>
      <c r="J52" s="88">
        <f t="shared" si="10"/>
        <v>71.001999999999995</v>
      </c>
      <c r="K52" s="88">
        <f t="shared" si="10"/>
        <v>590.47499999999991</v>
      </c>
      <c r="L52" s="88">
        <f t="shared" si="10"/>
        <v>181.21600000000001</v>
      </c>
      <c r="M52" s="88">
        <f t="shared" si="10"/>
        <v>172.88399999999999</v>
      </c>
      <c r="N52" s="88">
        <f t="shared" si="10"/>
        <v>159.85</v>
      </c>
      <c r="O52" s="88">
        <f t="shared" si="10"/>
        <v>201.46099999999998</v>
      </c>
      <c r="P52" s="88">
        <f t="shared" si="10"/>
        <v>193.77100000000002</v>
      </c>
      <c r="Q52" s="88">
        <f t="shared" si="10"/>
        <v>168.84300000000002</v>
      </c>
      <c r="R52" s="88">
        <f t="shared" si="10"/>
        <v>134.435</v>
      </c>
      <c r="S52" s="88">
        <f t="shared" si="10"/>
        <v>42.672999999999995</v>
      </c>
      <c r="T52" s="88">
        <f t="shared" si="10"/>
        <v>56.185000000000002</v>
      </c>
      <c r="U52" s="88">
        <f t="shared" si="10"/>
        <v>105.08100000000002</v>
      </c>
      <c r="V52" s="88">
        <f t="shared" si="10"/>
        <v>95.272000000000006</v>
      </c>
      <c r="W52" s="88">
        <f t="shared" si="10"/>
        <v>56.395000000000003</v>
      </c>
      <c r="X52" s="88">
        <f t="shared" si="10"/>
        <v>51.886000000000003</v>
      </c>
      <c r="Y52" s="88">
        <f t="shared" si="10"/>
        <v>97.804000000000002</v>
      </c>
      <c r="Z52" s="89" t="str">
        <f t="shared" si="10"/>
        <v/>
      </c>
      <c r="AA52" s="104">
        <f>SUM(B52:Z52)</f>
        <v>2742.5249999999996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</v>
      </c>
      <c r="C4" s="18"/>
      <c r="D4" s="18"/>
      <c r="E4" s="18"/>
      <c r="F4" s="18"/>
      <c r="G4" s="18"/>
      <c r="H4" s="18">
        <v>-32.4</v>
      </c>
      <c r="I4" s="18"/>
      <c r="J4" s="18"/>
      <c r="K4" s="18">
        <v>-590.5</v>
      </c>
      <c r="L4" s="18">
        <v>-181.2</v>
      </c>
      <c r="M4" s="18"/>
      <c r="N4" s="18"/>
      <c r="O4" s="18"/>
      <c r="P4" s="18"/>
      <c r="Q4" s="18"/>
      <c r="R4" s="18">
        <v>-134.4</v>
      </c>
      <c r="S4" s="18"/>
      <c r="T4" s="18">
        <v>-55.1</v>
      </c>
      <c r="U4" s="18"/>
      <c r="V4" s="18"/>
      <c r="W4" s="18"/>
      <c r="X4" s="18"/>
      <c r="Y4" s="18">
        <v>41.3</v>
      </c>
      <c r="Z4" s="19"/>
      <c r="AA4" s="111">
        <f>SUM(B4:Z4)</f>
        <v>-921.60000000000014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97.07</v>
      </c>
      <c r="C7" s="117">
        <v>83.13</v>
      </c>
      <c r="D7" s="117">
        <v>80.19</v>
      </c>
      <c r="E7" s="117">
        <v>77.2</v>
      </c>
      <c r="F7" s="117">
        <v>80.709999999999994</v>
      </c>
      <c r="G7" s="117">
        <v>82.03</v>
      </c>
      <c r="H7" s="117">
        <v>75.48</v>
      </c>
      <c r="I7" s="117">
        <v>11.74</v>
      </c>
      <c r="J7" s="117">
        <v>0</v>
      </c>
      <c r="K7" s="117">
        <v>-6.04</v>
      </c>
      <c r="L7" s="117">
        <v>-7.05</v>
      </c>
      <c r="M7" s="117">
        <v>-20</v>
      </c>
      <c r="N7" s="117">
        <v>-20</v>
      </c>
      <c r="O7" s="117">
        <v>-50</v>
      </c>
      <c r="P7" s="117">
        <v>-50</v>
      </c>
      <c r="Q7" s="117">
        <v>-25</v>
      </c>
      <c r="R7" s="117">
        <v>-11.1</v>
      </c>
      <c r="S7" s="117">
        <v>9.02</v>
      </c>
      <c r="T7" s="117">
        <v>87.96</v>
      </c>
      <c r="U7" s="117">
        <v>85.95</v>
      </c>
      <c r="V7" s="117">
        <v>89.36</v>
      </c>
      <c r="W7" s="117">
        <v>97.04</v>
      </c>
      <c r="X7" s="117">
        <v>99.1</v>
      </c>
      <c r="Y7" s="117">
        <v>84.43</v>
      </c>
      <c r="Z7" s="118"/>
      <c r="AA7" s="119">
        <f>IF(SUM(B7:Z7)&lt;&gt;0,AVERAGEIF(B7:Z7,"&lt;&gt;"""),"")</f>
        <v>39.634166666666665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>
        <v>32.4</v>
      </c>
      <c r="I13" s="129"/>
      <c r="J13" s="129"/>
      <c r="K13" s="129">
        <v>590.5</v>
      </c>
      <c r="L13" s="129">
        <v>181.2</v>
      </c>
      <c r="M13" s="129"/>
      <c r="N13" s="129"/>
      <c r="O13" s="129"/>
      <c r="P13" s="129"/>
      <c r="Q13" s="129"/>
      <c r="R13" s="129">
        <v>134.4</v>
      </c>
      <c r="S13" s="129"/>
      <c r="T13" s="129">
        <v>55.1</v>
      </c>
      <c r="U13" s="129"/>
      <c r="V13" s="129"/>
      <c r="W13" s="129"/>
      <c r="X13" s="129"/>
      <c r="Y13" s="130"/>
      <c r="Z13" s="131"/>
      <c r="AA13" s="132">
        <f t="shared" si="0"/>
        <v>993.59999999999991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32.4</v>
      </c>
      <c r="I16" s="135">
        <f t="shared" si="1"/>
        <v>0</v>
      </c>
      <c r="J16" s="135">
        <f t="shared" si="1"/>
        <v>0</v>
      </c>
      <c r="K16" s="135">
        <f t="shared" si="1"/>
        <v>590.5</v>
      </c>
      <c r="L16" s="135">
        <f t="shared" si="1"/>
        <v>181.2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134.4</v>
      </c>
      <c r="S16" s="135">
        <f t="shared" si="1"/>
        <v>0</v>
      </c>
      <c r="T16" s="135">
        <f t="shared" si="1"/>
        <v>55.1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993.59999999999991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30.7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41.3</v>
      </c>
      <c r="Z21" s="131"/>
      <c r="AA21" s="132">
        <f t="shared" si="2"/>
        <v>72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30.7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41.3</v>
      </c>
      <c r="Z24" s="136" t="str">
        <f t="shared" si="3"/>
        <v/>
      </c>
      <c r="AA24" s="90">
        <f t="shared" si="2"/>
        <v>72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2025-04-30T13:34:48Z</dcterms:created>
  <dcterms:modified xsi:type="dcterms:W3CDTF">2025-04-30T13:34:49Z</dcterms:modified>
</cp:coreProperties>
</file>