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<sst xmlns="http://schemas.openxmlformats.org/spreadsheetml/2006/main" count="119" uniqueCount="54">
  <si>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29/04/2025 16:34:55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</si>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</sst>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DF-43CB-8817-9B250C382F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DF-43CB-8817-9B250C382F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DF-43CB-8817-9B250C382F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171.29</c:v>
                </c:pt>
                <c:pt idx="8">
                  <c:v>170.56</c:v>
                </c:pt>
                <c:pt idx="10">
                  <c:v>1.9630000000000001</c:v>
                </c:pt>
                <c:pt idx="11">
                  <c:v>2</c:v>
                </c:pt>
                <c:pt idx="12">
                  <c:v>1.9630000000000001</c:v>
                </c:pt>
                <c:pt idx="13">
                  <c:v>1.85</c:v>
                </c:pt>
                <c:pt idx="14">
                  <c:v>1.6970000000000001</c:v>
                </c:pt>
                <c:pt idx="15">
                  <c:v>1.615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DF-43CB-8817-9B250C382F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DF-43CB-8817-9B250C382F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DF-43CB-8817-9B250C382F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DF-43CB-8817-9B250C382F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DF-43CB-8817-9B250C382F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DF-43CB-8817-9B250C382F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1">
                  <c:v>73.228999999999999</c:v>
                </c:pt>
                <c:pt idx="2">
                  <c:v>61.021999999999998</c:v>
                </c:pt>
                <c:pt idx="3">
                  <c:v>39.265999999999998</c:v>
                </c:pt>
                <c:pt idx="4">
                  <c:v>40.508000000000003</c:v>
                </c:pt>
                <c:pt idx="5">
                  <c:v>46.968000000000004</c:v>
                </c:pt>
                <c:pt idx="6">
                  <c:v>61.768999999999998</c:v>
                </c:pt>
                <c:pt idx="8">
                  <c:v>181.328</c:v>
                </c:pt>
                <c:pt idx="22">
                  <c:v>6.9130000000000003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DF-43CB-8817-9B250C382FA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50.9</c:v>
                </c:pt>
                <c:pt idx="18">
                  <c:v>0.2</c:v>
                </c:pt>
                <c:pt idx="19">
                  <c:v>3.9</c:v>
                </c:pt>
                <c:pt idx="20">
                  <c:v>0</c:v>
                </c:pt>
                <c:pt idx="21">
                  <c:v>32.799999999999997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DF-43CB-8817-9B250C382F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0.99099999999999999</c:v>
                </c:pt>
                <c:pt idx="6">
                  <c:v>46.870000000000005</c:v>
                </c:pt>
                <c:pt idx="7">
                  <c:v>1.546</c:v>
                </c:pt>
                <c:pt idx="8">
                  <c:v>2.1859999999999999</c:v>
                </c:pt>
                <c:pt idx="9">
                  <c:v>27.23</c:v>
                </c:pt>
                <c:pt idx="10">
                  <c:v>74.483999999999995</c:v>
                </c:pt>
                <c:pt idx="11">
                  <c:v>73.748999999999995</c:v>
                </c:pt>
                <c:pt idx="12">
                  <c:v>82.984999999999999</c:v>
                </c:pt>
                <c:pt idx="13">
                  <c:v>78.609000000000009</c:v>
                </c:pt>
                <c:pt idx="14">
                  <c:v>78.361000000000004</c:v>
                </c:pt>
                <c:pt idx="15">
                  <c:v>275.96800000000002</c:v>
                </c:pt>
                <c:pt idx="16">
                  <c:v>38.603999999999999</c:v>
                </c:pt>
                <c:pt idx="17">
                  <c:v>17.821999999999999</c:v>
                </c:pt>
                <c:pt idx="18">
                  <c:v>32.650999999999996</c:v>
                </c:pt>
                <c:pt idx="19">
                  <c:v>27.666</c:v>
                </c:pt>
                <c:pt idx="20">
                  <c:v>33.027999999999999</c:v>
                </c:pt>
                <c:pt idx="21">
                  <c:v>1.042</c:v>
                </c:pt>
                <c:pt idx="22">
                  <c:v>39.173999999999999</c:v>
                </c:pt>
                <c:pt idx="23">
                  <c:v>38.573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DF-43CB-8817-9B250C382F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DF-43CB-8817-9B250C382F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DF-43CB-8817-9B250C382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93.05</c:v>
                </c:pt>
                <c:pt idx="1">
                  <c:v>89.54</c:v>
                </c:pt>
                <c:pt idx="2">
                  <c:v>86.29</c:v>
                </c:pt>
                <c:pt idx="3">
                  <c:v>86.02</c:v>
                </c:pt>
                <c:pt idx="4">
                  <c:v>86.75</c:v>
                </c:pt>
                <c:pt idx="5">
                  <c:v>86.55</c:v>
                </c:pt>
                <c:pt idx="6">
                  <c:v>91.85</c:v>
                </c:pt>
                <c:pt idx="7">
                  <c:v>36.4</c:v>
                </c:pt>
                <c:pt idx="8">
                  <c:v>4</c:v>
                </c:pt>
                <c:pt idx="9">
                  <c:v>7.99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0.33</c:v>
                </c:pt>
                <c:pt idx="14">
                  <c:v>0.36</c:v>
                </c:pt>
                <c:pt idx="15">
                  <c:v>1.88</c:v>
                </c:pt>
                <c:pt idx="16">
                  <c:v>5.89</c:v>
                </c:pt>
                <c:pt idx="17">
                  <c:v>73.64</c:v>
                </c:pt>
                <c:pt idx="18">
                  <c:v>129.34</c:v>
                </c:pt>
                <c:pt idx="19">
                  <c:v>161.19999999999999</c:v>
                </c:pt>
                <c:pt idx="20">
                  <c:v>161.55000000000001</c:v>
                </c:pt>
                <c:pt idx="21">
                  <c:v>126.88</c:v>
                </c:pt>
                <c:pt idx="22">
                  <c:v>107.37</c:v>
                </c:pt>
                <c:pt idx="23">
                  <c:v>89.69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DF-43CB-8817-9B250C382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93-4663-AF81-81DAB02262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76.5</c:v>
                </c:pt>
                <c:pt idx="7">
                  <c:v>76.5</c:v>
                </c:pt>
                <c:pt idx="8">
                  <c:v>29.5</c:v>
                </c:pt>
                <c:pt idx="9">
                  <c:v>29.5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93-4663-AF81-81DAB02262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0.84399999999999997</c:v>
                </c:pt>
                <c:pt idx="1">
                  <c:v>0.75600000000000001</c:v>
                </c:pt>
                <c:pt idx="2">
                  <c:v>0.71799999999999997</c:v>
                </c:pt>
                <c:pt idx="3">
                  <c:v>0.71899999999999997</c:v>
                </c:pt>
                <c:pt idx="4">
                  <c:v>0.73599999999999999</c:v>
                </c:pt>
                <c:pt idx="5">
                  <c:v>0.84</c:v>
                </c:pt>
                <c:pt idx="6">
                  <c:v>0.86299999999999999</c:v>
                </c:pt>
                <c:pt idx="7">
                  <c:v>16.201000000000001</c:v>
                </c:pt>
                <c:pt idx="8">
                  <c:v>21.198</c:v>
                </c:pt>
                <c:pt idx="9">
                  <c:v>6.5000000000000002E-2</c:v>
                </c:pt>
                <c:pt idx="10">
                  <c:v>61.204000000000001</c:v>
                </c:pt>
                <c:pt idx="11">
                  <c:v>60.06</c:v>
                </c:pt>
                <c:pt idx="12">
                  <c:v>57.646999999999998</c:v>
                </c:pt>
                <c:pt idx="13">
                  <c:v>60.03</c:v>
                </c:pt>
                <c:pt idx="14">
                  <c:v>60.01</c:v>
                </c:pt>
                <c:pt idx="15">
                  <c:v>0.09</c:v>
                </c:pt>
                <c:pt idx="16">
                  <c:v>20.001000000000001</c:v>
                </c:pt>
                <c:pt idx="17">
                  <c:v>3.6870000000000003</c:v>
                </c:pt>
                <c:pt idx="18">
                  <c:v>0.505</c:v>
                </c:pt>
                <c:pt idx="20">
                  <c:v>0.58599999999999997</c:v>
                </c:pt>
                <c:pt idx="21">
                  <c:v>2.48</c:v>
                </c:pt>
                <c:pt idx="22">
                  <c:v>2.536</c:v>
                </c:pt>
                <c:pt idx="23">
                  <c:v>0.78300000000000003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3-4663-AF81-81DAB02262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20.672000000000001</c:v>
                </c:pt>
                <c:pt idx="1">
                  <c:v>18.041</c:v>
                </c:pt>
                <c:pt idx="2">
                  <c:v>25.937999999999999</c:v>
                </c:pt>
                <c:pt idx="3">
                  <c:v>25.497</c:v>
                </c:pt>
                <c:pt idx="4">
                  <c:v>25.484999999999999</c:v>
                </c:pt>
                <c:pt idx="5">
                  <c:v>27.957000000000001</c:v>
                </c:pt>
                <c:pt idx="6">
                  <c:v>11.312000000000001</c:v>
                </c:pt>
                <c:pt idx="7">
                  <c:v>18.871000000000002</c:v>
                </c:pt>
                <c:pt idx="8">
                  <c:v>15.573</c:v>
                </c:pt>
                <c:pt idx="9">
                  <c:v>1.3439999999999999</c:v>
                </c:pt>
                <c:pt idx="10">
                  <c:v>1.7429999999999999</c:v>
                </c:pt>
                <c:pt idx="12">
                  <c:v>0.46699999999999997</c:v>
                </c:pt>
                <c:pt idx="13">
                  <c:v>5.33</c:v>
                </c:pt>
                <c:pt idx="14">
                  <c:v>7.1479999999999997</c:v>
                </c:pt>
                <c:pt idx="15">
                  <c:v>4.5749999999999993</c:v>
                </c:pt>
                <c:pt idx="16">
                  <c:v>4.6440000000000001</c:v>
                </c:pt>
                <c:pt idx="17">
                  <c:v>37.652000000000001</c:v>
                </c:pt>
                <c:pt idx="18">
                  <c:v>25.750999999999998</c:v>
                </c:pt>
                <c:pt idx="19">
                  <c:v>27.542000000000002</c:v>
                </c:pt>
                <c:pt idx="20">
                  <c:v>23.945000000000004</c:v>
                </c:pt>
                <c:pt idx="21">
                  <c:v>21.908000000000001</c:v>
                </c:pt>
                <c:pt idx="22">
                  <c:v>25.6</c:v>
                </c:pt>
                <c:pt idx="23">
                  <c:v>16.803000000000001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93-4663-AF81-81DAB02262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93-4663-AF81-81DAB02262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93-4663-AF81-81DAB02262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8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93-4663-AF81-81DAB02262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93-4663-AF81-81DAB02262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93-4663-AF81-81DAB02262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16.372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93-4663-AF81-81DAB02262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57</c:v>
                </c:pt>
                <c:pt idx="1">
                  <c:v>90.4</c:v>
                </c:pt>
                <c:pt idx="2">
                  <c:v>71.3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10.199999999999999</c:v>
                </c:pt>
                <c:pt idx="13">
                  <c:v>0</c:v>
                </c:pt>
                <c:pt idx="14">
                  <c:v>0</c:v>
                </c:pt>
                <c:pt idx="15">
                  <c:v>275.3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93-4663-AF81-81DAB02262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10.964</c:v>
                </c:pt>
                <c:pt idx="1">
                  <c:v>13.564</c:v>
                </c:pt>
                <c:pt idx="2">
                  <c:v>12.552</c:v>
                </c:pt>
                <c:pt idx="3">
                  <c:v>12.536000000000001</c:v>
                </c:pt>
                <c:pt idx="4">
                  <c:v>13.773000000000001</c:v>
                </c:pt>
                <c:pt idx="5">
                  <c:v>17.661999999999999</c:v>
                </c:pt>
                <c:pt idx="6">
                  <c:v>19.963999999999999</c:v>
                </c:pt>
                <c:pt idx="7">
                  <c:v>61.263999999999996</c:v>
                </c:pt>
                <c:pt idx="8">
                  <c:v>67.802999999999997</c:v>
                </c:pt>
                <c:pt idx="9">
                  <c:v>19.948999999999998</c:v>
                </c:pt>
                <c:pt idx="10">
                  <c:v>22</c:v>
                </c:pt>
                <c:pt idx="11">
                  <c:v>24.189</c:v>
                </c:pt>
                <c:pt idx="12">
                  <c:v>25.091000000000001</c:v>
                </c:pt>
                <c:pt idx="13">
                  <c:v>23.599</c:v>
                </c:pt>
                <c:pt idx="14">
                  <c:v>21.4</c:v>
                </c:pt>
                <c:pt idx="15">
                  <c:v>6.1</c:v>
                </c:pt>
                <c:pt idx="16">
                  <c:v>22.459</c:v>
                </c:pt>
                <c:pt idx="17">
                  <c:v>25.905999999999999</c:v>
                </c:pt>
                <c:pt idx="18">
                  <c:v>5.0949999999999998</c:v>
                </c:pt>
                <c:pt idx="19">
                  <c:v>2.524</c:v>
                </c:pt>
                <c:pt idx="20">
                  <c:v>6.9969999999999999</c:v>
                </c:pt>
                <c:pt idx="21">
                  <c:v>7.9630000000000001</c:v>
                </c:pt>
                <c:pt idx="22">
                  <c:v>16.451000000000001</c:v>
                </c:pt>
                <c:pt idx="23">
                  <c:v>19.486999999999998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93-4663-AF81-81DAB02262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93-4663-AF81-81DAB02262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93-4663-AF81-81DAB0226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93.05</c:v>
                </c:pt>
                <c:pt idx="1">
                  <c:v>89.54</c:v>
                </c:pt>
                <c:pt idx="2">
                  <c:v>86.29</c:v>
                </c:pt>
                <c:pt idx="3">
                  <c:v>86.02</c:v>
                </c:pt>
                <c:pt idx="4">
                  <c:v>86.75</c:v>
                </c:pt>
                <c:pt idx="5">
                  <c:v>86.55</c:v>
                </c:pt>
                <c:pt idx="6">
                  <c:v>91.85</c:v>
                </c:pt>
                <c:pt idx="7">
                  <c:v>36.4</c:v>
                </c:pt>
                <c:pt idx="8">
                  <c:v>4</c:v>
                </c:pt>
                <c:pt idx="9">
                  <c:v>7.99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0.33</c:v>
                </c:pt>
                <c:pt idx="14">
                  <c:v>0.36</c:v>
                </c:pt>
                <c:pt idx="15">
                  <c:v>1.88</c:v>
                </c:pt>
                <c:pt idx="16">
                  <c:v>5.89</c:v>
                </c:pt>
                <c:pt idx="17">
                  <c:v>73.64</c:v>
                </c:pt>
                <c:pt idx="18">
                  <c:v>129.34</c:v>
                </c:pt>
                <c:pt idx="19">
                  <c:v>161.19999999999999</c:v>
                </c:pt>
                <c:pt idx="20">
                  <c:v>161.55000000000001</c:v>
                </c:pt>
                <c:pt idx="21">
                  <c:v>126.88</c:v>
                </c:pt>
                <c:pt idx="22">
                  <c:v>107.37</c:v>
                </c:pt>
                <c:pt idx="23">
                  <c:v>89.69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93-4663-AF81-81DAB0226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90.98599999999999</v>
      </c>
      <c r="C4" s="18">
        <v>124.21499999999999</v>
      </c>
      <c r="D4" s="18">
        <v>112.008</v>
      </c>
      <c r="E4" s="18">
        <v>40.251999999999995</v>
      </c>
      <c r="F4" s="18">
        <v>41.494</v>
      </c>
      <c r="G4" s="18">
        <v>47.959000000000003</v>
      </c>
      <c r="H4" s="18">
        <v>108.63900000000001</v>
      </c>
      <c r="I4" s="18">
        <v>172.83599999999998</v>
      </c>
      <c r="J4" s="18">
        <v>354.07400000000001</v>
      </c>
      <c r="K4" s="18">
        <v>67.23</v>
      </c>
      <c r="L4" s="18">
        <v>86.446999999999989</v>
      </c>
      <c r="M4" s="18">
        <v>85.748999999999995</v>
      </c>
      <c r="N4" s="18">
        <v>94.947999999999993</v>
      </c>
      <c r="O4" s="18">
        <v>90.459000000000003</v>
      </c>
      <c r="P4" s="18">
        <v>90.057999999999993</v>
      </c>
      <c r="Q4" s="18">
        <v>287.58300000000003</v>
      </c>
      <c r="R4" s="18">
        <v>48.603999999999999</v>
      </c>
      <c r="S4" s="18">
        <v>68.721999999999994</v>
      </c>
      <c r="T4" s="18">
        <v>32.850999999999999</v>
      </c>
      <c r="U4" s="18">
        <v>31.565999999999999</v>
      </c>
      <c r="V4" s="18">
        <v>33.027999999999999</v>
      </c>
      <c r="W4" s="18">
        <v>33.841999999999992</v>
      </c>
      <c r="X4" s="18">
        <v>46.087000000000003</v>
      </c>
      <c r="Y4" s="18">
        <v>38.573</v>
      </c>
      <c r="Z4" s="19"/>
      <c r="AA4" s="20">
        <f>SUM(B4:Z4)</f>
        <v>2228.2099999999996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93.05</v>
      </c>
      <c r="C7" s="28">
        <v>89.54</v>
      </c>
      <c r="D7" s="28">
        <v>86.29</v>
      </c>
      <c r="E7" s="28">
        <v>86.02</v>
      </c>
      <c r="F7" s="28">
        <v>86.75</v>
      </c>
      <c r="G7" s="28">
        <v>86.55</v>
      </c>
      <c r="H7" s="28">
        <v>91.85</v>
      </c>
      <c r="I7" s="28">
        <v>36.4</v>
      </c>
      <c r="J7" s="28">
        <v>4</v>
      </c>
      <c r="K7" s="28">
        <v>7.99</v>
      </c>
      <c r="L7" s="28">
        <v>0.5</v>
      </c>
      <c r="M7" s="28">
        <v>0.5</v>
      </c>
      <c r="N7" s="28">
        <v>0.5</v>
      </c>
      <c r="O7" s="28">
        <v>0.33</v>
      </c>
      <c r="P7" s="28">
        <v>0.36</v>
      </c>
      <c r="Q7" s="28">
        <v>1.88</v>
      </c>
      <c r="R7" s="28">
        <v>5.89</v>
      </c>
      <c r="S7" s="28">
        <v>73.64</v>
      </c>
      <c r="T7" s="28">
        <v>129.34</v>
      </c>
      <c r="U7" s="28">
        <v>161.19999999999999</v>
      </c>
      <c r="V7" s="28">
        <v>161.55000000000001</v>
      </c>
      <c r="W7" s="28">
        <v>126.88</v>
      </c>
      <c r="X7" s="28">
        <v>107.37</v>
      </c>
      <c r="Y7" s="28">
        <v>89.69</v>
      </c>
      <c r="Z7" s="29"/>
      <c r="AA7" s="30">
        <f>IF(SUM(B7:Z7)&lt;&gt;0,AVERAGEIF(B7:Z7,"&lt;&gt;"""),"")</f>
        <v>63.669583333333321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>
        <v>73.228999999999999</v>
      </c>
      <c r="D12" s="52">
        <v>61.021999999999998</v>
      </c>
      <c r="E12" s="52">
        <v>39.265999999999998</v>
      </c>
      <c r="F12" s="52">
        <v>40.508000000000003</v>
      </c>
      <c r="G12" s="52">
        <v>46.968000000000004</v>
      </c>
      <c r="H12" s="52">
        <v>61.768999999999998</v>
      </c>
      <c r="I12" s="52"/>
      <c r="J12" s="52">
        <v>181.328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6.9130000000000003</v>
      </c>
      <c r="Y12" s="52"/>
      <c r="Z12" s="53"/>
      <c r="AA12" s="54">
        <f t="shared" si="0"/>
        <v>551.00300000000004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0.98599999999999999</v>
      </c>
      <c r="F14" s="57">
        <v>0.98599999999999999</v>
      </c>
      <c r="G14" s="57">
        <v>0.99099999999999999</v>
      </c>
      <c r="H14" s="57">
        <v>46.870000000000005</v>
      </c>
      <c r="I14" s="57">
        <v>1.546</v>
      </c>
      <c r="J14" s="57">
        <v>2.1859999999999999</v>
      </c>
      <c r="K14" s="57">
        <v>27.23</v>
      </c>
      <c r="L14" s="57">
        <v>74.483999999999995</v>
      </c>
      <c r="M14" s="57">
        <v>73.748999999999995</v>
      </c>
      <c r="N14" s="57">
        <v>82.984999999999999</v>
      </c>
      <c r="O14" s="57">
        <v>78.609000000000009</v>
      </c>
      <c r="P14" s="57">
        <v>78.361000000000004</v>
      </c>
      <c r="Q14" s="57">
        <v>275.96800000000002</v>
      </c>
      <c r="R14" s="57">
        <v>38.603999999999999</v>
      </c>
      <c r="S14" s="57">
        <v>17.821999999999999</v>
      </c>
      <c r="T14" s="57">
        <v>32.650999999999996</v>
      </c>
      <c r="U14" s="57">
        <v>27.666</v>
      </c>
      <c r="V14" s="57">
        <v>33.027999999999999</v>
      </c>
      <c r="W14" s="57">
        <v>1.042</v>
      </c>
      <c r="X14" s="57">
        <v>39.173999999999999</v>
      </c>
      <c r="Y14" s="57">
        <v>38.573</v>
      </c>
      <c r="Z14" s="58"/>
      <c r="AA14" s="59">
        <f t="shared" si="0"/>
        <v>976.46900000000016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40.985999999999997</v>
      </c>
      <c r="C16" s="62">
        <f t="shared" si="1"/>
        <v>74.215000000000003</v>
      </c>
      <c r="D16" s="62">
        <f t="shared" si="1"/>
        <v>62.007999999999996</v>
      </c>
      <c r="E16" s="62">
        <f t="shared" si="1"/>
        <v>40.251999999999995</v>
      </c>
      <c r="F16" s="62">
        <f t="shared" si="1"/>
        <v>41.494</v>
      </c>
      <c r="G16" s="62">
        <f t="shared" si="1"/>
        <v>47.959000000000003</v>
      </c>
      <c r="H16" s="62">
        <f t="shared" si="1"/>
        <v>108.63900000000001</v>
      </c>
      <c r="I16" s="62">
        <f t="shared" si="1"/>
        <v>1.546</v>
      </c>
      <c r="J16" s="62">
        <f t="shared" si="1"/>
        <v>183.51400000000001</v>
      </c>
      <c r="K16" s="62">
        <f t="shared" si="1"/>
        <v>27.23</v>
      </c>
      <c r="L16" s="62">
        <f t="shared" si="1"/>
        <v>74.483999999999995</v>
      </c>
      <c r="M16" s="62">
        <f t="shared" si="1"/>
        <v>73.748999999999995</v>
      </c>
      <c r="N16" s="62">
        <f t="shared" si="1"/>
        <v>82.984999999999999</v>
      </c>
      <c r="O16" s="62">
        <f t="shared" si="1"/>
        <v>78.609000000000009</v>
      </c>
      <c r="P16" s="62">
        <f t="shared" si="1"/>
        <v>78.361000000000004</v>
      </c>
      <c r="Q16" s="62">
        <f t="shared" si="1"/>
        <v>275.96800000000002</v>
      </c>
      <c r="R16" s="62">
        <f t="shared" si="1"/>
        <v>38.603999999999999</v>
      </c>
      <c r="S16" s="62">
        <f t="shared" si="1"/>
        <v>17.821999999999999</v>
      </c>
      <c r="T16" s="62">
        <f t="shared" si="1"/>
        <v>32.650999999999996</v>
      </c>
      <c r="U16" s="62">
        <f t="shared" si="1"/>
        <v>27.666</v>
      </c>
      <c r="V16" s="62">
        <f t="shared" si="1"/>
        <v>33.027999999999999</v>
      </c>
      <c r="W16" s="62">
        <f t="shared" si="1"/>
        <v>1.042</v>
      </c>
      <c r="X16" s="62">
        <f t="shared" si="1"/>
        <v>46.087000000000003</v>
      </c>
      <c r="Y16" s="62">
        <f t="shared" si="1"/>
        <v>38.573</v>
      </c>
      <c r="Z16" s="63" t="str">
        <f t="shared" si="1"/>
        <v/>
      </c>
      <c r="AA16" s="64">
        <f>SUM(AA10:AA15)</f>
        <v>1527.4720000000002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50</v>
      </c>
      <c r="C19" s="72">
        <v>50</v>
      </c>
      <c r="D19" s="72">
        <v>50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10</v>
      </c>
      <c r="L20" s="77">
        <v>10</v>
      </c>
      <c r="M20" s="77">
        <v>10</v>
      </c>
      <c r="N20" s="77">
        <v>10</v>
      </c>
      <c r="O20" s="77">
        <v>10</v>
      </c>
      <c r="P20" s="77">
        <v>10</v>
      </c>
      <c r="Q20" s="77">
        <v>10</v>
      </c>
      <c r="R20" s="77">
        <v>10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171.29</v>
      </c>
      <c r="J21" s="81">
        <v>170.56</v>
      </c>
      <c r="K21" s="81"/>
      <c r="L21" s="81">
        <v>1.9630000000000001</v>
      </c>
      <c r="M21" s="81">
        <v>2</v>
      </c>
      <c r="N21" s="81">
        <v>1.9630000000000001</v>
      </c>
      <c r="O21" s="81">
        <v>1.85</v>
      </c>
      <c r="P21" s="81">
        <v>1.6970000000000001</v>
      </c>
      <c r="Q21" s="81">
        <v>1.615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352.9380000000001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30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50</v>
      </c>
      <c r="C26" s="88">
        <f t="shared" si="3"/>
        <v>50</v>
      </c>
      <c r="D26" s="88">
        <f t="shared" si="3"/>
        <v>50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171.29</v>
      </c>
      <c r="J26" s="88">
        <f t="shared" si="3"/>
        <v>170.56</v>
      </c>
      <c r="K26" s="88">
        <f t="shared" si="3"/>
        <v>40</v>
      </c>
      <c r="L26" s="88">
        <f t="shared" si="3"/>
        <v>11.963000000000001</v>
      </c>
      <c r="M26" s="88">
        <f t="shared" si="3"/>
        <v>12</v>
      </c>
      <c r="N26" s="88">
        <f t="shared" si="3"/>
        <v>11.963000000000001</v>
      </c>
      <c r="O26" s="88">
        <f t="shared" si="3"/>
        <v>11.85</v>
      </c>
      <c r="P26" s="88">
        <f t="shared" si="3"/>
        <v>11.696999999999999</v>
      </c>
      <c r="Q26" s="88">
        <f t="shared" si="3"/>
        <v>11.615</v>
      </c>
      <c r="R26" s="88">
        <f t="shared" si="3"/>
        <v>10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612.9380000000001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90.986000000000004</v>
      </c>
      <c r="C30" s="77">
        <v>124.215</v>
      </c>
      <c r="D30" s="77">
        <v>112.008</v>
      </c>
      <c r="E30" s="77">
        <v>40.252000000000002</v>
      </c>
      <c r="F30" s="77">
        <v>41.494</v>
      </c>
      <c r="G30" s="77">
        <v>47.959000000000003</v>
      </c>
      <c r="H30" s="77">
        <v>108.639</v>
      </c>
      <c r="I30" s="77">
        <v>172.83600000000001</v>
      </c>
      <c r="J30" s="77">
        <v>354.07400000000001</v>
      </c>
      <c r="K30" s="77">
        <v>67.23</v>
      </c>
      <c r="L30" s="77">
        <v>86.447000000000003</v>
      </c>
      <c r="M30" s="77">
        <v>85.748999999999995</v>
      </c>
      <c r="N30" s="77">
        <v>94.947999999999993</v>
      </c>
      <c r="O30" s="77">
        <v>90.459000000000003</v>
      </c>
      <c r="P30" s="77">
        <v>90.058000000000007</v>
      </c>
      <c r="Q30" s="77">
        <v>287.58300000000003</v>
      </c>
      <c r="R30" s="77">
        <v>48.603999999999999</v>
      </c>
      <c r="S30" s="77">
        <v>17.821999999999999</v>
      </c>
      <c r="T30" s="77">
        <v>32.651000000000003</v>
      </c>
      <c r="U30" s="77">
        <v>27.666</v>
      </c>
      <c r="V30" s="77">
        <v>33.027999999999999</v>
      </c>
      <c r="W30" s="77">
        <v>1.042</v>
      </c>
      <c r="X30" s="77">
        <v>46.087000000000003</v>
      </c>
      <c r="Y30" s="77">
        <v>38.573</v>
      </c>
      <c r="Z30" s="78"/>
      <c r="AA30" s="79">
        <f>SUM(B30:Z30)</f>
        <v>2140.41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90.986000000000004</v>
      </c>
      <c r="C32" s="62">
        <f t="shared" ref="C32:Z32" si="4">IF(LEN(C$2)&gt;0,SUM(C29:C31),"")</f>
        <v>124.215</v>
      </c>
      <c r="D32" s="62">
        <f t="shared" si="4"/>
        <v>112.008</v>
      </c>
      <c r="E32" s="62">
        <f t="shared" si="4"/>
        <v>40.252000000000002</v>
      </c>
      <c r="F32" s="62">
        <f t="shared" si="4"/>
        <v>41.494</v>
      </c>
      <c r="G32" s="62">
        <f t="shared" si="4"/>
        <v>47.959000000000003</v>
      </c>
      <c r="H32" s="62">
        <f t="shared" si="4"/>
        <v>108.639</v>
      </c>
      <c r="I32" s="62">
        <f t="shared" si="4"/>
        <v>172.83600000000001</v>
      </c>
      <c r="J32" s="62">
        <f t="shared" si="4"/>
        <v>354.07400000000001</v>
      </c>
      <c r="K32" s="62">
        <f t="shared" si="4"/>
        <v>67.23</v>
      </c>
      <c r="L32" s="62">
        <f t="shared" si="4"/>
        <v>86.447000000000003</v>
      </c>
      <c r="M32" s="62">
        <f t="shared" si="4"/>
        <v>85.748999999999995</v>
      </c>
      <c r="N32" s="62">
        <f t="shared" si="4"/>
        <v>94.947999999999993</v>
      </c>
      <c r="O32" s="62">
        <f t="shared" si="4"/>
        <v>90.459000000000003</v>
      </c>
      <c r="P32" s="62">
        <f t="shared" si="4"/>
        <v>90.058000000000007</v>
      </c>
      <c r="Q32" s="62">
        <f t="shared" si="4"/>
        <v>287.58300000000003</v>
      </c>
      <c r="R32" s="62">
        <f t="shared" si="4"/>
        <v>48.603999999999999</v>
      </c>
      <c r="S32" s="62">
        <f t="shared" si="4"/>
        <v>17.821999999999999</v>
      </c>
      <c r="T32" s="62">
        <f t="shared" si="4"/>
        <v>32.651000000000003</v>
      </c>
      <c r="U32" s="62">
        <f t="shared" si="4"/>
        <v>27.666</v>
      </c>
      <c r="V32" s="62">
        <f t="shared" si="4"/>
        <v>33.027999999999999</v>
      </c>
      <c r="W32" s="62">
        <f t="shared" si="4"/>
        <v>1.042</v>
      </c>
      <c r="X32" s="62">
        <f t="shared" si="4"/>
        <v>46.087000000000003</v>
      </c>
      <c r="Y32" s="62">
        <f t="shared" si="4"/>
        <v>38.573</v>
      </c>
      <c r="Z32" s="63" t="str">
        <f t="shared" si="4"/>
        <v/>
      </c>
      <c r="AA32" s="64">
        <f>SUM(AA29:AA31)</f>
        <v>2140.41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50.9</v>
      </c>
      <c r="T37" s="99">
        <v>0.2</v>
      </c>
      <c r="U37" s="99">
        <v>3.9</v>
      </c>
      <c r="V37" s="99"/>
      <c r="W37" s="99">
        <v>32.799999999999997</v>
      </c>
      <c r="X37" s="99"/>
      <c r="Y37" s="99"/>
      <c r="Z37" s="100"/>
      <c r="AA37" s="79">
        <f t="shared" si="5"/>
        <v>87.8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50.9</v>
      </c>
      <c r="T40" s="88">
        <f t="shared" si="6"/>
        <v>0.2</v>
      </c>
      <c r="U40" s="88">
        <f t="shared" si="6"/>
        <v>3.9</v>
      </c>
      <c r="V40" s="88">
        <f t="shared" si="6"/>
        <v>0</v>
      </c>
      <c r="W40" s="88">
        <f t="shared" si="6"/>
        <v>32.799999999999997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87.8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50.9</v>
      </c>
      <c r="T45" s="99">
        <v>0.2</v>
      </c>
      <c r="U45" s="99">
        <v>3.9</v>
      </c>
      <c r="V45" s="99"/>
      <c r="W45" s="99">
        <v>32.799999999999997</v>
      </c>
      <c r="X45" s="99"/>
      <c r="Y45" s="99"/>
      <c r="Z45" s="100"/>
      <c r="AA45" s="79">
        <f t="shared" si="7"/>
        <v>87.8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50.9</v>
      </c>
      <c r="T49" s="88">
        <f t="shared" si="8"/>
        <v>0.2</v>
      </c>
      <c r="U49" s="88">
        <f t="shared" si="8"/>
        <v>3.9</v>
      </c>
      <c r="V49" s="88">
        <f t="shared" si="8"/>
        <v>0</v>
      </c>
      <c r="W49" s="88">
        <f t="shared" si="8"/>
        <v>32.799999999999997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90.98599999999999</v>
      </c>
      <c r="C52" s="88">
        <f t="shared" si="10"/>
        <v>124.215</v>
      </c>
      <c r="D52" s="88">
        <f t="shared" si="10"/>
        <v>112.008</v>
      </c>
      <c r="E52" s="88">
        <f t="shared" si="10"/>
        <v>40.251999999999995</v>
      </c>
      <c r="F52" s="88">
        <f t="shared" si="10"/>
        <v>41.494</v>
      </c>
      <c r="G52" s="88">
        <f t="shared" si="10"/>
        <v>47.959000000000003</v>
      </c>
      <c r="H52" s="88">
        <f t="shared" si="10"/>
        <v>108.63900000000001</v>
      </c>
      <c r="I52" s="88">
        <f t="shared" si="10"/>
        <v>172.83599999999998</v>
      </c>
      <c r="J52" s="88">
        <f t="shared" si="10"/>
        <v>354.07400000000001</v>
      </c>
      <c r="K52" s="88">
        <f t="shared" si="10"/>
        <v>67.23</v>
      </c>
      <c r="L52" s="88">
        <f t="shared" si="10"/>
        <v>86.447000000000003</v>
      </c>
      <c r="M52" s="88">
        <f t="shared" si="10"/>
        <v>85.748999999999995</v>
      </c>
      <c r="N52" s="88">
        <f t="shared" si="10"/>
        <v>94.948000000000008</v>
      </c>
      <c r="O52" s="88">
        <f t="shared" si="10"/>
        <v>90.459000000000003</v>
      </c>
      <c r="P52" s="88">
        <f t="shared" si="10"/>
        <v>90.058000000000007</v>
      </c>
      <c r="Q52" s="88">
        <f t="shared" si="10"/>
        <v>287.58300000000003</v>
      </c>
      <c r="R52" s="88">
        <f t="shared" si="10"/>
        <v>48.603999999999999</v>
      </c>
      <c r="S52" s="88">
        <f t="shared" si="10"/>
        <v>68.721999999999994</v>
      </c>
      <c r="T52" s="88">
        <f t="shared" si="10"/>
        <v>32.850999999999999</v>
      </c>
      <c r="U52" s="88">
        <f t="shared" si="10"/>
        <v>31.565999999999999</v>
      </c>
      <c r="V52" s="88">
        <f t="shared" si="10"/>
        <v>33.027999999999999</v>
      </c>
      <c r="W52" s="88">
        <f t="shared" si="10"/>
        <v>33.841999999999999</v>
      </c>
      <c r="X52" s="88">
        <f t="shared" si="10"/>
        <v>46.087000000000003</v>
      </c>
      <c r="Y52" s="88">
        <f t="shared" si="10"/>
        <v>38.573</v>
      </c>
      <c r="Z52" s="89" t="str">
        <f t="shared" si="10"/>
        <v/>
      </c>
      <c r="AA52" s="104">
        <f>SUM(B52:Z52)</f>
        <v>2228.21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90.98</v>
      </c>
      <c r="C4" s="18">
        <v>124.261</v>
      </c>
      <c r="D4" s="18">
        <v>112.008</v>
      </c>
      <c r="E4" s="18">
        <v>40.252000000000002</v>
      </c>
      <c r="F4" s="18">
        <v>41.494</v>
      </c>
      <c r="G4" s="18">
        <v>47.958999999999996</v>
      </c>
      <c r="H4" s="18">
        <v>108.63900000000001</v>
      </c>
      <c r="I4" s="18">
        <v>172.83600000000001</v>
      </c>
      <c r="J4" s="18">
        <v>354.07400000000001</v>
      </c>
      <c r="K4" s="18">
        <v>67.22999999999999</v>
      </c>
      <c r="L4" s="18">
        <v>86.447000000000003</v>
      </c>
      <c r="M4" s="18">
        <v>85.748999999999995</v>
      </c>
      <c r="N4" s="18">
        <v>94.904999999999987</v>
      </c>
      <c r="O4" s="18">
        <v>90.458999999999989</v>
      </c>
      <c r="P4" s="18">
        <v>90.058000000000007</v>
      </c>
      <c r="Q4" s="18">
        <v>287.56500000000005</v>
      </c>
      <c r="R4" s="18">
        <v>48.604000000000006</v>
      </c>
      <c r="S4" s="18">
        <v>68.74499999999999</v>
      </c>
      <c r="T4" s="18">
        <v>32.850999999999999</v>
      </c>
      <c r="U4" s="18">
        <v>31.566000000000003</v>
      </c>
      <c r="V4" s="18">
        <v>33.028000000000006</v>
      </c>
      <c r="W4" s="18">
        <v>33.851000000000006</v>
      </c>
      <c r="X4" s="18">
        <v>46.087000000000003</v>
      </c>
      <c r="Y4" s="18">
        <v>38.572999999999993</v>
      </c>
      <c r="Z4" s="19"/>
      <c r="AA4" s="20">
        <f>SUM(B4:Z4)</f>
        <v>2228.221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93.05</v>
      </c>
      <c r="C7" s="28">
        <v>89.54</v>
      </c>
      <c r="D7" s="28">
        <v>86.29</v>
      </c>
      <c r="E7" s="28">
        <v>86.02</v>
      </c>
      <c r="F7" s="28">
        <v>86.75</v>
      </c>
      <c r="G7" s="28">
        <v>86.55</v>
      </c>
      <c r="H7" s="28">
        <v>91.85</v>
      </c>
      <c r="I7" s="28">
        <v>36.4</v>
      </c>
      <c r="J7" s="28">
        <v>4</v>
      </c>
      <c r="K7" s="28">
        <v>7.99</v>
      </c>
      <c r="L7" s="28">
        <v>0.5</v>
      </c>
      <c r="M7" s="28">
        <v>0.5</v>
      </c>
      <c r="N7" s="28">
        <v>0.5</v>
      </c>
      <c r="O7" s="28">
        <v>0.33</v>
      </c>
      <c r="P7" s="28">
        <v>0.36</v>
      </c>
      <c r="Q7" s="28">
        <v>1.88</v>
      </c>
      <c r="R7" s="28">
        <v>5.89</v>
      </c>
      <c r="S7" s="28">
        <v>73.64</v>
      </c>
      <c r="T7" s="28">
        <v>129.34</v>
      </c>
      <c r="U7" s="28">
        <v>161.19999999999999</v>
      </c>
      <c r="V7" s="28">
        <v>161.55000000000001</v>
      </c>
      <c r="W7" s="28">
        <v>126.88</v>
      </c>
      <c r="X7" s="28">
        <v>107.37</v>
      </c>
      <c r="Y7" s="28">
        <v>89.69</v>
      </c>
      <c r="Z7" s="29"/>
      <c r="AA7" s="30">
        <f>IF(SUM(B7:Z7)&lt;&gt;0,AVERAGEIF(B7:Z7,"&lt;&gt;"""),"")</f>
        <v>63.669583333333321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16.372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16.372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10.964</v>
      </c>
      <c r="C14" s="57">
        <v>13.564</v>
      </c>
      <c r="D14" s="57">
        <v>12.552</v>
      </c>
      <c r="E14" s="57">
        <v>12.536000000000001</v>
      </c>
      <c r="F14" s="57">
        <v>13.773000000000001</v>
      </c>
      <c r="G14" s="57">
        <v>17.661999999999999</v>
      </c>
      <c r="H14" s="57">
        <v>19.963999999999999</v>
      </c>
      <c r="I14" s="57">
        <v>61.263999999999996</v>
      </c>
      <c r="J14" s="57">
        <v>67.802999999999997</v>
      </c>
      <c r="K14" s="57">
        <v>19.948999999999998</v>
      </c>
      <c r="L14" s="57">
        <v>22</v>
      </c>
      <c r="M14" s="57">
        <v>24.189</v>
      </c>
      <c r="N14" s="57">
        <v>25.091000000000001</v>
      </c>
      <c r="O14" s="57">
        <v>23.599</v>
      </c>
      <c r="P14" s="57">
        <v>21.4</v>
      </c>
      <c r="Q14" s="57">
        <v>6.1</v>
      </c>
      <c r="R14" s="57">
        <v>22.459</v>
      </c>
      <c r="S14" s="57">
        <v>25.905999999999999</v>
      </c>
      <c r="T14" s="57">
        <v>5.0949999999999998</v>
      </c>
      <c r="U14" s="57">
        <v>2.524</v>
      </c>
      <c r="V14" s="57">
        <v>6.9969999999999999</v>
      </c>
      <c r="W14" s="57">
        <v>7.9630000000000001</v>
      </c>
      <c r="X14" s="57">
        <v>16.451000000000001</v>
      </c>
      <c r="Y14" s="57">
        <v>19.486999999999998</v>
      </c>
      <c r="Z14" s="58"/>
      <c r="AA14" s="59">
        <f t="shared" si="0"/>
        <v>479.29200000000014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10.964</v>
      </c>
      <c r="C16" s="62">
        <f t="shared" ref="C16:Z16" si="1">IF(LEN(C$2)&gt;0,SUM(C10:C15),"")</f>
        <v>13.564</v>
      </c>
      <c r="D16" s="62">
        <f t="shared" si="1"/>
        <v>12.552</v>
      </c>
      <c r="E16" s="62">
        <f t="shared" si="1"/>
        <v>12.536000000000001</v>
      </c>
      <c r="F16" s="62">
        <f t="shared" si="1"/>
        <v>13.773000000000001</v>
      </c>
      <c r="G16" s="62">
        <f t="shared" si="1"/>
        <v>17.661999999999999</v>
      </c>
      <c r="H16" s="62">
        <f t="shared" si="1"/>
        <v>19.963999999999999</v>
      </c>
      <c r="I16" s="62">
        <f t="shared" si="1"/>
        <v>61.263999999999996</v>
      </c>
      <c r="J16" s="62">
        <f t="shared" si="1"/>
        <v>67.802999999999997</v>
      </c>
      <c r="K16" s="62">
        <f t="shared" si="1"/>
        <v>36.320999999999998</v>
      </c>
      <c r="L16" s="62">
        <f t="shared" si="1"/>
        <v>22</v>
      </c>
      <c r="M16" s="62">
        <f t="shared" si="1"/>
        <v>24.189</v>
      </c>
      <c r="N16" s="62">
        <f t="shared" si="1"/>
        <v>25.091000000000001</v>
      </c>
      <c r="O16" s="62">
        <f t="shared" si="1"/>
        <v>23.599</v>
      </c>
      <c r="P16" s="62">
        <f t="shared" si="1"/>
        <v>21.4</v>
      </c>
      <c r="Q16" s="62">
        <f t="shared" si="1"/>
        <v>6.1</v>
      </c>
      <c r="R16" s="62">
        <f t="shared" si="1"/>
        <v>22.459</v>
      </c>
      <c r="S16" s="62">
        <f t="shared" si="1"/>
        <v>25.905999999999999</v>
      </c>
      <c r="T16" s="62">
        <f t="shared" si="1"/>
        <v>5.0949999999999998</v>
      </c>
      <c r="U16" s="62">
        <f t="shared" si="1"/>
        <v>2.524</v>
      </c>
      <c r="V16" s="62">
        <f t="shared" si="1"/>
        <v>6.9969999999999999</v>
      </c>
      <c r="W16" s="62">
        <f t="shared" si="1"/>
        <v>7.9630000000000001</v>
      </c>
      <c r="X16" s="62">
        <f t="shared" si="1"/>
        <v>16.451000000000001</v>
      </c>
      <c r="Y16" s="62">
        <f t="shared" si="1"/>
        <v>19.486999999999998</v>
      </c>
      <c r="Z16" s="63" t="str">
        <f t="shared" si="1"/>
        <v/>
      </c>
      <c r="AA16" s="64">
        <f>SUM(AA10:AA15)</f>
        <v>495.66400000000016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76.5</v>
      </c>
      <c r="I19" s="72">
        <v>76.5</v>
      </c>
      <c r="J19" s="72">
        <v>29.5</v>
      </c>
      <c r="K19" s="72">
        <v>29.5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242</v>
      </c>
    </row>
    <row r="20" spans="1:27" ht="24.95" customHeight="1" x14ac:dyDescent="0.2">
      <c r="A20" s="75" t="s">
        <v>15</v>
      </c>
      <c r="B20" s="76">
        <v>0.84399999999999997</v>
      </c>
      <c r="C20" s="77">
        <v>0.75600000000000001</v>
      </c>
      <c r="D20" s="77">
        <v>0.71799999999999997</v>
      </c>
      <c r="E20" s="77">
        <v>0.71899999999999997</v>
      </c>
      <c r="F20" s="77">
        <v>0.73599999999999999</v>
      </c>
      <c r="G20" s="77">
        <v>0.84</v>
      </c>
      <c r="H20" s="77">
        <v>0.86299999999999999</v>
      </c>
      <c r="I20" s="77">
        <v>16.201000000000001</v>
      </c>
      <c r="J20" s="77">
        <v>21.198</v>
      </c>
      <c r="K20" s="77">
        <v>6.5000000000000002E-2</v>
      </c>
      <c r="L20" s="77">
        <v>61.204000000000001</v>
      </c>
      <c r="M20" s="77">
        <v>60.06</v>
      </c>
      <c r="N20" s="77">
        <v>57.646999999999998</v>
      </c>
      <c r="O20" s="77">
        <v>60.03</v>
      </c>
      <c r="P20" s="77">
        <v>60.01</v>
      </c>
      <c r="Q20" s="77">
        <v>0.09</v>
      </c>
      <c r="R20" s="77">
        <v>20.001000000000001</v>
      </c>
      <c r="S20" s="77">
        <v>3.6870000000000003</v>
      </c>
      <c r="T20" s="77">
        <v>0.505</v>
      </c>
      <c r="U20" s="77"/>
      <c r="V20" s="77">
        <v>0.58599999999999997</v>
      </c>
      <c r="W20" s="77">
        <v>2.48</v>
      </c>
      <c r="X20" s="77">
        <v>2.536</v>
      </c>
      <c r="Y20" s="77">
        <v>0.78300000000000003</v>
      </c>
      <c r="Z20" s="78"/>
      <c r="AA20" s="79">
        <f t="shared" si="2"/>
        <v>372.55899999999997</v>
      </c>
    </row>
    <row r="21" spans="1:27" ht="24.95" customHeight="1" x14ac:dyDescent="0.2">
      <c r="A21" s="75" t="s">
        <v>16</v>
      </c>
      <c r="B21" s="80">
        <v>20.672000000000001</v>
      </c>
      <c r="C21" s="81">
        <v>18.041</v>
      </c>
      <c r="D21" s="81">
        <v>25.937999999999999</v>
      </c>
      <c r="E21" s="81">
        <v>25.497</v>
      </c>
      <c r="F21" s="81">
        <v>25.484999999999999</v>
      </c>
      <c r="G21" s="81">
        <v>27.957000000000001</v>
      </c>
      <c r="H21" s="81">
        <v>11.312000000000001</v>
      </c>
      <c r="I21" s="81">
        <v>18.871000000000002</v>
      </c>
      <c r="J21" s="81">
        <v>15.573</v>
      </c>
      <c r="K21" s="81">
        <v>1.3439999999999999</v>
      </c>
      <c r="L21" s="81">
        <v>1.7429999999999999</v>
      </c>
      <c r="M21" s="81"/>
      <c r="N21" s="81">
        <v>0.46699999999999997</v>
      </c>
      <c r="O21" s="81">
        <v>5.33</v>
      </c>
      <c r="P21" s="81">
        <v>7.1479999999999997</v>
      </c>
      <c r="Q21" s="81">
        <v>4.5749999999999993</v>
      </c>
      <c r="R21" s="81">
        <v>4.6440000000000001</v>
      </c>
      <c r="S21" s="81">
        <v>37.652000000000001</v>
      </c>
      <c r="T21" s="81">
        <v>25.750999999999998</v>
      </c>
      <c r="U21" s="81">
        <v>27.542000000000002</v>
      </c>
      <c r="V21" s="81">
        <v>23.945000000000004</v>
      </c>
      <c r="W21" s="81">
        <v>21.908000000000001</v>
      </c>
      <c r="X21" s="81">
        <v>25.6</v>
      </c>
      <c r="Y21" s="81">
        <v>16.803000000000001</v>
      </c>
      <c r="Z21" s="78"/>
      <c r="AA21" s="79">
        <f t="shared" si="2"/>
        <v>393.79800000000006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220</v>
      </c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23.016000000000002</v>
      </c>
      <c r="C26" s="88">
        <f t="shared" ref="C26:Z26" si="3">IF(LEN(C$2)&gt;0,SUM(C19:C25),"")</f>
        <v>20.297000000000001</v>
      </c>
      <c r="D26" s="88">
        <f t="shared" si="3"/>
        <v>28.155999999999999</v>
      </c>
      <c r="E26" s="88">
        <f t="shared" si="3"/>
        <v>27.716000000000001</v>
      </c>
      <c r="F26" s="88">
        <f t="shared" si="3"/>
        <v>27.721</v>
      </c>
      <c r="G26" s="88">
        <f t="shared" si="3"/>
        <v>30.297000000000001</v>
      </c>
      <c r="H26" s="88">
        <f t="shared" si="3"/>
        <v>88.674999999999997</v>
      </c>
      <c r="I26" s="88">
        <f t="shared" si="3"/>
        <v>111.572</v>
      </c>
      <c r="J26" s="88">
        <f t="shared" si="3"/>
        <v>286.27100000000002</v>
      </c>
      <c r="K26" s="88">
        <f t="shared" si="3"/>
        <v>30.909000000000002</v>
      </c>
      <c r="L26" s="88">
        <f t="shared" si="3"/>
        <v>64.447000000000003</v>
      </c>
      <c r="M26" s="88">
        <f t="shared" si="3"/>
        <v>61.56</v>
      </c>
      <c r="N26" s="88">
        <f t="shared" si="3"/>
        <v>59.613999999999997</v>
      </c>
      <c r="O26" s="88">
        <f t="shared" si="3"/>
        <v>66.86</v>
      </c>
      <c r="P26" s="88">
        <f t="shared" si="3"/>
        <v>68.658000000000001</v>
      </c>
      <c r="Q26" s="88">
        <f t="shared" si="3"/>
        <v>6.1649999999999991</v>
      </c>
      <c r="R26" s="88">
        <f t="shared" si="3"/>
        <v>26.145000000000003</v>
      </c>
      <c r="S26" s="88">
        <f t="shared" si="3"/>
        <v>42.838999999999999</v>
      </c>
      <c r="T26" s="88">
        <f t="shared" si="3"/>
        <v>27.755999999999997</v>
      </c>
      <c r="U26" s="88">
        <f t="shared" si="3"/>
        <v>29.042000000000002</v>
      </c>
      <c r="V26" s="88">
        <f t="shared" si="3"/>
        <v>26.031000000000002</v>
      </c>
      <c r="W26" s="88">
        <f t="shared" si="3"/>
        <v>25.888000000000002</v>
      </c>
      <c r="X26" s="88">
        <f t="shared" si="3"/>
        <v>29.636000000000003</v>
      </c>
      <c r="Y26" s="88">
        <f t="shared" si="3"/>
        <v>19.086000000000002</v>
      </c>
      <c r="Z26" s="89" t="str">
        <f t="shared" si="3"/>
        <v/>
      </c>
      <c r="AA26" s="90">
        <f>SUM(AA19:AA25)</f>
        <v>1228.357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33.979999999999997</v>
      </c>
      <c r="C30" s="77">
        <v>33.860999999999997</v>
      </c>
      <c r="D30" s="77">
        <v>40.707999999999998</v>
      </c>
      <c r="E30" s="77">
        <v>40.252000000000002</v>
      </c>
      <c r="F30" s="77">
        <v>41.494</v>
      </c>
      <c r="G30" s="77">
        <v>47.959000000000003</v>
      </c>
      <c r="H30" s="77">
        <v>108.639</v>
      </c>
      <c r="I30" s="77">
        <v>172.83600000000001</v>
      </c>
      <c r="J30" s="77">
        <v>354.07400000000001</v>
      </c>
      <c r="K30" s="77">
        <v>67.23</v>
      </c>
      <c r="L30" s="77">
        <v>86.447000000000003</v>
      </c>
      <c r="M30" s="77">
        <v>85.748999999999995</v>
      </c>
      <c r="N30" s="77">
        <v>84.704999999999998</v>
      </c>
      <c r="O30" s="77">
        <v>90.459000000000003</v>
      </c>
      <c r="P30" s="77">
        <v>90.058000000000007</v>
      </c>
      <c r="Q30" s="77">
        <v>12.265000000000001</v>
      </c>
      <c r="R30" s="77">
        <v>48.603999999999999</v>
      </c>
      <c r="S30" s="77">
        <v>68.745000000000005</v>
      </c>
      <c r="T30" s="77">
        <v>32.850999999999999</v>
      </c>
      <c r="U30" s="77">
        <v>31.565999999999999</v>
      </c>
      <c r="V30" s="77">
        <v>33.027999999999999</v>
      </c>
      <c r="W30" s="77">
        <v>33.850999999999999</v>
      </c>
      <c r="X30" s="77">
        <v>46.087000000000003</v>
      </c>
      <c r="Y30" s="77">
        <v>38.573</v>
      </c>
      <c r="Z30" s="78"/>
      <c r="AA30" s="79">
        <f>SUM(B30:Z30)</f>
        <v>1724.0210000000004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33.979999999999997</v>
      </c>
      <c r="C32" s="62">
        <f t="shared" ref="C32:Z32" si="4">IF(LEN(C$2)&gt;0,SUM(C29:C31),"")</f>
        <v>33.860999999999997</v>
      </c>
      <c r="D32" s="62">
        <f t="shared" si="4"/>
        <v>40.707999999999998</v>
      </c>
      <c r="E32" s="62">
        <f t="shared" si="4"/>
        <v>40.252000000000002</v>
      </c>
      <c r="F32" s="62">
        <f t="shared" si="4"/>
        <v>41.494</v>
      </c>
      <c r="G32" s="62">
        <f t="shared" si="4"/>
        <v>47.959000000000003</v>
      </c>
      <c r="H32" s="62">
        <f t="shared" si="4"/>
        <v>108.639</v>
      </c>
      <c r="I32" s="62">
        <f t="shared" si="4"/>
        <v>172.83600000000001</v>
      </c>
      <c r="J32" s="62">
        <f t="shared" si="4"/>
        <v>354.07400000000001</v>
      </c>
      <c r="K32" s="62">
        <f t="shared" si="4"/>
        <v>67.23</v>
      </c>
      <c r="L32" s="62">
        <f t="shared" si="4"/>
        <v>86.447000000000003</v>
      </c>
      <c r="M32" s="62">
        <f t="shared" si="4"/>
        <v>85.748999999999995</v>
      </c>
      <c r="N32" s="62">
        <f t="shared" si="4"/>
        <v>84.704999999999998</v>
      </c>
      <c r="O32" s="62">
        <f t="shared" si="4"/>
        <v>90.459000000000003</v>
      </c>
      <c r="P32" s="62">
        <f t="shared" si="4"/>
        <v>90.058000000000007</v>
      </c>
      <c r="Q32" s="62">
        <f t="shared" si="4"/>
        <v>12.265000000000001</v>
      </c>
      <c r="R32" s="62">
        <f t="shared" si="4"/>
        <v>48.603999999999999</v>
      </c>
      <c r="S32" s="62">
        <f t="shared" si="4"/>
        <v>68.745000000000005</v>
      </c>
      <c r="T32" s="62">
        <f t="shared" si="4"/>
        <v>32.850999999999999</v>
      </c>
      <c r="U32" s="62">
        <f t="shared" si="4"/>
        <v>31.565999999999999</v>
      </c>
      <c r="V32" s="62">
        <f t="shared" si="4"/>
        <v>33.027999999999999</v>
      </c>
      <c r="W32" s="62">
        <f t="shared" si="4"/>
        <v>33.850999999999999</v>
      </c>
      <c r="X32" s="62">
        <f t="shared" si="4"/>
        <v>46.087000000000003</v>
      </c>
      <c r="Y32" s="62">
        <f t="shared" si="4"/>
        <v>38.573</v>
      </c>
      <c r="Z32" s="63" t="str">
        <f t="shared" si="4"/>
        <v/>
      </c>
      <c r="AA32" s="64">
        <f>SUM(AA29:AA31)</f>
        <v>1724.0210000000004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57</v>
      </c>
      <c r="C37" s="99">
        <v>90.4</v>
      </c>
      <c r="D37" s="99">
        <v>71.3</v>
      </c>
      <c r="E37" s="99"/>
      <c r="F37" s="99"/>
      <c r="G37" s="99"/>
      <c r="H37" s="99"/>
      <c r="I37" s="99"/>
      <c r="J37" s="99"/>
      <c r="K37" s="99"/>
      <c r="L37" s="99"/>
      <c r="M37" s="99"/>
      <c r="N37" s="99">
        <v>10.199999999999999</v>
      </c>
      <c r="O37" s="99"/>
      <c r="P37" s="99"/>
      <c r="Q37" s="99">
        <v>275.3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504.2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57</v>
      </c>
      <c r="C40" s="88">
        <f t="shared" ref="C40:Z40" si="6">IF(LEN(C$2)&gt;0,SUM(C35:C39),"")</f>
        <v>90.4</v>
      </c>
      <c r="D40" s="88">
        <f t="shared" si="6"/>
        <v>71.3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10.199999999999999</v>
      </c>
      <c r="O40" s="88">
        <f t="shared" si="6"/>
        <v>0</v>
      </c>
      <c r="P40" s="88">
        <f t="shared" si="6"/>
        <v>0</v>
      </c>
      <c r="Q40" s="88">
        <f t="shared" si="6"/>
        <v>275.3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57</v>
      </c>
      <c r="C45" s="99">
        <v>90.4</v>
      </c>
      <c r="D45" s="99">
        <v>71.3</v>
      </c>
      <c r="E45" s="99"/>
      <c r="F45" s="99"/>
      <c r="G45" s="99"/>
      <c r="H45" s="99"/>
      <c r="I45" s="99"/>
      <c r="J45" s="99"/>
      <c r="K45" s="99"/>
      <c r="L45" s="99"/>
      <c r="M45" s="99"/>
      <c r="N45" s="99">
        <v>10.199999999999999</v>
      </c>
      <c r="O45" s="99"/>
      <c r="P45" s="99"/>
      <c r="Q45" s="99">
        <v>275.3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504.2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57</v>
      </c>
      <c r="C49" s="88">
        <f t="shared" ref="C49:Z49" si="8">IF(LEN(C$2)&gt;0,SUM(C43:C48),"")</f>
        <v>90.4</v>
      </c>
      <c r="D49" s="88">
        <f t="shared" si="8"/>
        <v>71.3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10.199999999999999</v>
      </c>
      <c r="O49" s="88">
        <f t="shared" si="8"/>
        <v>0</v>
      </c>
      <c r="P49" s="88">
        <f t="shared" si="8"/>
        <v>0</v>
      </c>
      <c r="Q49" s="88">
        <f t="shared" si="8"/>
        <v>275.3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504.2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90.98</v>
      </c>
      <c r="C52" s="88">
        <f t="shared" ref="C52:Z52" si="10">IF(LEN(C$2)&gt;0,SUM(C10:C15)+C26+C40,"")</f>
        <v>124.26100000000001</v>
      </c>
      <c r="D52" s="88">
        <f t="shared" si="10"/>
        <v>112.008</v>
      </c>
      <c r="E52" s="88">
        <f t="shared" si="10"/>
        <v>40.252000000000002</v>
      </c>
      <c r="F52" s="88">
        <f t="shared" si="10"/>
        <v>41.494</v>
      </c>
      <c r="G52" s="88">
        <f t="shared" si="10"/>
        <v>47.959000000000003</v>
      </c>
      <c r="H52" s="88">
        <f t="shared" si="10"/>
        <v>108.639</v>
      </c>
      <c r="I52" s="88">
        <f t="shared" si="10"/>
        <v>172.83600000000001</v>
      </c>
      <c r="J52" s="88">
        <f t="shared" si="10"/>
        <v>354.07400000000001</v>
      </c>
      <c r="K52" s="88">
        <f t="shared" si="10"/>
        <v>67.23</v>
      </c>
      <c r="L52" s="88">
        <f t="shared" si="10"/>
        <v>86.447000000000003</v>
      </c>
      <c r="M52" s="88">
        <f t="shared" si="10"/>
        <v>85.748999999999995</v>
      </c>
      <c r="N52" s="88">
        <f t="shared" si="10"/>
        <v>94.905000000000001</v>
      </c>
      <c r="O52" s="88">
        <f t="shared" si="10"/>
        <v>90.459000000000003</v>
      </c>
      <c r="P52" s="88">
        <f t="shared" si="10"/>
        <v>90.057999999999993</v>
      </c>
      <c r="Q52" s="88">
        <f t="shared" si="10"/>
        <v>287.565</v>
      </c>
      <c r="R52" s="88">
        <f t="shared" si="10"/>
        <v>48.603999999999999</v>
      </c>
      <c r="S52" s="88">
        <f t="shared" si="10"/>
        <v>68.745000000000005</v>
      </c>
      <c r="T52" s="88">
        <f t="shared" si="10"/>
        <v>32.850999999999999</v>
      </c>
      <c r="U52" s="88">
        <f t="shared" si="10"/>
        <v>31.566000000000003</v>
      </c>
      <c r="V52" s="88">
        <f t="shared" si="10"/>
        <v>33.028000000000006</v>
      </c>
      <c r="W52" s="88">
        <f t="shared" si="10"/>
        <v>33.850999999999999</v>
      </c>
      <c r="X52" s="88">
        <f t="shared" si="10"/>
        <v>46.087000000000003</v>
      </c>
      <c r="Y52" s="88">
        <f t="shared" si="10"/>
        <v>38.573</v>
      </c>
      <c r="Z52" s="89" t="str">
        <f t="shared" si="10"/>
        <v/>
      </c>
      <c r="AA52" s="104">
        <f>SUM(B52:Z52)</f>
        <v>2228.2209999999995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</v>
      </c>
      <c r="C4" s="18">
        <v>90.4</v>
      </c>
      <c r="D4" s="18">
        <v>71.3</v>
      </c>
      <c r="E4" s="18"/>
      <c r="F4" s="18"/>
      <c r="G4" s="18"/>
      <c r="H4" s="18"/>
      <c r="I4" s="18"/>
      <c r="J4" s="18"/>
      <c r="K4" s="18"/>
      <c r="L4" s="18"/>
      <c r="M4" s="18"/>
      <c r="N4" s="18">
        <v>10.199999999999999</v>
      </c>
      <c r="O4" s="18"/>
      <c r="P4" s="18"/>
      <c r="Q4" s="18">
        <v>275.3</v>
      </c>
      <c r="R4" s="18"/>
      <c r="S4" s="18">
        <v>-50.9</v>
      </c>
      <c r="T4" s="18">
        <v>-0.2</v>
      </c>
      <c r="U4" s="18">
        <v>-3.9</v>
      </c>
      <c r="V4" s="18"/>
      <c r="W4" s="18">
        <v>-32.799999999999997</v>
      </c>
      <c r="X4" s="18"/>
      <c r="Y4" s="18"/>
      <c r="Z4" s="19"/>
      <c r="AA4" s="111">
        <f>SUM(B4:Z4)</f>
        <v>416.40000000000003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93.05</v>
      </c>
      <c r="C7" s="117">
        <v>89.54</v>
      </c>
      <c r="D7" s="117">
        <v>86.29</v>
      </c>
      <c r="E7" s="117">
        <v>86.02</v>
      </c>
      <c r="F7" s="117">
        <v>86.75</v>
      </c>
      <c r="G7" s="117">
        <v>86.55</v>
      </c>
      <c r="H7" s="117">
        <v>91.85</v>
      </c>
      <c r="I7" s="117">
        <v>36.4</v>
      </c>
      <c r="J7" s="117">
        <v>4</v>
      </c>
      <c r="K7" s="117">
        <v>7.99</v>
      </c>
      <c r="L7" s="117">
        <v>0.5</v>
      </c>
      <c r="M7" s="117">
        <v>0.5</v>
      </c>
      <c r="N7" s="117">
        <v>0.5</v>
      </c>
      <c r="O7" s="117">
        <v>0.33</v>
      </c>
      <c r="P7" s="117">
        <v>0.36</v>
      </c>
      <c r="Q7" s="117">
        <v>1.88</v>
      </c>
      <c r="R7" s="117">
        <v>5.89</v>
      </c>
      <c r="S7" s="117">
        <v>73.64</v>
      </c>
      <c r="T7" s="117">
        <v>129.34</v>
      </c>
      <c r="U7" s="117">
        <v>161.19999999999999</v>
      </c>
      <c r="V7" s="117">
        <v>161.55000000000001</v>
      </c>
      <c r="W7" s="117">
        <v>126.88</v>
      </c>
      <c r="X7" s="117">
        <v>107.37</v>
      </c>
      <c r="Y7" s="117">
        <v>89.69</v>
      </c>
      <c r="Z7" s="118"/>
      <c r="AA7" s="119">
        <f>IF(SUM(B7:Z7)&lt;&gt;0,AVERAGEIF(B7:Z7,"&lt;&gt;"""),"")</f>
        <v>63.669583333333321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50.9</v>
      </c>
      <c r="T13" s="129">
        <v>0.2</v>
      </c>
      <c r="U13" s="129">
        <v>3.9</v>
      </c>
      <c r="V13" s="129"/>
      <c r="W13" s="129">
        <v>32.799999999999997</v>
      </c>
      <c r="X13" s="129"/>
      <c r="Y13" s="130"/>
      <c r="Z13" s="131"/>
      <c r="AA13" s="132">
        <f t="shared" si="0"/>
        <v>87.8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50.9</v>
      </c>
      <c r="T16" s="135">
        <f t="shared" si="1"/>
        <v>0.2</v>
      </c>
      <c r="U16" s="135">
        <f t="shared" si="1"/>
        <v>3.9</v>
      </c>
      <c r="V16" s="135">
        <f t="shared" si="1"/>
        <v>0</v>
      </c>
      <c r="W16" s="135">
        <f t="shared" si="1"/>
        <v>32.799999999999997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57</v>
      </c>
      <c r="C21" s="129">
        <v>90.4</v>
      </c>
      <c r="D21" s="129">
        <v>71.3</v>
      </c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10.199999999999999</v>
      </c>
      <c r="O21" s="129"/>
      <c r="P21" s="129"/>
      <c r="Q21" s="129">
        <v>275.3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504.2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57</v>
      </c>
      <c r="C24" s="135">
        <f t="shared" si="3"/>
        <v>90.4</v>
      </c>
      <c r="D24" s="135">
        <f t="shared" si="3"/>
        <v>71.3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10.199999999999999</v>
      </c>
      <c r="O24" s="135">
        <f t="shared" si="3"/>
        <v>0</v>
      </c>
      <c r="P24" s="135">
        <f t="shared" si="3"/>
        <v>0</v>
      </c>
      <c r="Q24" s="135">
        <f t="shared" si="3"/>
        <v>275.3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2025-04-29T13:34:55Z</dcterms:created>
  <dcterms:modified xsi:type="dcterms:W3CDTF">2025-04-29T13:34:56Z</dcterms:modified>
</cp:coreProperties>
</file>