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<sst xmlns="http://schemas.openxmlformats.org/spreadsheetml/2006/main" count="119" uniqueCount="54">
  <si>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28/04/2025 16:31:30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</si>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</sst>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C5-4D30-A494-68CC251B45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C5-4D30-A494-68CC251B45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9">
                  <c:v>4.0000000000000001E-3</c:v>
                </c:pt>
                <c:pt idx="10">
                  <c:v>1.2E-2</c:v>
                </c:pt>
                <c:pt idx="12">
                  <c:v>0.04</c:v>
                </c:pt>
                <c:pt idx="13">
                  <c:v>4.2880000000000003</c:v>
                </c:pt>
                <c:pt idx="14">
                  <c:v>4.1879999999999997</c:v>
                </c:pt>
                <c:pt idx="15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5-4D30-A494-68CC251B45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0.442</c:v>
                </c:pt>
                <c:pt idx="2">
                  <c:v>0.84299999999999997</c:v>
                </c:pt>
                <c:pt idx="4">
                  <c:v>0.86</c:v>
                </c:pt>
                <c:pt idx="6">
                  <c:v>1.3340000000000001</c:v>
                </c:pt>
                <c:pt idx="7">
                  <c:v>1.345</c:v>
                </c:pt>
                <c:pt idx="8">
                  <c:v>0.25</c:v>
                </c:pt>
                <c:pt idx="9">
                  <c:v>14.503</c:v>
                </c:pt>
                <c:pt idx="11">
                  <c:v>0.32800000000000001</c:v>
                </c:pt>
                <c:pt idx="12">
                  <c:v>2.0030000000000001</c:v>
                </c:pt>
                <c:pt idx="13">
                  <c:v>5.673</c:v>
                </c:pt>
                <c:pt idx="14">
                  <c:v>5.7130000000000001</c:v>
                </c:pt>
                <c:pt idx="15">
                  <c:v>2</c:v>
                </c:pt>
                <c:pt idx="20">
                  <c:v>0.98399999999999999</c:v>
                </c:pt>
                <c:pt idx="21">
                  <c:v>0.97499999999999998</c:v>
                </c:pt>
                <c:pt idx="22">
                  <c:v>0.94399999999999995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BC5-4D30-A494-68CC251B45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C5-4D30-A494-68CC251B45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C5-4D30-A494-68CC251B45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BC5-4D30-A494-68CC251B45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BC5-4D30-A494-68CC251B45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BC5-4D30-A494-68CC251B45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45.451000000000001</c:v>
                </c:pt>
                <c:pt idx="1">
                  <c:v>55.707999999999998</c:v>
                </c:pt>
                <c:pt idx="2">
                  <c:v>31.565000000000001</c:v>
                </c:pt>
                <c:pt idx="3">
                  <c:v>49.994999999999997</c:v>
                </c:pt>
                <c:pt idx="4">
                  <c:v>58</c:v>
                </c:pt>
                <c:pt idx="5">
                  <c:v>18.452000000000002</c:v>
                </c:pt>
                <c:pt idx="6">
                  <c:v>58</c:v>
                </c:pt>
                <c:pt idx="7">
                  <c:v>203.1</c:v>
                </c:pt>
                <c:pt idx="8">
                  <c:v>209</c:v>
                </c:pt>
                <c:pt idx="16">
                  <c:v>57</c:v>
                </c:pt>
                <c:pt idx="18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BC5-4D30-A494-68CC251B457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17.100000000000001</c:v>
                </c:pt>
                <c:pt idx="3">
                  <c:v>0.3</c:v>
                </c:pt>
                <c:pt idx="4">
                  <c:v>0</c:v>
                </c:pt>
                <c:pt idx="5">
                  <c:v>37.700000000000003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24.6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50.4</c:v>
                </c:pt>
                <c:pt idx="17">
                  <c:v>190.7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43.1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C5-4D30-A494-68CC251B45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23.439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0.98599999999999999</c:v>
                </c:pt>
                <c:pt idx="4">
                  <c:v>28.560000000000002</c:v>
                </c:pt>
                <c:pt idx="5">
                  <c:v>1.389</c:v>
                </c:pt>
                <c:pt idx="6">
                  <c:v>29.748999999999999</c:v>
                </c:pt>
                <c:pt idx="7">
                  <c:v>1.7810000000000001</c:v>
                </c:pt>
                <c:pt idx="8">
                  <c:v>2.359</c:v>
                </c:pt>
                <c:pt idx="9">
                  <c:v>59.335999999999999</c:v>
                </c:pt>
                <c:pt idx="10">
                  <c:v>61.044000000000011</c:v>
                </c:pt>
                <c:pt idx="11">
                  <c:v>114.381</c:v>
                </c:pt>
                <c:pt idx="12">
                  <c:v>359.11099999999999</c:v>
                </c:pt>
                <c:pt idx="13">
                  <c:v>290.61099999999999</c:v>
                </c:pt>
                <c:pt idx="14">
                  <c:v>103.83199999999999</c:v>
                </c:pt>
                <c:pt idx="15">
                  <c:v>274.91399999999999</c:v>
                </c:pt>
                <c:pt idx="16">
                  <c:v>1.976</c:v>
                </c:pt>
                <c:pt idx="17">
                  <c:v>1.462</c:v>
                </c:pt>
                <c:pt idx="18">
                  <c:v>17.168000000000003</c:v>
                </c:pt>
                <c:pt idx="19">
                  <c:v>16.391999999999999</c:v>
                </c:pt>
                <c:pt idx="20">
                  <c:v>19.963999999999999</c:v>
                </c:pt>
                <c:pt idx="21">
                  <c:v>19.033000000000001</c:v>
                </c:pt>
                <c:pt idx="22">
                  <c:v>1.0029999999999999</c:v>
                </c:pt>
                <c:pt idx="23">
                  <c:v>20.498000000000001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C5-4D30-A494-68CC251B45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BC5-4D30-A494-68CC251B45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BC5-4D30-A494-68CC251B4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92.48</c:v>
                </c:pt>
                <c:pt idx="1">
                  <c:v>86.32</c:v>
                </c:pt>
                <c:pt idx="2">
                  <c:v>79.66</c:v>
                </c:pt>
                <c:pt idx="3">
                  <c:v>78.88</c:v>
                </c:pt>
                <c:pt idx="4">
                  <c:v>82.86</c:v>
                </c:pt>
                <c:pt idx="5">
                  <c:v>87.38</c:v>
                </c:pt>
                <c:pt idx="6">
                  <c:v>100.07</c:v>
                </c:pt>
                <c:pt idx="7">
                  <c:v>54.2</c:v>
                </c:pt>
                <c:pt idx="8">
                  <c:v>1</c:v>
                </c:pt>
                <c:pt idx="9">
                  <c:v>12</c:v>
                </c:pt>
                <c:pt idx="10">
                  <c:v>1.49</c:v>
                </c:pt>
                <c:pt idx="11">
                  <c:v>0.01</c:v>
                </c:pt>
                <c:pt idx="12">
                  <c:v>3.84</c:v>
                </c:pt>
                <c:pt idx="13">
                  <c:v>0.42</c:v>
                </c:pt>
                <c:pt idx="14">
                  <c:v>0.02</c:v>
                </c:pt>
                <c:pt idx="15">
                  <c:v>5</c:v>
                </c:pt>
                <c:pt idx="16">
                  <c:v>13.98</c:v>
                </c:pt>
                <c:pt idx="17">
                  <c:v>70.95</c:v>
                </c:pt>
                <c:pt idx="18">
                  <c:v>102.42</c:v>
                </c:pt>
                <c:pt idx="19">
                  <c:v>108.41</c:v>
                </c:pt>
                <c:pt idx="20">
                  <c:v>112.84</c:v>
                </c:pt>
                <c:pt idx="21">
                  <c:v>109.52</c:v>
                </c:pt>
                <c:pt idx="22">
                  <c:v>106.76</c:v>
                </c:pt>
                <c:pt idx="23">
                  <c:v>100.28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C5-4D30-A494-68CC251B4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AE-455D-B949-7D7814B37CF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6">
                  <c:v>75</c:v>
                </c:pt>
                <c:pt idx="7">
                  <c:v>75</c:v>
                </c:pt>
                <c:pt idx="8">
                  <c:v>28</c:v>
                </c:pt>
                <c:pt idx="9">
                  <c:v>30.3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AE-455D-B949-7D7814B37CF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6.3539999999999992</c:v>
                </c:pt>
                <c:pt idx="1">
                  <c:v>0.81699999999999995</c:v>
                </c:pt>
                <c:pt idx="2">
                  <c:v>0.73499999999999999</c:v>
                </c:pt>
                <c:pt idx="3">
                  <c:v>0.76900000000000002</c:v>
                </c:pt>
                <c:pt idx="4">
                  <c:v>0.77900000000000003</c:v>
                </c:pt>
                <c:pt idx="5">
                  <c:v>7.1040000000000001</c:v>
                </c:pt>
                <c:pt idx="6">
                  <c:v>6.8450000000000006</c:v>
                </c:pt>
                <c:pt idx="7">
                  <c:v>5.0439999999999996</c:v>
                </c:pt>
                <c:pt idx="8">
                  <c:v>64.39</c:v>
                </c:pt>
                <c:pt idx="9">
                  <c:v>13.577999999999999</c:v>
                </c:pt>
                <c:pt idx="10">
                  <c:v>64.016000000000005</c:v>
                </c:pt>
                <c:pt idx="11">
                  <c:v>93.79</c:v>
                </c:pt>
                <c:pt idx="12">
                  <c:v>13.722</c:v>
                </c:pt>
                <c:pt idx="13">
                  <c:v>93.462000000000003</c:v>
                </c:pt>
                <c:pt idx="14">
                  <c:v>92.784000000000006</c:v>
                </c:pt>
                <c:pt idx="15">
                  <c:v>11.113000000000001</c:v>
                </c:pt>
                <c:pt idx="16">
                  <c:v>30</c:v>
                </c:pt>
                <c:pt idx="17">
                  <c:v>23.765999999999998</c:v>
                </c:pt>
                <c:pt idx="18">
                  <c:v>6.2669999999999995</c:v>
                </c:pt>
                <c:pt idx="19">
                  <c:v>6.4160000000000004</c:v>
                </c:pt>
                <c:pt idx="20">
                  <c:v>6.3220000000000001</c:v>
                </c:pt>
                <c:pt idx="21">
                  <c:v>6.4420000000000002</c:v>
                </c:pt>
                <c:pt idx="22">
                  <c:v>8.7159999999999993</c:v>
                </c:pt>
                <c:pt idx="23">
                  <c:v>6.3609999999999998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AE-455D-B949-7D7814B37CF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2.8090000000000002</c:v>
                </c:pt>
                <c:pt idx="1">
                  <c:v>23.119999999999997</c:v>
                </c:pt>
                <c:pt idx="2">
                  <c:v>28.21</c:v>
                </c:pt>
                <c:pt idx="3">
                  <c:v>31.355</c:v>
                </c:pt>
                <c:pt idx="4">
                  <c:v>0.45500000000000002</c:v>
                </c:pt>
                <c:pt idx="5">
                  <c:v>32.028999999999996</c:v>
                </c:pt>
                <c:pt idx="6">
                  <c:v>3.3419999999999996</c:v>
                </c:pt>
                <c:pt idx="8">
                  <c:v>9.5459999999999994</c:v>
                </c:pt>
                <c:pt idx="9">
                  <c:v>9.1950000000000003</c:v>
                </c:pt>
                <c:pt idx="10">
                  <c:v>11.186</c:v>
                </c:pt>
                <c:pt idx="11">
                  <c:v>19.419</c:v>
                </c:pt>
                <c:pt idx="12">
                  <c:v>10.025</c:v>
                </c:pt>
                <c:pt idx="13">
                  <c:v>9.9410000000000007</c:v>
                </c:pt>
                <c:pt idx="14">
                  <c:v>19.448999999999998</c:v>
                </c:pt>
                <c:pt idx="15">
                  <c:v>8.1289999999999996</c:v>
                </c:pt>
                <c:pt idx="16">
                  <c:v>0.54999999999999993</c:v>
                </c:pt>
                <c:pt idx="17">
                  <c:v>18.576000000000001</c:v>
                </c:pt>
                <c:pt idx="18">
                  <c:v>4.2489999999999997</c:v>
                </c:pt>
                <c:pt idx="19">
                  <c:v>4.1210000000000004</c:v>
                </c:pt>
                <c:pt idx="20">
                  <c:v>8.1260000000000012</c:v>
                </c:pt>
                <c:pt idx="21">
                  <c:v>7.0660000000000007</c:v>
                </c:pt>
                <c:pt idx="22">
                  <c:v>28.939</c:v>
                </c:pt>
                <c:pt idx="23">
                  <c:v>3.0060000000000002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AE-455D-B949-7D7814B37CF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EAE-455D-B949-7D7814B37CF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AE-455D-B949-7D7814B37CF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7">
                  <c:v>104.663</c:v>
                </c:pt>
                <c:pt idx="8">
                  <c:v>56.637</c:v>
                </c:pt>
                <c:pt idx="17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EAE-455D-B949-7D7814B37CF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EAE-455D-B949-7D7814B37CF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EAE-455D-B949-7D7814B37CF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EAE-455D-B949-7D7814B37CF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43.5</c:v>
                </c:pt>
                <c:pt idx="1">
                  <c:v>13.5</c:v>
                </c:pt>
                <c:pt idx="2">
                  <c:v>0</c:v>
                </c:pt>
                <c:pt idx="3">
                  <c:v>0</c:v>
                </c:pt>
                <c:pt idx="4">
                  <c:v>71.7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335.9</c:v>
                </c:pt>
                <c:pt idx="13">
                  <c:v>195.7</c:v>
                </c:pt>
                <c:pt idx="14">
                  <c:v>0</c:v>
                </c:pt>
                <c:pt idx="15">
                  <c:v>256.2</c:v>
                </c:pt>
                <c:pt idx="16">
                  <c:v>0</c:v>
                </c:pt>
                <c:pt idx="17">
                  <c:v>0</c:v>
                </c:pt>
                <c:pt idx="18">
                  <c:v>89.2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AE-455D-B949-7D7814B37CF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16.192</c:v>
                </c:pt>
                <c:pt idx="1">
                  <c:v>19.658000000000001</c:v>
                </c:pt>
                <c:pt idx="2">
                  <c:v>21.518000000000001</c:v>
                </c:pt>
                <c:pt idx="3">
                  <c:v>19.157</c:v>
                </c:pt>
                <c:pt idx="4">
                  <c:v>14.439</c:v>
                </c:pt>
                <c:pt idx="5">
                  <c:v>18.404999999999998</c:v>
                </c:pt>
                <c:pt idx="6">
                  <c:v>3.8959999999999999</c:v>
                </c:pt>
                <c:pt idx="7">
                  <c:v>21.518999999999998</c:v>
                </c:pt>
                <c:pt idx="8">
                  <c:v>53.036000000000001</c:v>
                </c:pt>
                <c:pt idx="9">
                  <c:v>20.77</c:v>
                </c:pt>
                <c:pt idx="10">
                  <c:v>21</c:v>
                </c:pt>
                <c:pt idx="16">
                  <c:v>77.304999999999993</c:v>
                </c:pt>
                <c:pt idx="17">
                  <c:v>38.298999999999992</c:v>
                </c:pt>
                <c:pt idx="18">
                  <c:v>5.9930000000000003</c:v>
                </c:pt>
                <c:pt idx="19">
                  <c:v>4.3550000000000004</c:v>
                </c:pt>
                <c:pt idx="20">
                  <c:v>5</c:v>
                </c:pt>
                <c:pt idx="21">
                  <c:v>5</c:v>
                </c:pt>
                <c:pt idx="22">
                  <c:v>5.9320000000000004</c:v>
                </c:pt>
                <c:pt idx="2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EAE-455D-B949-7D7814B37CF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EAE-455D-B949-7D7814B37CF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EAE-455D-B949-7D7814B37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92.48</c:v>
                </c:pt>
                <c:pt idx="1">
                  <c:v>86.32</c:v>
                </c:pt>
                <c:pt idx="2">
                  <c:v>79.66</c:v>
                </c:pt>
                <c:pt idx="3">
                  <c:v>78.88</c:v>
                </c:pt>
                <c:pt idx="4">
                  <c:v>82.86</c:v>
                </c:pt>
                <c:pt idx="5">
                  <c:v>87.38</c:v>
                </c:pt>
                <c:pt idx="6">
                  <c:v>100.07</c:v>
                </c:pt>
                <c:pt idx="7">
                  <c:v>54.2</c:v>
                </c:pt>
                <c:pt idx="8">
                  <c:v>1</c:v>
                </c:pt>
                <c:pt idx="9">
                  <c:v>12</c:v>
                </c:pt>
                <c:pt idx="10">
                  <c:v>1.49</c:v>
                </c:pt>
                <c:pt idx="11">
                  <c:v>0.01</c:v>
                </c:pt>
                <c:pt idx="12">
                  <c:v>3.84</c:v>
                </c:pt>
                <c:pt idx="13">
                  <c:v>0.42</c:v>
                </c:pt>
                <c:pt idx="14">
                  <c:v>0.02</c:v>
                </c:pt>
                <c:pt idx="15">
                  <c:v>5</c:v>
                </c:pt>
                <c:pt idx="16">
                  <c:v>13.98</c:v>
                </c:pt>
                <c:pt idx="17">
                  <c:v>70.95</c:v>
                </c:pt>
                <c:pt idx="18">
                  <c:v>102.42</c:v>
                </c:pt>
                <c:pt idx="19">
                  <c:v>108.41</c:v>
                </c:pt>
                <c:pt idx="20">
                  <c:v>112.84</c:v>
                </c:pt>
                <c:pt idx="21">
                  <c:v>109.52</c:v>
                </c:pt>
                <c:pt idx="22">
                  <c:v>106.76</c:v>
                </c:pt>
                <c:pt idx="23">
                  <c:v>100.28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EAE-455D-B949-7D7814B37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68.89</v>
      </c>
      <c r="C4" s="18">
        <v>57.135999999999996</v>
      </c>
      <c r="D4" s="18">
        <v>50.494</v>
      </c>
      <c r="E4" s="18">
        <v>51.280999999999999</v>
      </c>
      <c r="F4" s="18">
        <v>87.42</v>
      </c>
      <c r="G4" s="18">
        <v>57.540999999999997</v>
      </c>
      <c r="H4" s="18">
        <v>89.082999999999984</v>
      </c>
      <c r="I4" s="18">
        <v>206.226</v>
      </c>
      <c r="J4" s="18">
        <v>211.60899999999998</v>
      </c>
      <c r="K4" s="18">
        <v>73.842999999999989</v>
      </c>
      <c r="L4" s="18">
        <v>125.65600000000001</v>
      </c>
      <c r="M4" s="18">
        <v>114.709</v>
      </c>
      <c r="N4" s="18">
        <v>361.15400000000005</v>
      </c>
      <c r="O4" s="18">
        <v>300.572</v>
      </c>
      <c r="P4" s="18">
        <v>113.73299999999999</v>
      </c>
      <c r="Q4" s="18">
        <v>276.96199999999999</v>
      </c>
      <c r="R4" s="18">
        <v>109.376</v>
      </c>
      <c r="S4" s="18">
        <v>192.16199999999998</v>
      </c>
      <c r="T4" s="18">
        <v>107.16799999999999</v>
      </c>
      <c r="U4" s="18">
        <v>16.391999999999999</v>
      </c>
      <c r="V4" s="18">
        <v>20.948</v>
      </c>
      <c r="W4" s="18">
        <v>20.008000000000003</v>
      </c>
      <c r="X4" s="18">
        <v>45.047000000000004</v>
      </c>
      <c r="Y4" s="18">
        <v>20.498000000000001</v>
      </c>
      <c r="Z4" s="19"/>
      <c r="AA4" s="20">
        <f>SUM(B4:Z4)</f>
        <v>2777.9079999999999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92.48</v>
      </c>
      <c r="C7" s="28">
        <v>86.32</v>
      </c>
      <c r="D7" s="28">
        <v>79.66</v>
      </c>
      <c r="E7" s="28">
        <v>78.88</v>
      </c>
      <c r="F7" s="28">
        <v>82.86</v>
      </c>
      <c r="G7" s="28">
        <v>87.38</v>
      </c>
      <c r="H7" s="28">
        <v>100.07</v>
      </c>
      <c r="I7" s="28">
        <v>54.2</v>
      </c>
      <c r="J7" s="28">
        <v>1</v>
      </c>
      <c r="K7" s="28">
        <v>12</v>
      </c>
      <c r="L7" s="28">
        <v>1.49</v>
      </c>
      <c r="M7" s="28">
        <v>0.01</v>
      </c>
      <c r="N7" s="28">
        <v>3.84</v>
      </c>
      <c r="O7" s="28">
        <v>0.42</v>
      </c>
      <c r="P7" s="28">
        <v>0.02</v>
      </c>
      <c r="Q7" s="28">
        <v>5</v>
      </c>
      <c r="R7" s="28">
        <v>13.98</v>
      </c>
      <c r="S7" s="28">
        <v>70.95</v>
      </c>
      <c r="T7" s="28">
        <v>102.42</v>
      </c>
      <c r="U7" s="28">
        <v>108.41</v>
      </c>
      <c r="V7" s="28">
        <v>112.84</v>
      </c>
      <c r="W7" s="28">
        <v>109.52</v>
      </c>
      <c r="X7" s="28">
        <v>106.76</v>
      </c>
      <c r="Y7" s="28">
        <v>100.28</v>
      </c>
      <c r="Z7" s="29"/>
      <c r="AA7" s="30">
        <f>IF(SUM(B7:Z7)&lt;&gt;0,AVERAGEIF(B7:Z7,"&lt;&gt;"""),"")</f>
        <v>58.782916666666665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45.451000000000001</v>
      </c>
      <c r="C12" s="52">
        <v>55.707999999999998</v>
      </c>
      <c r="D12" s="52">
        <v>31.565000000000001</v>
      </c>
      <c r="E12" s="52">
        <v>49.994999999999997</v>
      </c>
      <c r="F12" s="52">
        <v>58</v>
      </c>
      <c r="G12" s="52">
        <v>18.452000000000002</v>
      </c>
      <c r="H12" s="52">
        <v>58</v>
      </c>
      <c r="I12" s="52">
        <v>203.1</v>
      </c>
      <c r="J12" s="52">
        <v>209</v>
      </c>
      <c r="K12" s="52"/>
      <c r="L12" s="52"/>
      <c r="M12" s="52"/>
      <c r="N12" s="52"/>
      <c r="O12" s="52"/>
      <c r="P12" s="52"/>
      <c r="Q12" s="52"/>
      <c r="R12" s="52">
        <v>57</v>
      </c>
      <c r="S12" s="52"/>
      <c r="T12" s="52">
        <v>90</v>
      </c>
      <c r="U12" s="52"/>
      <c r="V12" s="52"/>
      <c r="W12" s="52"/>
      <c r="X12" s="52"/>
      <c r="Y12" s="52"/>
      <c r="Z12" s="53"/>
      <c r="AA12" s="54">
        <f t="shared" si="0"/>
        <v>876.27099999999996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23.439</v>
      </c>
      <c r="C14" s="57">
        <v>0.98599999999999999</v>
      </c>
      <c r="D14" s="57">
        <v>0.98599999999999999</v>
      </c>
      <c r="E14" s="57">
        <v>0.98599999999999999</v>
      </c>
      <c r="F14" s="57">
        <v>28.560000000000002</v>
      </c>
      <c r="G14" s="57">
        <v>1.389</v>
      </c>
      <c r="H14" s="57">
        <v>29.748999999999999</v>
      </c>
      <c r="I14" s="57">
        <v>1.7810000000000001</v>
      </c>
      <c r="J14" s="57">
        <v>2.359</v>
      </c>
      <c r="K14" s="57">
        <v>59.335999999999999</v>
      </c>
      <c r="L14" s="57">
        <v>61.044000000000011</v>
      </c>
      <c r="M14" s="57">
        <v>114.381</v>
      </c>
      <c r="N14" s="57">
        <v>359.11099999999999</v>
      </c>
      <c r="O14" s="57">
        <v>290.61099999999999</v>
      </c>
      <c r="P14" s="57">
        <v>103.83199999999999</v>
      </c>
      <c r="Q14" s="57">
        <v>274.91399999999999</v>
      </c>
      <c r="R14" s="57">
        <v>1.976</v>
      </c>
      <c r="S14" s="57">
        <v>1.462</v>
      </c>
      <c r="T14" s="57">
        <v>17.168000000000003</v>
      </c>
      <c r="U14" s="57">
        <v>16.391999999999999</v>
      </c>
      <c r="V14" s="57">
        <v>19.963999999999999</v>
      </c>
      <c r="W14" s="57">
        <v>19.033000000000001</v>
      </c>
      <c r="X14" s="57">
        <v>1.0029999999999999</v>
      </c>
      <c r="Y14" s="57">
        <v>20.498000000000001</v>
      </c>
      <c r="Z14" s="58"/>
      <c r="AA14" s="59">
        <f t="shared" si="0"/>
        <v>1450.9599999999998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68.89</v>
      </c>
      <c r="C16" s="62">
        <f t="shared" si="1"/>
        <v>56.693999999999996</v>
      </c>
      <c r="D16" s="62">
        <f t="shared" si="1"/>
        <v>32.551000000000002</v>
      </c>
      <c r="E16" s="62">
        <f t="shared" si="1"/>
        <v>50.980999999999995</v>
      </c>
      <c r="F16" s="62">
        <f t="shared" si="1"/>
        <v>86.56</v>
      </c>
      <c r="G16" s="62">
        <f t="shared" si="1"/>
        <v>19.841000000000001</v>
      </c>
      <c r="H16" s="62">
        <f t="shared" si="1"/>
        <v>87.748999999999995</v>
      </c>
      <c r="I16" s="62">
        <f t="shared" si="1"/>
        <v>204.881</v>
      </c>
      <c r="J16" s="62">
        <f t="shared" si="1"/>
        <v>211.35900000000001</v>
      </c>
      <c r="K16" s="62">
        <f t="shared" si="1"/>
        <v>59.335999999999999</v>
      </c>
      <c r="L16" s="62">
        <f t="shared" si="1"/>
        <v>61.044000000000011</v>
      </c>
      <c r="M16" s="62">
        <f t="shared" si="1"/>
        <v>114.381</v>
      </c>
      <c r="N16" s="62">
        <f t="shared" si="1"/>
        <v>359.11099999999999</v>
      </c>
      <c r="O16" s="62">
        <f t="shared" si="1"/>
        <v>290.61099999999999</v>
      </c>
      <c r="P16" s="62">
        <f t="shared" si="1"/>
        <v>103.83199999999999</v>
      </c>
      <c r="Q16" s="62">
        <f t="shared" si="1"/>
        <v>274.91399999999999</v>
      </c>
      <c r="R16" s="62">
        <f t="shared" si="1"/>
        <v>58.975999999999999</v>
      </c>
      <c r="S16" s="62">
        <f t="shared" si="1"/>
        <v>1.462</v>
      </c>
      <c r="T16" s="62">
        <f t="shared" si="1"/>
        <v>107.16800000000001</v>
      </c>
      <c r="U16" s="62">
        <f t="shared" si="1"/>
        <v>16.391999999999999</v>
      </c>
      <c r="V16" s="62">
        <f t="shared" si="1"/>
        <v>19.963999999999999</v>
      </c>
      <c r="W16" s="62">
        <f t="shared" si="1"/>
        <v>19.033000000000001</v>
      </c>
      <c r="X16" s="62">
        <f t="shared" si="1"/>
        <v>1.0029999999999999</v>
      </c>
      <c r="Y16" s="62">
        <f t="shared" si="1"/>
        <v>20.498000000000001</v>
      </c>
      <c r="Z16" s="63" t="str">
        <f t="shared" si="1"/>
        <v/>
      </c>
      <c r="AA16" s="64">
        <f>SUM(AA10:AA15)</f>
        <v>2327.2309999999998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4.0000000000000001E-3</v>
      </c>
      <c r="L20" s="77">
        <v>1.2E-2</v>
      </c>
      <c r="M20" s="77"/>
      <c r="N20" s="77">
        <v>0.04</v>
      </c>
      <c r="O20" s="77">
        <v>4.2880000000000003</v>
      </c>
      <c r="P20" s="77">
        <v>4.1879999999999997</v>
      </c>
      <c r="Q20" s="77">
        <v>4.8000000000000001E-2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8.58</v>
      </c>
    </row>
    <row r="21" spans="1:27" ht="24.95" customHeight="1" x14ac:dyDescent="0.2">
      <c r="A21" s="75" t="s">
        <v>16</v>
      </c>
      <c r="B21" s="80"/>
      <c r="C21" s="81">
        <v>0.442</v>
      </c>
      <c r="D21" s="81">
        <v>0.84299999999999997</v>
      </c>
      <c r="E21" s="81"/>
      <c r="F21" s="81">
        <v>0.86</v>
      </c>
      <c r="G21" s="81"/>
      <c r="H21" s="81">
        <v>1.3340000000000001</v>
      </c>
      <c r="I21" s="81">
        <v>1.345</v>
      </c>
      <c r="J21" s="81">
        <v>0.25</v>
      </c>
      <c r="K21" s="81">
        <v>14.503</v>
      </c>
      <c r="L21" s="81"/>
      <c r="M21" s="81">
        <v>0.32800000000000001</v>
      </c>
      <c r="N21" s="81">
        <v>2.0030000000000001</v>
      </c>
      <c r="O21" s="81">
        <v>5.673</v>
      </c>
      <c r="P21" s="81">
        <v>5.7130000000000001</v>
      </c>
      <c r="Q21" s="81">
        <v>2</v>
      </c>
      <c r="R21" s="81"/>
      <c r="S21" s="81"/>
      <c r="T21" s="81"/>
      <c r="U21" s="81"/>
      <c r="V21" s="81">
        <v>0.98399999999999999</v>
      </c>
      <c r="W21" s="81">
        <v>0.97499999999999998</v>
      </c>
      <c r="X21" s="81">
        <v>0.94399999999999995</v>
      </c>
      <c r="Y21" s="81"/>
      <c r="Z21" s="78"/>
      <c r="AA21" s="79">
        <f t="shared" si="2"/>
        <v>38.197000000000003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40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0.442</v>
      </c>
      <c r="D26" s="88">
        <f t="shared" si="3"/>
        <v>0.84299999999999997</v>
      </c>
      <c r="E26" s="88">
        <f t="shared" si="3"/>
        <v>0</v>
      </c>
      <c r="F26" s="88">
        <f t="shared" si="3"/>
        <v>0.86</v>
      </c>
      <c r="G26" s="88">
        <f t="shared" si="3"/>
        <v>0</v>
      </c>
      <c r="H26" s="88">
        <f t="shared" si="3"/>
        <v>1.3340000000000001</v>
      </c>
      <c r="I26" s="88">
        <f t="shared" si="3"/>
        <v>1.345</v>
      </c>
      <c r="J26" s="88">
        <f t="shared" si="3"/>
        <v>0.25</v>
      </c>
      <c r="K26" s="88">
        <f t="shared" si="3"/>
        <v>14.507</v>
      </c>
      <c r="L26" s="88">
        <f t="shared" si="3"/>
        <v>40.012</v>
      </c>
      <c r="M26" s="88">
        <f t="shared" si="3"/>
        <v>0.32800000000000001</v>
      </c>
      <c r="N26" s="88">
        <f t="shared" si="3"/>
        <v>2.0430000000000001</v>
      </c>
      <c r="O26" s="88">
        <f t="shared" si="3"/>
        <v>9.9610000000000003</v>
      </c>
      <c r="P26" s="88">
        <f t="shared" si="3"/>
        <v>9.9009999999999998</v>
      </c>
      <c r="Q26" s="88">
        <f t="shared" si="3"/>
        <v>2.048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0.98399999999999999</v>
      </c>
      <c r="W26" s="88">
        <f t="shared" si="3"/>
        <v>0.97499999999999998</v>
      </c>
      <c r="X26" s="88">
        <f t="shared" si="3"/>
        <v>0.94399999999999995</v>
      </c>
      <c r="Y26" s="88">
        <f t="shared" si="3"/>
        <v>0</v>
      </c>
      <c r="Z26" s="89" t="str">
        <f t="shared" si="3"/>
        <v/>
      </c>
      <c r="AA26" s="90">
        <f>SUM(AA19:AA25)</f>
        <v>86.777000000000001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68.89</v>
      </c>
      <c r="C30" s="77">
        <v>57.136000000000003</v>
      </c>
      <c r="D30" s="77">
        <v>33.393999999999998</v>
      </c>
      <c r="E30" s="77">
        <v>50.981000000000002</v>
      </c>
      <c r="F30" s="77">
        <v>87.42</v>
      </c>
      <c r="G30" s="77">
        <v>19.841000000000001</v>
      </c>
      <c r="H30" s="77">
        <v>89.082999999999998</v>
      </c>
      <c r="I30" s="77">
        <v>206.226</v>
      </c>
      <c r="J30" s="77">
        <v>211.60900000000001</v>
      </c>
      <c r="K30" s="77">
        <v>73.843000000000004</v>
      </c>
      <c r="L30" s="77">
        <v>101.056</v>
      </c>
      <c r="M30" s="77">
        <v>114.709</v>
      </c>
      <c r="N30" s="77">
        <v>361.154</v>
      </c>
      <c r="O30" s="77">
        <v>300.572</v>
      </c>
      <c r="P30" s="77">
        <v>113.733</v>
      </c>
      <c r="Q30" s="77">
        <v>276.96199999999999</v>
      </c>
      <c r="R30" s="77">
        <v>58.975999999999999</v>
      </c>
      <c r="S30" s="77">
        <v>1.462</v>
      </c>
      <c r="T30" s="77">
        <v>107.16800000000001</v>
      </c>
      <c r="U30" s="77">
        <v>16.391999999999999</v>
      </c>
      <c r="V30" s="77">
        <v>20.948</v>
      </c>
      <c r="W30" s="77">
        <v>20.007999999999999</v>
      </c>
      <c r="X30" s="77">
        <v>1.9470000000000001</v>
      </c>
      <c r="Y30" s="77">
        <v>20.498000000000001</v>
      </c>
      <c r="Z30" s="78"/>
      <c r="AA30" s="79">
        <f>SUM(B30:Z30)</f>
        <v>2414.0080000000003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68.89</v>
      </c>
      <c r="C32" s="62">
        <f t="shared" ref="C32:Z32" si="4">IF(LEN(C$2)&gt;0,SUM(C29:C31),"")</f>
        <v>57.136000000000003</v>
      </c>
      <c r="D32" s="62">
        <f t="shared" si="4"/>
        <v>33.393999999999998</v>
      </c>
      <c r="E32" s="62">
        <f t="shared" si="4"/>
        <v>50.981000000000002</v>
      </c>
      <c r="F32" s="62">
        <f t="shared" si="4"/>
        <v>87.42</v>
      </c>
      <c r="G32" s="62">
        <f t="shared" si="4"/>
        <v>19.841000000000001</v>
      </c>
      <c r="H32" s="62">
        <f t="shared" si="4"/>
        <v>89.082999999999998</v>
      </c>
      <c r="I32" s="62">
        <f t="shared" si="4"/>
        <v>206.226</v>
      </c>
      <c r="J32" s="62">
        <f t="shared" si="4"/>
        <v>211.60900000000001</v>
      </c>
      <c r="K32" s="62">
        <f t="shared" si="4"/>
        <v>73.843000000000004</v>
      </c>
      <c r="L32" s="62">
        <f t="shared" si="4"/>
        <v>101.056</v>
      </c>
      <c r="M32" s="62">
        <f t="shared" si="4"/>
        <v>114.709</v>
      </c>
      <c r="N32" s="62">
        <f t="shared" si="4"/>
        <v>361.154</v>
      </c>
      <c r="O32" s="62">
        <f t="shared" si="4"/>
        <v>300.572</v>
      </c>
      <c r="P32" s="62">
        <f t="shared" si="4"/>
        <v>113.733</v>
      </c>
      <c r="Q32" s="62">
        <f t="shared" si="4"/>
        <v>276.96199999999999</v>
      </c>
      <c r="R32" s="62">
        <f t="shared" si="4"/>
        <v>58.975999999999999</v>
      </c>
      <c r="S32" s="62">
        <f t="shared" si="4"/>
        <v>1.462</v>
      </c>
      <c r="T32" s="62">
        <f t="shared" si="4"/>
        <v>107.16800000000001</v>
      </c>
      <c r="U32" s="62">
        <f t="shared" si="4"/>
        <v>16.391999999999999</v>
      </c>
      <c r="V32" s="62">
        <f t="shared" si="4"/>
        <v>20.948</v>
      </c>
      <c r="W32" s="62">
        <f t="shared" si="4"/>
        <v>20.007999999999999</v>
      </c>
      <c r="X32" s="62">
        <f t="shared" si="4"/>
        <v>1.9470000000000001</v>
      </c>
      <c r="Y32" s="62">
        <f t="shared" si="4"/>
        <v>20.498000000000001</v>
      </c>
      <c r="Z32" s="63" t="str">
        <f t="shared" si="4"/>
        <v/>
      </c>
      <c r="AA32" s="64">
        <f>SUM(AA29:AA31)</f>
        <v>2414.0080000000003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>
        <v>17.100000000000001</v>
      </c>
      <c r="E37" s="99">
        <v>0.3</v>
      </c>
      <c r="F37" s="99"/>
      <c r="G37" s="99">
        <v>37.700000000000003</v>
      </c>
      <c r="H37" s="99"/>
      <c r="I37" s="99"/>
      <c r="J37" s="99"/>
      <c r="K37" s="99"/>
      <c r="L37" s="99">
        <v>24.6</v>
      </c>
      <c r="M37" s="99"/>
      <c r="N37" s="99"/>
      <c r="O37" s="99"/>
      <c r="P37" s="99"/>
      <c r="Q37" s="99"/>
      <c r="R37" s="99">
        <v>50.4</v>
      </c>
      <c r="S37" s="99">
        <v>190.7</v>
      </c>
      <c r="T37" s="99"/>
      <c r="U37" s="99"/>
      <c r="V37" s="99"/>
      <c r="W37" s="99"/>
      <c r="X37" s="99">
        <v>43.1</v>
      </c>
      <c r="Y37" s="99"/>
      <c r="Z37" s="100"/>
      <c r="AA37" s="79">
        <f t="shared" si="5"/>
        <v>363.90000000000003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17.100000000000001</v>
      </c>
      <c r="E40" s="88">
        <f t="shared" si="6"/>
        <v>0.3</v>
      </c>
      <c r="F40" s="88">
        <f t="shared" si="6"/>
        <v>0</v>
      </c>
      <c r="G40" s="88">
        <f t="shared" si="6"/>
        <v>37.700000000000003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24.6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50.4</v>
      </c>
      <c r="S40" s="88">
        <f t="shared" si="6"/>
        <v>190.7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43.1</v>
      </c>
      <c r="Y40" s="88">
        <f t="shared" si="6"/>
        <v>0</v>
      </c>
      <c r="Z40" s="89" t="str">
        <f t="shared" si="6"/>
        <v/>
      </c>
      <c r="AA40" s="90">
        <f t="shared" si="5"/>
        <v>363.90000000000003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17.100000000000001</v>
      </c>
      <c r="E45" s="99">
        <v>0.3</v>
      </c>
      <c r="F45" s="99"/>
      <c r="G45" s="99">
        <v>37.700000000000003</v>
      </c>
      <c r="H45" s="99"/>
      <c r="I45" s="99"/>
      <c r="J45" s="99"/>
      <c r="K45" s="99"/>
      <c r="L45" s="99">
        <v>24.6</v>
      </c>
      <c r="M45" s="99"/>
      <c r="N45" s="99"/>
      <c r="O45" s="99"/>
      <c r="P45" s="99"/>
      <c r="Q45" s="99"/>
      <c r="R45" s="99">
        <v>50.4</v>
      </c>
      <c r="S45" s="99">
        <v>190.7</v>
      </c>
      <c r="T45" s="99"/>
      <c r="U45" s="99"/>
      <c r="V45" s="99"/>
      <c r="W45" s="99"/>
      <c r="X45" s="99">
        <v>43.1</v>
      </c>
      <c r="Y45" s="99"/>
      <c r="Z45" s="100"/>
      <c r="AA45" s="79">
        <f t="shared" si="7"/>
        <v>363.90000000000003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17.100000000000001</v>
      </c>
      <c r="E49" s="88">
        <f t="shared" si="8"/>
        <v>0.3</v>
      </c>
      <c r="F49" s="88">
        <f t="shared" si="8"/>
        <v>0</v>
      </c>
      <c r="G49" s="88">
        <f t="shared" si="8"/>
        <v>37.700000000000003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24.6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50.4</v>
      </c>
      <c r="S49" s="88">
        <f t="shared" si="8"/>
        <v>190.7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43.1</v>
      </c>
      <c r="Y49" s="88">
        <f t="shared" si="8"/>
        <v>0</v>
      </c>
      <c r="Z49" s="89" t="str">
        <f t="shared" si="8"/>
        <v/>
      </c>
      <c r="AA49" s="90">
        <f t="shared" si="7"/>
        <v>363.90000000000003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68.89</v>
      </c>
      <c r="C52" s="88">
        <f t="shared" si="10"/>
        <v>57.135999999999996</v>
      </c>
      <c r="D52" s="88">
        <f t="shared" si="10"/>
        <v>50.494000000000007</v>
      </c>
      <c r="E52" s="88">
        <f t="shared" si="10"/>
        <v>51.280999999999992</v>
      </c>
      <c r="F52" s="88">
        <f t="shared" si="10"/>
        <v>87.42</v>
      </c>
      <c r="G52" s="88">
        <f t="shared" si="10"/>
        <v>57.541000000000004</v>
      </c>
      <c r="H52" s="88">
        <f t="shared" si="10"/>
        <v>89.082999999999998</v>
      </c>
      <c r="I52" s="88">
        <f t="shared" si="10"/>
        <v>206.226</v>
      </c>
      <c r="J52" s="88">
        <f t="shared" si="10"/>
        <v>211.60900000000001</v>
      </c>
      <c r="K52" s="88">
        <f t="shared" si="10"/>
        <v>73.843000000000004</v>
      </c>
      <c r="L52" s="88">
        <f t="shared" si="10"/>
        <v>125.65600000000001</v>
      </c>
      <c r="M52" s="88">
        <f t="shared" si="10"/>
        <v>114.709</v>
      </c>
      <c r="N52" s="88">
        <f t="shared" si="10"/>
        <v>361.154</v>
      </c>
      <c r="O52" s="88">
        <f t="shared" si="10"/>
        <v>300.572</v>
      </c>
      <c r="P52" s="88">
        <f t="shared" si="10"/>
        <v>113.73299999999999</v>
      </c>
      <c r="Q52" s="88">
        <f t="shared" si="10"/>
        <v>276.96199999999999</v>
      </c>
      <c r="R52" s="88">
        <f t="shared" si="10"/>
        <v>109.376</v>
      </c>
      <c r="S52" s="88">
        <f t="shared" si="10"/>
        <v>192.16199999999998</v>
      </c>
      <c r="T52" s="88">
        <f t="shared" si="10"/>
        <v>107.16800000000001</v>
      </c>
      <c r="U52" s="88">
        <f t="shared" si="10"/>
        <v>16.391999999999999</v>
      </c>
      <c r="V52" s="88">
        <f t="shared" si="10"/>
        <v>20.948</v>
      </c>
      <c r="W52" s="88">
        <f t="shared" si="10"/>
        <v>20.008000000000003</v>
      </c>
      <c r="X52" s="88">
        <f t="shared" si="10"/>
        <v>45.047000000000004</v>
      </c>
      <c r="Y52" s="88">
        <f t="shared" si="10"/>
        <v>20.498000000000001</v>
      </c>
      <c r="Z52" s="89" t="str">
        <f t="shared" si="10"/>
        <v/>
      </c>
      <c r="AA52" s="104">
        <f>SUM(B52:Z52)</f>
        <v>2777.9079999999999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68.85499999999999</v>
      </c>
      <c r="C4" s="18">
        <v>57.094999999999999</v>
      </c>
      <c r="D4" s="18">
        <v>50.462999999999994</v>
      </c>
      <c r="E4" s="18">
        <v>51.280999999999999</v>
      </c>
      <c r="F4" s="18">
        <v>87.37299999999999</v>
      </c>
      <c r="G4" s="18">
        <v>57.538000000000004</v>
      </c>
      <c r="H4" s="18">
        <v>89.082999999999998</v>
      </c>
      <c r="I4" s="18">
        <v>206.22600000000003</v>
      </c>
      <c r="J4" s="18">
        <v>211.60899999999998</v>
      </c>
      <c r="K4" s="18">
        <v>73.843000000000004</v>
      </c>
      <c r="L4" s="18">
        <v>125.70200000000003</v>
      </c>
      <c r="M4" s="18">
        <v>114.709</v>
      </c>
      <c r="N4" s="18">
        <v>361.14699999999999</v>
      </c>
      <c r="O4" s="18">
        <v>300.60300000000001</v>
      </c>
      <c r="P4" s="18">
        <v>113.733</v>
      </c>
      <c r="Q4" s="18">
        <v>276.94200000000001</v>
      </c>
      <c r="R4" s="18">
        <v>109.355</v>
      </c>
      <c r="S4" s="18">
        <v>192.14099999999999</v>
      </c>
      <c r="T4" s="18">
        <v>107.20899999999999</v>
      </c>
      <c r="U4" s="18">
        <v>16.392000000000003</v>
      </c>
      <c r="V4" s="18">
        <v>20.947999999999997</v>
      </c>
      <c r="W4" s="18">
        <v>20.008000000000003</v>
      </c>
      <c r="X4" s="18">
        <v>45.087000000000003</v>
      </c>
      <c r="Y4" s="18">
        <v>20.466999999999999</v>
      </c>
      <c r="Z4" s="19"/>
      <c r="AA4" s="20">
        <f>SUM(B4:Z4)</f>
        <v>2777.8089999999997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92.48</v>
      </c>
      <c r="C7" s="28">
        <v>86.32</v>
      </c>
      <c r="D7" s="28">
        <v>79.66</v>
      </c>
      <c r="E7" s="28">
        <v>78.88</v>
      </c>
      <c r="F7" s="28">
        <v>82.86</v>
      </c>
      <c r="G7" s="28">
        <v>87.38</v>
      </c>
      <c r="H7" s="28">
        <v>100.07</v>
      </c>
      <c r="I7" s="28">
        <v>54.2</v>
      </c>
      <c r="J7" s="28">
        <v>1</v>
      </c>
      <c r="K7" s="28">
        <v>12</v>
      </c>
      <c r="L7" s="28">
        <v>1.49</v>
      </c>
      <c r="M7" s="28">
        <v>0.01</v>
      </c>
      <c r="N7" s="28">
        <v>3.84</v>
      </c>
      <c r="O7" s="28">
        <v>0.42</v>
      </c>
      <c r="P7" s="28">
        <v>0.02</v>
      </c>
      <c r="Q7" s="28">
        <v>5</v>
      </c>
      <c r="R7" s="28">
        <v>13.98</v>
      </c>
      <c r="S7" s="28">
        <v>70.95</v>
      </c>
      <c r="T7" s="28">
        <v>102.42</v>
      </c>
      <c r="U7" s="28">
        <v>108.41</v>
      </c>
      <c r="V7" s="28">
        <v>112.84</v>
      </c>
      <c r="W7" s="28">
        <v>109.52</v>
      </c>
      <c r="X7" s="28">
        <v>106.76</v>
      </c>
      <c r="Y7" s="28">
        <v>100.28</v>
      </c>
      <c r="Z7" s="29"/>
      <c r="AA7" s="30">
        <f>IF(SUM(B7:Z7)&lt;&gt;0,AVERAGEIF(B7:Z7,"&lt;&gt;"""),"")</f>
        <v>58.782916666666665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28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16.192</v>
      </c>
      <c r="C14" s="57">
        <v>19.658000000000001</v>
      </c>
      <c r="D14" s="57">
        <v>21.518000000000001</v>
      </c>
      <c r="E14" s="57">
        <v>19.157</v>
      </c>
      <c r="F14" s="57">
        <v>14.439</v>
      </c>
      <c r="G14" s="57">
        <v>18.404999999999998</v>
      </c>
      <c r="H14" s="57">
        <v>3.8959999999999999</v>
      </c>
      <c r="I14" s="57">
        <v>21.518999999999998</v>
      </c>
      <c r="J14" s="57">
        <v>53.036000000000001</v>
      </c>
      <c r="K14" s="57">
        <v>20.77</v>
      </c>
      <c r="L14" s="57">
        <v>21</v>
      </c>
      <c r="M14" s="57"/>
      <c r="N14" s="57"/>
      <c r="O14" s="57"/>
      <c r="P14" s="57"/>
      <c r="Q14" s="57"/>
      <c r="R14" s="57">
        <v>77.304999999999993</v>
      </c>
      <c r="S14" s="57">
        <v>38.298999999999992</v>
      </c>
      <c r="T14" s="57">
        <v>5.9930000000000003</v>
      </c>
      <c r="U14" s="57">
        <v>4.3550000000000004</v>
      </c>
      <c r="V14" s="57">
        <v>5</v>
      </c>
      <c r="W14" s="57">
        <v>5</v>
      </c>
      <c r="X14" s="57">
        <v>5.9320000000000004</v>
      </c>
      <c r="Y14" s="57">
        <v>0.2</v>
      </c>
      <c r="Z14" s="58"/>
      <c r="AA14" s="59">
        <f t="shared" si="0"/>
        <v>371.67399999999998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16.192</v>
      </c>
      <c r="C16" s="62">
        <f t="shared" ref="C16:Z16" si="1">IF(LEN(C$2)&gt;0,SUM(C10:C15),"")</f>
        <v>19.658000000000001</v>
      </c>
      <c r="D16" s="62">
        <f t="shared" si="1"/>
        <v>21.518000000000001</v>
      </c>
      <c r="E16" s="62">
        <f t="shared" si="1"/>
        <v>19.157</v>
      </c>
      <c r="F16" s="62">
        <f t="shared" si="1"/>
        <v>14.439</v>
      </c>
      <c r="G16" s="62">
        <f t="shared" si="1"/>
        <v>18.404999999999998</v>
      </c>
      <c r="H16" s="62">
        <f t="shared" si="1"/>
        <v>3.8959999999999999</v>
      </c>
      <c r="I16" s="62">
        <f t="shared" si="1"/>
        <v>21.518999999999998</v>
      </c>
      <c r="J16" s="62">
        <f t="shared" si="1"/>
        <v>53.036000000000001</v>
      </c>
      <c r="K16" s="62">
        <f t="shared" si="1"/>
        <v>20.77</v>
      </c>
      <c r="L16" s="62">
        <f t="shared" si="1"/>
        <v>49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77.304999999999993</v>
      </c>
      <c r="S16" s="62">
        <f t="shared" si="1"/>
        <v>38.298999999999992</v>
      </c>
      <c r="T16" s="62">
        <f t="shared" si="1"/>
        <v>5.9930000000000003</v>
      </c>
      <c r="U16" s="62">
        <f t="shared" si="1"/>
        <v>4.3550000000000004</v>
      </c>
      <c r="V16" s="62">
        <f t="shared" si="1"/>
        <v>5</v>
      </c>
      <c r="W16" s="62">
        <f t="shared" si="1"/>
        <v>5</v>
      </c>
      <c r="X16" s="62">
        <f t="shared" si="1"/>
        <v>5.9320000000000004</v>
      </c>
      <c r="Y16" s="62">
        <f t="shared" si="1"/>
        <v>0.2</v>
      </c>
      <c r="Z16" s="63" t="str">
        <f t="shared" si="1"/>
        <v/>
      </c>
      <c r="AA16" s="64">
        <f>SUM(AA10:AA15)</f>
        <v>399.67399999999998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75</v>
      </c>
      <c r="J19" s="72">
        <v>28</v>
      </c>
      <c r="K19" s="72">
        <v>30.3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229.3</v>
      </c>
    </row>
    <row r="20" spans="1:27" ht="24.95" customHeight="1" x14ac:dyDescent="0.2">
      <c r="A20" s="75" t="s">
        <v>15</v>
      </c>
      <c r="B20" s="76">
        <v>6.3539999999999992</v>
      </c>
      <c r="C20" s="77">
        <v>0.81699999999999995</v>
      </c>
      <c r="D20" s="77">
        <v>0.73499999999999999</v>
      </c>
      <c r="E20" s="77">
        <v>0.76900000000000002</v>
      </c>
      <c r="F20" s="77">
        <v>0.77900000000000003</v>
      </c>
      <c r="G20" s="77">
        <v>7.1040000000000001</v>
      </c>
      <c r="H20" s="77">
        <v>6.8450000000000006</v>
      </c>
      <c r="I20" s="77">
        <v>5.0439999999999996</v>
      </c>
      <c r="J20" s="77">
        <v>64.39</v>
      </c>
      <c r="K20" s="77">
        <v>13.577999999999999</v>
      </c>
      <c r="L20" s="77">
        <v>64.016000000000005</v>
      </c>
      <c r="M20" s="77">
        <v>93.79</v>
      </c>
      <c r="N20" s="77">
        <v>13.722</v>
      </c>
      <c r="O20" s="77">
        <v>93.462000000000003</v>
      </c>
      <c r="P20" s="77">
        <v>92.784000000000006</v>
      </c>
      <c r="Q20" s="77">
        <v>11.113000000000001</v>
      </c>
      <c r="R20" s="77">
        <v>30</v>
      </c>
      <c r="S20" s="77">
        <v>23.765999999999998</v>
      </c>
      <c r="T20" s="77">
        <v>6.2669999999999995</v>
      </c>
      <c r="U20" s="77">
        <v>6.4160000000000004</v>
      </c>
      <c r="V20" s="77">
        <v>6.3220000000000001</v>
      </c>
      <c r="W20" s="77">
        <v>6.4420000000000002</v>
      </c>
      <c r="X20" s="77">
        <v>8.7159999999999993</v>
      </c>
      <c r="Y20" s="77">
        <v>6.3609999999999998</v>
      </c>
      <c r="Z20" s="78"/>
      <c r="AA20" s="79">
        <f t="shared" si="2"/>
        <v>569.5920000000001</v>
      </c>
    </row>
    <row r="21" spans="1:27" ht="24.95" customHeight="1" x14ac:dyDescent="0.2">
      <c r="A21" s="75" t="s">
        <v>16</v>
      </c>
      <c r="B21" s="80">
        <v>2.8090000000000002</v>
      </c>
      <c r="C21" s="81">
        <v>23.119999999999997</v>
      </c>
      <c r="D21" s="81">
        <v>28.21</v>
      </c>
      <c r="E21" s="81">
        <v>31.355</v>
      </c>
      <c r="F21" s="81">
        <v>0.45500000000000002</v>
      </c>
      <c r="G21" s="81">
        <v>32.028999999999996</v>
      </c>
      <c r="H21" s="81">
        <v>3.3419999999999996</v>
      </c>
      <c r="I21" s="81"/>
      <c r="J21" s="81">
        <v>9.5459999999999994</v>
      </c>
      <c r="K21" s="81">
        <v>9.1950000000000003</v>
      </c>
      <c r="L21" s="81">
        <v>11.186</v>
      </c>
      <c r="M21" s="81">
        <v>19.419</v>
      </c>
      <c r="N21" s="81">
        <v>10.025</v>
      </c>
      <c r="O21" s="81">
        <v>9.9410000000000007</v>
      </c>
      <c r="P21" s="81">
        <v>19.448999999999998</v>
      </c>
      <c r="Q21" s="81">
        <v>8.1289999999999996</v>
      </c>
      <c r="R21" s="81">
        <v>0.54999999999999993</v>
      </c>
      <c r="S21" s="81">
        <v>18.576000000000001</v>
      </c>
      <c r="T21" s="81">
        <v>4.2489999999999997</v>
      </c>
      <c r="U21" s="81">
        <v>4.1210000000000004</v>
      </c>
      <c r="V21" s="81">
        <v>8.1260000000000012</v>
      </c>
      <c r="W21" s="81">
        <v>7.0660000000000007</v>
      </c>
      <c r="X21" s="81">
        <v>28.939</v>
      </c>
      <c r="Y21" s="81">
        <v>3.0060000000000002</v>
      </c>
      <c r="Z21" s="78"/>
      <c r="AA21" s="79">
        <f t="shared" si="2"/>
        <v>292.84300000000007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>
        <v>104.663</v>
      </c>
      <c r="J22" s="81">
        <v>56.637</v>
      </c>
      <c r="K22" s="81"/>
      <c r="L22" s="81"/>
      <c r="M22" s="81"/>
      <c r="N22" s="81"/>
      <c r="O22" s="81"/>
      <c r="P22" s="81"/>
      <c r="Q22" s="81"/>
      <c r="R22" s="81"/>
      <c r="S22" s="81">
        <v>110</v>
      </c>
      <c r="T22" s="81"/>
      <c r="U22" s="81"/>
      <c r="V22" s="81"/>
      <c r="W22" s="81"/>
      <c r="X22" s="81"/>
      <c r="Y22" s="81"/>
      <c r="Z22" s="83"/>
      <c r="AA22" s="84">
        <f t="shared" si="2"/>
        <v>271.3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9.1630000000000003</v>
      </c>
      <c r="C26" s="88">
        <f t="shared" ref="C26:Z26" si="3">IF(LEN(C$2)&gt;0,SUM(C19:C25),"")</f>
        <v>23.936999999999998</v>
      </c>
      <c r="D26" s="88">
        <f t="shared" si="3"/>
        <v>28.945</v>
      </c>
      <c r="E26" s="88">
        <f t="shared" si="3"/>
        <v>32.124000000000002</v>
      </c>
      <c r="F26" s="88">
        <f t="shared" si="3"/>
        <v>1.234</v>
      </c>
      <c r="G26" s="88">
        <f t="shared" si="3"/>
        <v>39.132999999999996</v>
      </c>
      <c r="H26" s="88">
        <f t="shared" si="3"/>
        <v>85.186999999999998</v>
      </c>
      <c r="I26" s="88">
        <f t="shared" si="3"/>
        <v>184.70699999999999</v>
      </c>
      <c r="J26" s="88">
        <f t="shared" si="3"/>
        <v>158.57300000000001</v>
      </c>
      <c r="K26" s="88">
        <f t="shared" si="3"/>
        <v>53.073</v>
      </c>
      <c r="L26" s="88">
        <f t="shared" si="3"/>
        <v>76.701999999999998</v>
      </c>
      <c r="M26" s="88">
        <f t="shared" si="3"/>
        <v>114.709</v>
      </c>
      <c r="N26" s="88">
        <f t="shared" si="3"/>
        <v>25.247</v>
      </c>
      <c r="O26" s="88">
        <f t="shared" si="3"/>
        <v>104.90300000000001</v>
      </c>
      <c r="P26" s="88">
        <f t="shared" si="3"/>
        <v>113.733</v>
      </c>
      <c r="Q26" s="88">
        <f t="shared" si="3"/>
        <v>20.742000000000001</v>
      </c>
      <c r="R26" s="88">
        <f t="shared" si="3"/>
        <v>32.049999999999997</v>
      </c>
      <c r="S26" s="88">
        <f t="shared" si="3"/>
        <v>153.84199999999998</v>
      </c>
      <c r="T26" s="88">
        <f t="shared" si="3"/>
        <v>12.015999999999998</v>
      </c>
      <c r="U26" s="88">
        <f t="shared" si="3"/>
        <v>12.037000000000001</v>
      </c>
      <c r="V26" s="88">
        <f t="shared" si="3"/>
        <v>15.948</v>
      </c>
      <c r="W26" s="88">
        <f t="shared" si="3"/>
        <v>15.008000000000001</v>
      </c>
      <c r="X26" s="88">
        <f t="shared" si="3"/>
        <v>39.155000000000001</v>
      </c>
      <c r="Y26" s="88">
        <f t="shared" si="3"/>
        <v>10.867000000000001</v>
      </c>
      <c r="Z26" s="89" t="str">
        <f t="shared" si="3"/>
        <v/>
      </c>
      <c r="AA26" s="90">
        <f>SUM(AA19:AA25)</f>
        <v>1363.0350000000001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25.355</v>
      </c>
      <c r="C30" s="77">
        <v>43.594999999999999</v>
      </c>
      <c r="D30" s="77">
        <v>50.463000000000001</v>
      </c>
      <c r="E30" s="77">
        <v>51.280999999999999</v>
      </c>
      <c r="F30" s="77">
        <v>15.673</v>
      </c>
      <c r="G30" s="77">
        <v>57.537999999999997</v>
      </c>
      <c r="H30" s="77">
        <v>89.082999999999998</v>
      </c>
      <c r="I30" s="77">
        <v>206.226</v>
      </c>
      <c r="J30" s="77">
        <v>211.60900000000001</v>
      </c>
      <c r="K30" s="77">
        <v>73.843000000000004</v>
      </c>
      <c r="L30" s="77">
        <v>125.702</v>
      </c>
      <c r="M30" s="77">
        <v>114.709</v>
      </c>
      <c r="N30" s="77">
        <v>25.247</v>
      </c>
      <c r="O30" s="77">
        <v>104.90300000000001</v>
      </c>
      <c r="P30" s="77">
        <v>113.733</v>
      </c>
      <c r="Q30" s="77">
        <v>20.742000000000001</v>
      </c>
      <c r="R30" s="77">
        <v>109.355</v>
      </c>
      <c r="S30" s="77">
        <v>192.14099999999999</v>
      </c>
      <c r="T30" s="77">
        <v>18.009</v>
      </c>
      <c r="U30" s="77">
        <v>16.391999999999999</v>
      </c>
      <c r="V30" s="77">
        <v>20.948</v>
      </c>
      <c r="W30" s="77">
        <v>20.007999999999999</v>
      </c>
      <c r="X30" s="77">
        <v>45.087000000000003</v>
      </c>
      <c r="Y30" s="77">
        <v>11.067</v>
      </c>
      <c r="Z30" s="78"/>
      <c r="AA30" s="79">
        <f>SUM(B30:Z30)</f>
        <v>1762.7090000000003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25.355</v>
      </c>
      <c r="C32" s="62">
        <f t="shared" ref="C32:Z32" si="4">IF(LEN(C$2)&gt;0,SUM(C29:C31),"")</f>
        <v>43.594999999999999</v>
      </c>
      <c r="D32" s="62">
        <f t="shared" si="4"/>
        <v>50.463000000000001</v>
      </c>
      <c r="E32" s="62">
        <f t="shared" si="4"/>
        <v>51.280999999999999</v>
      </c>
      <c r="F32" s="62">
        <f t="shared" si="4"/>
        <v>15.673</v>
      </c>
      <c r="G32" s="62">
        <f t="shared" si="4"/>
        <v>57.537999999999997</v>
      </c>
      <c r="H32" s="62">
        <f t="shared" si="4"/>
        <v>89.082999999999998</v>
      </c>
      <c r="I32" s="62">
        <f t="shared" si="4"/>
        <v>206.226</v>
      </c>
      <c r="J32" s="62">
        <f t="shared" si="4"/>
        <v>211.60900000000001</v>
      </c>
      <c r="K32" s="62">
        <f t="shared" si="4"/>
        <v>73.843000000000004</v>
      </c>
      <c r="L32" s="62">
        <f t="shared" si="4"/>
        <v>125.702</v>
      </c>
      <c r="M32" s="62">
        <f t="shared" si="4"/>
        <v>114.709</v>
      </c>
      <c r="N32" s="62">
        <f t="shared" si="4"/>
        <v>25.247</v>
      </c>
      <c r="O32" s="62">
        <f t="shared" si="4"/>
        <v>104.90300000000001</v>
      </c>
      <c r="P32" s="62">
        <f t="shared" si="4"/>
        <v>113.733</v>
      </c>
      <c r="Q32" s="62">
        <f t="shared" si="4"/>
        <v>20.742000000000001</v>
      </c>
      <c r="R32" s="62">
        <f t="shared" si="4"/>
        <v>109.355</v>
      </c>
      <c r="S32" s="62">
        <f t="shared" si="4"/>
        <v>192.14099999999999</v>
      </c>
      <c r="T32" s="62">
        <f t="shared" si="4"/>
        <v>18.009</v>
      </c>
      <c r="U32" s="62">
        <f t="shared" si="4"/>
        <v>16.391999999999999</v>
      </c>
      <c r="V32" s="62">
        <f t="shared" si="4"/>
        <v>20.948</v>
      </c>
      <c r="W32" s="62">
        <f t="shared" si="4"/>
        <v>20.007999999999999</v>
      </c>
      <c r="X32" s="62">
        <f t="shared" si="4"/>
        <v>45.087000000000003</v>
      </c>
      <c r="Y32" s="62">
        <f t="shared" si="4"/>
        <v>11.067</v>
      </c>
      <c r="Z32" s="63" t="str">
        <f t="shared" si="4"/>
        <v/>
      </c>
      <c r="AA32" s="64">
        <f>SUM(AA29:AA31)</f>
        <v>1762.7090000000003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43.5</v>
      </c>
      <c r="C37" s="99">
        <v>13.5</v>
      </c>
      <c r="D37" s="99"/>
      <c r="E37" s="99"/>
      <c r="F37" s="99">
        <v>71.7</v>
      </c>
      <c r="G37" s="99"/>
      <c r="H37" s="99"/>
      <c r="I37" s="99"/>
      <c r="J37" s="99"/>
      <c r="K37" s="99"/>
      <c r="L37" s="99"/>
      <c r="M37" s="99"/>
      <c r="N37" s="99">
        <v>335.9</v>
      </c>
      <c r="O37" s="99">
        <v>195.7</v>
      </c>
      <c r="P37" s="99"/>
      <c r="Q37" s="99">
        <v>256.2</v>
      </c>
      <c r="R37" s="99"/>
      <c r="S37" s="99"/>
      <c r="T37" s="99">
        <v>89.2</v>
      </c>
      <c r="U37" s="99"/>
      <c r="V37" s="99"/>
      <c r="W37" s="99"/>
      <c r="X37" s="99"/>
      <c r="Y37" s="99">
        <v>9.4</v>
      </c>
      <c r="Z37" s="100"/>
      <c r="AA37" s="79">
        <f t="shared" si="5"/>
        <v>1015.1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43.5</v>
      </c>
      <c r="C40" s="88">
        <f t="shared" ref="C40:Z40" si="6">IF(LEN(C$2)&gt;0,SUM(C35:C39),"")</f>
        <v>13.5</v>
      </c>
      <c r="D40" s="88">
        <f t="shared" si="6"/>
        <v>0</v>
      </c>
      <c r="E40" s="88">
        <f t="shared" si="6"/>
        <v>0</v>
      </c>
      <c r="F40" s="88">
        <f t="shared" si="6"/>
        <v>71.7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335.9</v>
      </c>
      <c r="O40" s="88">
        <f t="shared" si="6"/>
        <v>195.7</v>
      </c>
      <c r="P40" s="88">
        <f t="shared" si="6"/>
        <v>0</v>
      </c>
      <c r="Q40" s="88">
        <f t="shared" si="6"/>
        <v>256.2</v>
      </c>
      <c r="R40" s="88">
        <f t="shared" si="6"/>
        <v>0</v>
      </c>
      <c r="S40" s="88">
        <f t="shared" si="6"/>
        <v>0</v>
      </c>
      <c r="T40" s="88">
        <f t="shared" si="6"/>
        <v>89.2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9.4</v>
      </c>
      <c r="Z40" s="89" t="str">
        <f t="shared" si="6"/>
        <v/>
      </c>
      <c r="AA40" s="90">
        <f t="shared" si="5"/>
        <v>1015.1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43.5</v>
      </c>
      <c r="C45" s="99">
        <v>13.5</v>
      </c>
      <c r="D45" s="99"/>
      <c r="E45" s="99"/>
      <c r="F45" s="99">
        <v>71.7</v>
      </c>
      <c r="G45" s="99"/>
      <c r="H45" s="99"/>
      <c r="I45" s="99"/>
      <c r="J45" s="99"/>
      <c r="K45" s="99"/>
      <c r="L45" s="99"/>
      <c r="M45" s="99"/>
      <c r="N45" s="99">
        <v>335.9</v>
      </c>
      <c r="O45" s="99">
        <v>195.7</v>
      </c>
      <c r="P45" s="99"/>
      <c r="Q45" s="99">
        <v>256.2</v>
      </c>
      <c r="R45" s="99"/>
      <c r="S45" s="99"/>
      <c r="T45" s="99">
        <v>89.2</v>
      </c>
      <c r="U45" s="99"/>
      <c r="V45" s="99"/>
      <c r="W45" s="99"/>
      <c r="X45" s="99"/>
      <c r="Y45" s="99">
        <v>9.4</v>
      </c>
      <c r="Z45" s="100"/>
      <c r="AA45" s="79">
        <f t="shared" si="7"/>
        <v>1015.1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43.5</v>
      </c>
      <c r="C49" s="88">
        <f t="shared" ref="C49:Z49" si="8">IF(LEN(C$2)&gt;0,SUM(C43:C48),"")</f>
        <v>13.5</v>
      </c>
      <c r="D49" s="88">
        <f t="shared" si="8"/>
        <v>0</v>
      </c>
      <c r="E49" s="88">
        <f t="shared" si="8"/>
        <v>0</v>
      </c>
      <c r="F49" s="88">
        <f t="shared" si="8"/>
        <v>71.7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335.9</v>
      </c>
      <c r="O49" s="88">
        <f t="shared" si="8"/>
        <v>195.7</v>
      </c>
      <c r="P49" s="88">
        <f t="shared" si="8"/>
        <v>0</v>
      </c>
      <c r="Q49" s="88">
        <f t="shared" si="8"/>
        <v>256.2</v>
      </c>
      <c r="R49" s="88">
        <f t="shared" si="8"/>
        <v>0</v>
      </c>
      <c r="S49" s="88">
        <f t="shared" si="8"/>
        <v>0</v>
      </c>
      <c r="T49" s="88">
        <f t="shared" si="8"/>
        <v>89.2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9.4</v>
      </c>
      <c r="Z49" s="89" t="str">
        <f t="shared" si="8"/>
        <v/>
      </c>
      <c r="AA49" s="90">
        <f t="shared" si="7"/>
        <v>1015.1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68.855000000000004</v>
      </c>
      <c r="C52" s="88">
        <f t="shared" ref="C52:Z52" si="10">IF(LEN(C$2)&gt;0,SUM(C10:C15)+C26+C40,"")</f>
        <v>57.094999999999999</v>
      </c>
      <c r="D52" s="88">
        <f t="shared" si="10"/>
        <v>50.463000000000001</v>
      </c>
      <c r="E52" s="88">
        <f t="shared" si="10"/>
        <v>51.281000000000006</v>
      </c>
      <c r="F52" s="88">
        <f t="shared" si="10"/>
        <v>87.373000000000005</v>
      </c>
      <c r="G52" s="88">
        <f t="shared" si="10"/>
        <v>57.537999999999997</v>
      </c>
      <c r="H52" s="88">
        <f t="shared" si="10"/>
        <v>89.082999999999998</v>
      </c>
      <c r="I52" s="88">
        <f t="shared" si="10"/>
        <v>206.226</v>
      </c>
      <c r="J52" s="88">
        <f t="shared" si="10"/>
        <v>211.60900000000001</v>
      </c>
      <c r="K52" s="88">
        <f t="shared" si="10"/>
        <v>73.843000000000004</v>
      </c>
      <c r="L52" s="88">
        <f t="shared" si="10"/>
        <v>125.702</v>
      </c>
      <c r="M52" s="88">
        <f t="shared" si="10"/>
        <v>114.709</v>
      </c>
      <c r="N52" s="88">
        <f t="shared" si="10"/>
        <v>361.14699999999999</v>
      </c>
      <c r="O52" s="88">
        <f t="shared" si="10"/>
        <v>300.60300000000001</v>
      </c>
      <c r="P52" s="88">
        <f t="shared" si="10"/>
        <v>113.733</v>
      </c>
      <c r="Q52" s="88">
        <f t="shared" si="10"/>
        <v>276.94200000000001</v>
      </c>
      <c r="R52" s="88">
        <f t="shared" si="10"/>
        <v>109.35499999999999</v>
      </c>
      <c r="S52" s="88">
        <f t="shared" si="10"/>
        <v>192.14099999999996</v>
      </c>
      <c r="T52" s="88">
        <f t="shared" si="10"/>
        <v>107.209</v>
      </c>
      <c r="U52" s="88">
        <f t="shared" si="10"/>
        <v>16.392000000000003</v>
      </c>
      <c r="V52" s="88">
        <f t="shared" si="10"/>
        <v>20.948</v>
      </c>
      <c r="W52" s="88">
        <f t="shared" si="10"/>
        <v>20.008000000000003</v>
      </c>
      <c r="X52" s="88">
        <f t="shared" si="10"/>
        <v>45.087000000000003</v>
      </c>
      <c r="Y52" s="88">
        <f t="shared" si="10"/>
        <v>20.466999999999999</v>
      </c>
      <c r="Z52" s="89" t="str">
        <f t="shared" si="10"/>
        <v/>
      </c>
      <c r="AA52" s="104">
        <f>SUM(B52:Z52)</f>
        <v>2777.8089999999997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43.5</v>
      </c>
      <c r="C4" s="18">
        <v>13.5</v>
      </c>
      <c r="D4" s="18">
        <v>-17.100000000000001</v>
      </c>
      <c r="E4" s="18">
        <v>-0.3</v>
      </c>
      <c r="F4" s="18">
        <v>71.7</v>
      </c>
      <c r="G4" s="18">
        <v>-37.700000000000003</v>
      </c>
      <c r="H4" s="18"/>
      <c r="I4" s="18"/>
      <c r="J4" s="18"/>
      <c r="K4" s="18"/>
      <c r="L4" s="18">
        <v>-24.6</v>
      </c>
      <c r="M4" s="18"/>
      <c r="N4" s="18">
        <v>335.9</v>
      </c>
      <c r="O4" s="18">
        <v>195.7</v>
      </c>
      <c r="P4" s="18"/>
      <c r="Q4" s="18">
        <v>256.2</v>
      </c>
      <c r="R4" s="18">
        <v>-50.4</v>
      </c>
      <c r="S4" s="18">
        <v>-190.7</v>
      </c>
      <c r="T4" s="18">
        <v>89.2</v>
      </c>
      <c r="U4" s="18"/>
      <c r="V4" s="18"/>
      <c r="W4" s="18"/>
      <c r="X4" s="18">
        <v>-43.1</v>
      </c>
      <c r="Y4" s="18">
        <v>9.4</v>
      </c>
      <c r="Z4" s="19"/>
      <c r="AA4" s="111">
        <f>SUM(B4:Z4)</f>
        <v>651.20000000000005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92.48</v>
      </c>
      <c r="C7" s="117">
        <v>86.32</v>
      </c>
      <c r="D7" s="117">
        <v>79.66</v>
      </c>
      <c r="E7" s="117">
        <v>78.88</v>
      </c>
      <c r="F7" s="117">
        <v>82.86</v>
      </c>
      <c r="G7" s="117">
        <v>87.38</v>
      </c>
      <c r="H7" s="117">
        <v>100.07</v>
      </c>
      <c r="I7" s="117">
        <v>54.2</v>
      </c>
      <c r="J7" s="117">
        <v>1</v>
      </c>
      <c r="K7" s="117">
        <v>12</v>
      </c>
      <c r="L7" s="117">
        <v>1.49</v>
      </c>
      <c r="M7" s="117">
        <v>0.01</v>
      </c>
      <c r="N7" s="117">
        <v>3.84</v>
      </c>
      <c r="O7" s="117">
        <v>0.42</v>
      </c>
      <c r="P7" s="117">
        <v>0.02</v>
      </c>
      <c r="Q7" s="117">
        <v>5</v>
      </c>
      <c r="R7" s="117">
        <v>13.98</v>
      </c>
      <c r="S7" s="117">
        <v>70.95</v>
      </c>
      <c r="T7" s="117">
        <v>102.42</v>
      </c>
      <c r="U7" s="117">
        <v>108.41</v>
      </c>
      <c r="V7" s="117">
        <v>112.84</v>
      </c>
      <c r="W7" s="117">
        <v>109.52</v>
      </c>
      <c r="X7" s="117">
        <v>106.76</v>
      </c>
      <c r="Y7" s="117">
        <v>100.28</v>
      </c>
      <c r="Z7" s="118"/>
      <c r="AA7" s="119">
        <f>IF(SUM(B7:Z7)&lt;&gt;0,AVERAGEIF(B7:Z7,"&lt;&gt;"""),"")</f>
        <v>58.782916666666665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17.100000000000001</v>
      </c>
      <c r="E13" s="129">
        <v>0.3</v>
      </c>
      <c r="F13" s="129"/>
      <c r="G13" s="129">
        <v>37.700000000000003</v>
      </c>
      <c r="H13" s="129"/>
      <c r="I13" s="129"/>
      <c r="J13" s="129"/>
      <c r="K13" s="129"/>
      <c r="L13" s="129">
        <v>24.6</v>
      </c>
      <c r="M13" s="129"/>
      <c r="N13" s="129"/>
      <c r="O13" s="129"/>
      <c r="P13" s="129"/>
      <c r="Q13" s="129"/>
      <c r="R13" s="129">
        <v>50.4</v>
      </c>
      <c r="S13" s="129">
        <v>190.7</v>
      </c>
      <c r="T13" s="129"/>
      <c r="U13" s="129"/>
      <c r="V13" s="129"/>
      <c r="W13" s="129"/>
      <c r="X13" s="129">
        <v>43.1</v>
      </c>
      <c r="Y13" s="130"/>
      <c r="Z13" s="131"/>
      <c r="AA13" s="132">
        <f t="shared" si="0"/>
        <v>363.90000000000003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17.100000000000001</v>
      </c>
      <c r="E16" s="135">
        <f t="shared" si="1"/>
        <v>0.3</v>
      </c>
      <c r="F16" s="135">
        <f t="shared" si="1"/>
        <v>0</v>
      </c>
      <c r="G16" s="135">
        <f t="shared" si="1"/>
        <v>37.700000000000003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24.6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50.4</v>
      </c>
      <c r="S16" s="135">
        <f t="shared" si="1"/>
        <v>190.7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43.1</v>
      </c>
      <c r="Y16" s="135">
        <f t="shared" si="1"/>
        <v>0</v>
      </c>
      <c r="Z16" s="136" t="str">
        <f t="shared" si="1"/>
        <v/>
      </c>
      <c r="AA16" s="90">
        <f t="shared" si="0"/>
        <v>363.90000000000003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43.5</v>
      </c>
      <c r="C21" s="129">
        <v>13.5</v>
      </c>
      <c r="D21" s="129"/>
      <c r="E21" s="129"/>
      <c r="F21" s="129">
        <v>71.7</v>
      </c>
      <c r="G21" s="129"/>
      <c r="H21" s="129"/>
      <c r="I21" s="129"/>
      <c r="J21" s="129"/>
      <c r="K21" s="129"/>
      <c r="L21" s="129"/>
      <c r="M21" s="129"/>
      <c r="N21" s="129">
        <v>335.9</v>
      </c>
      <c r="O21" s="129">
        <v>195.7</v>
      </c>
      <c r="P21" s="129"/>
      <c r="Q21" s="129">
        <v>256.2</v>
      </c>
      <c r="R21" s="129"/>
      <c r="S21" s="129"/>
      <c r="T21" s="129">
        <v>89.2</v>
      </c>
      <c r="U21" s="129"/>
      <c r="V21" s="129"/>
      <c r="W21" s="129"/>
      <c r="X21" s="129"/>
      <c r="Y21" s="130">
        <v>9.4</v>
      </c>
      <c r="Z21" s="131"/>
      <c r="AA21" s="132">
        <f t="shared" si="2"/>
        <v>1015.1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43.5</v>
      </c>
      <c r="C24" s="135">
        <f t="shared" si="3"/>
        <v>13.5</v>
      </c>
      <c r="D24" s="135">
        <f t="shared" si="3"/>
        <v>0</v>
      </c>
      <c r="E24" s="135">
        <f t="shared" si="3"/>
        <v>0</v>
      </c>
      <c r="F24" s="135">
        <f t="shared" si="3"/>
        <v>71.7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335.9</v>
      </c>
      <c r="O24" s="135">
        <f t="shared" si="3"/>
        <v>195.7</v>
      </c>
      <c r="P24" s="135">
        <f t="shared" si="3"/>
        <v>0</v>
      </c>
      <c r="Q24" s="135">
        <f t="shared" si="3"/>
        <v>256.2</v>
      </c>
      <c r="R24" s="135">
        <f t="shared" si="3"/>
        <v>0</v>
      </c>
      <c r="S24" s="135">
        <f t="shared" si="3"/>
        <v>0</v>
      </c>
      <c r="T24" s="135">
        <f t="shared" si="3"/>
        <v>89.2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9.4</v>
      </c>
      <c r="Z24" s="136" t="str">
        <f t="shared" si="3"/>
        <v/>
      </c>
      <c r="AA24" s="90">
        <f t="shared" si="2"/>
        <v>1015.1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2025-04-28T13:31:30Z</dcterms:created>
  <dcterms:modified xsi:type="dcterms:W3CDTF">2025-04-28T13:31:32Z</dcterms:modified>
</cp:coreProperties>
</file>