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<sst xmlns="http://schemas.openxmlformats.org/spreadsheetml/2006/main" count="119" uniqueCount="54">
  <si>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27/04/2025 16:27:09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</si>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</sst>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7E-4D0C-B8F6-344B0C1CC0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7E-4D0C-B8F6-344B0C1CC0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E-4D0C-B8F6-344B0C1CC0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110.357</c:v>
                </c:pt>
                <c:pt idx="9">
                  <c:v>134.58799999999999</c:v>
                </c:pt>
                <c:pt idx="10">
                  <c:v>29.53</c:v>
                </c:pt>
                <c:pt idx="16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E-4D0C-B8F6-344B0C1CC0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7E-4D0C-B8F6-344B0C1CC0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7E-4D0C-B8F6-344B0C1CC0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21.706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7E-4D0C-B8F6-344B0C1CC0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7E-4D0C-B8F6-344B0C1CC0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7E-4D0C-B8F6-344B0C1CC0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145.67400000000001</c:v>
                </c:pt>
                <c:pt idx="1">
                  <c:v>57.735999999999997</c:v>
                </c:pt>
                <c:pt idx="4">
                  <c:v>64.873000000000005</c:v>
                </c:pt>
                <c:pt idx="5">
                  <c:v>97.614000000000004</c:v>
                </c:pt>
                <c:pt idx="6">
                  <c:v>189.26599999999999</c:v>
                </c:pt>
                <c:pt idx="7">
                  <c:v>112.893</c:v>
                </c:pt>
                <c:pt idx="18">
                  <c:v>121.378</c:v>
                </c:pt>
                <c:pt idx="19">
                  <c:v>20</c:v>
                </c:pt>
                <c:pt idx="20">
                  <c:v>20</c:v>
                </c:pt>
                <c:pt idx="21">
                  <c:v>19.283000000000001</c:v>
                </c:pt>
                <c:pt idx="22">
                  <c:v>20</c:v>
                </c:pt>
                <c:pt idx="23">
                  <c:v>88.221999999999994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7E-4D0C-B8F6-344B0C1CC07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6.6</c:v>
                </c:pt>
                <c:pt idx="17">
                  <c:v>43.4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7E-4D0C-B8F6-344B0C1CC0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70.474999999999994</c:v>
                </c:pt>
                <c:pt idx="1">
                  <c:v>75.935000000000002</c:v>
                </c:pt>
                <c:pt idx="2">
                  <c:v>19.453000000000003</c:v>
                </c:pt>
                <c:pt idx="3">
                  <c:v>74.495999999999995</c:v>
                </c:pt>
                <c:pt idx="4">
                  <c:v>27.677</c:v>
                </c:pt>
                <c:pt idx="5">
                  <c:v>14.419</c:v>
                </c:pt>
                <c:pt idx="6">
                  <c:v>10.975</c:v>
                </c:pt>
                <c:pt idx="7">
                  <c:v>15.33</c:v>
                </c:pt>
                <c:pt idx="8">
                  <c:v>20.233999999999998</c:v>
                </c:pt>
                <c:pt idx="9">
                  <c:v>2.9089999999999998</c:v>
                </c:pt>
                <c:pt idx="10">
                  <c:v>31.874999999999996</c:v>
                </c:pt>
                <c:pt idx="11">
                  <c:v>110.908</c:v>
                </c:pt>
                <c:pt idx="12">
                  <c:v>116.43899999999999</c:v>
                </c:pt>
                <c:pt idx="13">
                  <c:v>116.947</c:v>
                </c:pt>
                <c:pt idx="14">
                  <c:v>111.57299999999999</c:v>
                </c:pt>
                <c:pt idx="15">
                  <c:v>95.176000000000002</c:v>
                </c:pt>
                <c:pt idx="16">
                  <c:v>25.298000000000002</c:v>
                </c:pt>
                <c:pt idx="17">
                  <c:v>11.314</c:v>
                </c:pt>
                <c:pt idx="18">
                  <c:v>16.853999999999999</c:v>
                </c:pt>
                <c:pt idx="19">
                  <c:v>42.991999999999997</c:v>
                </c:pt>
                <c:pt idx="20">
                  <c:v>46.186000000000007</c:v>
                </c:pt>
                <c:pt idx="21">
                  <c:v>14.753</c:v>
                </c:pt>
                <c:pt idx="22">
                  <c:v>43.082999999999998</c:v>
                </c:pt>
                <c:pt idx="23">
                  <c:v>10.045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7E-4D0C-B8F6-344B0C1CC0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7E-4D0C-B8F6-344B0C1CC0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7E-4D0C-B8F6-344B0C1CC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92.93</c:v>
                </c:pt>
                <c:pt idx="1">
                  <c:v>85.93</c:v>
                </c:pt>
                <c:pt idx="2">
                  <c:v>81.14</c:v>
                </c:pt>
                <c:pt idx="3">
                  <c:v>84.19</c:v>
                </c:pt>
                <c:pt idx="4">
                  <c:v>89.71</c:v>
                </c:pt>
                <c:pt idx="5">
                  <c:v>96.97</c:v>
                </c:pt>
                <c:pt idx="6">
                  <c:v>129.30000000000001</c:v>
                </c:pt>
                <c:pt idx="7">
                  <c:v>92.6</c:v>
                </c:pt>
                <c:pt idx="8">
                  <c:v>25.65</c:v>
                </c:pt>
                <c:pt idx="9">
                  <c:v>7.58</c:v>
                </c:pt>
                <c:pt idx="10">
                  <c:v>10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</c:v>
                </c:pt>
                <c:pt idx="16">
                  <c:v>6.43</c:v>
                </c:pt>
                <c:pt idx="17">
                  <c:v>68.09</c:v>
                </c:pt>
                <c:pt idx="18">
                  <c:v>107.42</c:v>
                </c:pt>
                <c:pt idx="19">
                  <c:v>111.86</c:v>
                </c:pt>
                <c:pt idx="20">
                  <c:v>112.4</c:v>
                </c:pt>
                <c:pt idx="21">
                  <c:v>100.82</c:v>
                </c:pt>
                <c:pt idx="22">
                  <c:v>105.93</c:v>
                </c:pt>
                <c:pt idx="23">
                  <c:v>90.09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7E-4D0C-B8F6-344B0C1CC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4C-4525-8C78-1D6AE9C391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76.5</c:v>
                </c:pt>
                <c:pt idx="8">
                  <c:v>1.5</c:v>
                </c:pt>
                <c:pt idx="9">
                  <c:v>29.5</c:v>
                </c:pt>
                <c:pt idx="10">
                  <c:v>6.4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4C-4525-8C78-1D6AE9C391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5.26</c:v>
                </c:pt>
                <c:pt idx="1">
                  <c:v>0.58899999999999997</c:v>
                </c:pt>
                <c:pt idx="2">
                  <c:v>0.52700000000000002</c:v>
                </c:pt>
                <c:pt idx="3">
                  <c:v>0.51200000000000001</c:v>
                </c:pt>
                <c:pt idx="4">
                  <c:v>5.3</c:v>
                </c:pt>
                <c:pt idx="5">
                  <c:v>6.5419999999999998</c:v>
                </c:pt>
                <c:pt idx="6">
                  <c:v>16.89</c:v>
                </c:pt>
                <c:pt idx="7">
                  <c:v>7.0579999999999998</c:v>
                </c:pt>
                <c:pt idx="8">
                  <c:v>25.986000000000001</c:v>
                </c:pt>
                <c:pt idx="9">
                  <c:v>26.686</c:v>
                </c:pt>
                <c:pt idx="10">
                  <c:v>6.7329999999999997</c:v>
                </c:pt>
                <c:pt idx="11">
                  <c:v>66.576999999999998</c:v>
                </c:pt>
                <c:pt idx="12">
                  <c:v>66.626999999999995</c:v>
                </c:pt>
                <c:pt idx="13">
                  <c:v>66.667000000000002</c:v>
                </c:pt>
                <c:pt idx="14">
                  <c:v>66.382999999999996</c:v>
                </c:pt>
                <c:pt idx="15">
                  <c:v>36.115000000000002</c:v>
                </c:pt>
                <c:pt idx="16">
                  <c:v>26.159000000000002</c:v>
                </c:pt>
                <c:pt idx="17">
                  <c:v>10.545999999999999</c:v>
                </c:pt>
                <c:pt idx="18">
                  <c:v>6.2229999999999999</c:v>
                </c:pt>
                <c:pt idx="19">
                  <c:v>0.67100000000000004</c:v>
                </c:pt>
                <c:pt idx="20">
                  <c:v>0.66500000000000004</c:v>
                </c:pt>
                <c:pt idx="21">
                  <c:v>6.3879999999999999</c:v>
                </c:pt>
                <c:pt idx="22">
                  <c:v>6.2620000000000005</c:v>
                </c:pt>
                <c:pt idx="23">
                  <c:v>6.3309999999999995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4C-4525-8C78-1D6AE9C391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12.56</c:v>
                </c:pt>
                <c:pt idx="1">
                  <c:v>13.502000000000001</c:v>
                </c:pt>
                <c:pt idx="2">
                  <c:v>12.086</c:v>
                </c:pt>
                <c:pt idx="3">
                  <c:v>13.188000000000001</c:v>
                </c:pt>
                <c:pt idx="4">
                  <c:v>15.231</c:v>
                </c:pt>
                <c:pt idx="5">
                  <c:v>18.328000000000003</c:v>
                </c:pt>
                <c:pt idx="6">
                  <c:v>20.198</c:v>
                </c:pt>
                <c:pt idx="7">
                  <c:v>32.537999999999997</c:v>
                </c:pt>
                <c:pt idx="8">
                  <c:v>12.422000000000001</c:v>
                </c:pt>
                <c:pt idx="9">
                  <c:v>12.747</c:v>
                </c:pt>
                <c:pt idx="10">
                  <c:v>11.978</c:v>
                </c:pt>
                <c:pt idx="11">
                  <c:v>12.143000000000001</c:v>
                </c:pt>
                <c:pt idx="12">
                  <c:v>11.981999999999999</c:v>
                </c:pt>
                <c:pt idx="13">
                  <c:v>10.135</c:v>
                </c:pt>
                <c:pt idx="14">
                  <c:v>9.7059999999999995</c:v>
                </c:pt>
                <c:pt idx="15">
                  <c:v>8.5229999999999997</c:v>
                </c:pt>
                <c:pt idx="16">
                  <c:v>7.8049999999999997</c:v>
                </c:pt>
                <c:pt idx="17">
                  <c:v>25.156999999999996</c:v>
                </c:pt>
                <c:pt idx="18">
                  <c:v>26.329000000000001</c:v>
                </c:pt>
                <c:pt idx="19">
                  <c:v>1.29</c:v>
                </c:pt>
                <c:pt idx="20">
                  <c:v>1.9859999999999998</c:v>
                </c:pt>
                <c:pt idx="21">
                  <c:v>21.302</c:v>
                </c:pt>
                <c:pt idx="22">
                  <c:v>15.048</c:v>
                </c:pt>
                <c:pt idx="23">
                  <c:v>26.292000000000002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4C-4525-8C78-1D6AE9C391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4C-4525-8C78-1D6AE9C391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4C-4525-8C78-1D6AE9C391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4C-4525-8C78-1D6AE9C391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4C-4525-8C78-1D6AE9C391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4C-4525-8C78-1D6AE9C391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117</c:v>
                </c:pt>
                <c:pt idx="8">
                  <c:v>18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8">
                  <c:v>47</c:v>
                </c:pt>
                <c:pt idx="19">
                  <c:v>60.301000000000002</c:v>
                </c:pt>
                <c:pt idx="20">
                  <c:v>51.127000000000002</c:v>
                </c:pt>
                <c:pt idx="22">
                  <c:v>44.073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4C-4525-8C78-1D6AE9C391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190.6</c:v>
                </c:pt>
                <c:pt idx="1">
                  <c:v>112.1</c:v>
                </c:pt>
                <c:pt idx="2">
                  <c:v>0</c:v>
                </c:pt>
                <c:pt idx="3">
                  <c:v>53.8</c:v>
                </c:pt>
                <c:pt idx="4">
                  <c:v>65.2</c:v>
                </c:pt>
                <c:pt idx="5">
                  <c:v>80.2</c:v>
                </c:pt>
                <c:pt idx="6">
                  <c:v>26.4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15.4</c:v>
                </c:pt>
                <c:pt idx="16">
                  <c:v>0</c:v>
                </c:pt>
                <c:pt idx="17">
                  <c:v>0</c:v>
                </c:pt>
                <c:pt idx="18">
                  <c:v>50.8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4C-4525-8C78-1D6AE9C391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6.1870000000000003</c:v>
                </c:pt>
                <c:pt idx="1">
                  <c:v>6.0259999999999998</c:v>
                </c:pt>
                <c:pt idx="2">
                  <c:v>6.04</c:v>
                </c:pt>
                <c:pt idx="3">
                  <c:v>5.5179999999999998</c:v>
                </c:pt>
                <c:pt idx="4">
                  <c:v>5.32</c:v>
                </c:pt>
                <c:pt idx="5">
                  <c:v>5.4939999999999998</c:v>
                </c:pt>
                <c:pt idx="6">
                  <c:v>18.236000000000001</c:v>
                </c:pt>
                <c:pt idx="7">
                  <c:v>12.126999999999999</c:v>
                </c:pt>
                <c:pt idx="8">
                  <c:v>72.682999999999993</c:v>
                </c:pt>
                <c:pt idx="9">
                  <c:v>40.564</c:v>
                </c:pt>
                <c:pt idx="10">
                  <c:v>40</c:v>
                </c:pt>
                <c:pt idx="11">
                  <c:v>4.1879999999999997</c:v>
                </c:pt>
                <c:pt idx="12">
                  <c:v>9.83</c:v>
                </c:pt>
                <c:pt idx="13">
                  <c:v>12.145</c:v>
                </c:pt>
                <c:pt idx="14">
                  <c:v>7.484</c:v>
                </c:pt>
                <c:pt idx="15">
                  <c:v>7.0940000000000003</c:v>
                </c:pt>
                <c:pt idx="17">
                  <c:v>18.965</c:v>
                </c:pt>
                <c:pt idx="18">
                  <c:v>7.891</c:v>
                </c:pt>
                <c:pt idx="19">
                  <c:v>0.73</c:v>
                </c:pt>
                <c:pt idx="20">
                  <c:v>12.407999999999999</c:v>
                </c:pt>
                <c:pt idx="21">
                  <c:v>6.3460000000000001</c:v>
                </c:pt>
                <c:pt idx="22">
                  <c:v>2.653</c:v>
                </c:pt>
                <c:pt idx="23">
                  <c:v>7.1440000000000001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4C-4525-8C78-1D6AE9C391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4C-4525-8C78-1D6AE9C391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4C-4525-8C78-1D6AE9C39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92.93</c:v>
                </c:pt>
                <c:pt idx="1">
                  <c:v>85.93</c:v>
                </c:pt>
                <c:pt idx="2">
                  <c:v>81.14</c:v>
                </c:pt>
                <c:pt idx="3">
                  <c:v>84.19</c:v>
                </c:pt>
                <c:pt idx="4">
                  <c:v>89.71</c:v>
                </c:pt>
                <c:pt idx="5">
                  <c:v>96.97</c:v>
                </c:pt>
                <c:pt idx="6">
                  <c:v>129.30000000000001</c:v>
                </c:pt>
                <c:pt idx="7">
                  <c:v>92.6</c:v>
                </c:pt>
                <c:pt idx="8">
                  <c:v>25.65</c:v>
                </c:pt>
                <c:pt idx="9">
                  <c:v>7.58</c:v>
                </c:pt>
                <c:pt idx="10">
                  <c:v>10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</c:v>
                </c:pt>
                <c:pt idx="16">
                  <c:v>6.43</c:v>
                </c:pt>
                <c:pt idx="17">
                  <c:v>68.09</c:v>
                </c:pt>
                <c:pt idx="18">
                  <c:v>107.42</c:v>
                </c:pt>
                <c:pt idx="19">
                  <c:v>111.86</c:v>
                </c:pt>
                <c:pt idx="20">
                  <c:v>112.4</c:v>
                </c:pt>
                <c:pt idx="21">
                  <c:v>100.82</c:v>
                </c:pt>
                <c:pt idx="22">
                  <c:v>105.93</c:v>
                </c:pt>
                <c:pt idx="23">
                  <c:v>90.09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4C-4525-8C78-1D6AE9C39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216.149</v>
      </c>
      <c r="C4" s="18">
        <v>133.67099999999999</v>
      </c>
      <c r="D4" s="18">
        <v>20.152999999999999</v>
      </c>
      <c r="E4" s="18">
        <v>74.495999999999995</v>
      </c>
      <c r="F4" s="18">
        <v>92.550000000000011</v>
      </c>
      <c r="G4" s="18">
        <v>112.03299999999999</v>
      </c>
      <c r="H4" s="18">
        <v>200.24100000000001</v>
      </c>
      <c r="I4" s="18">
        <v>128.22300000000001</v>
      </c>
      <c r="J4" s="18">
        <v>130.59100000000001</v>
      </c>
      <c r="K4" s="18">
        <v>137.49699999999999</v>
      </c>
      <c r="L4" s="18">
        <v>93.111000000000004</v>
      </c>
      <c r="M4" s="18">
        <v>110.908</v>
      </c>
      <c r="N4" s="18">
        <v>116.43899999999999</v>
      </c>
      <c r="O4" s="18">
        <v>116.947</v>
      </c>
      <c r="P4" s="18">
        <v>111.57299999999999</v>
      </c>
      <c r="Q4" s="18">
        <v>95.176000000000002</v>
      </c>
      <c r="R4" s="18">
        <v>61.997999999999998</v>
      </c>
      <c r="S4" s="18">
        <v>54.713999999999999</v>
      </c>
      <c r="T4" s="18">
        <v>138.23200000000003</v>
      </c>
      <c r="U4" s="18">
        <v>62.991999999999997</v>
      </c>
      <c r="V4" s="18">
        <v>66.186000000000007</v>
      </c>
      <c r="W4" s="18">
        <v>34.036000000000001</v>
      </c>
      <c r="X4" s="18">
        <v>68.082999999999998</v>
      </c>
      <c r="Y4" s="18">
        <v>98.266999999999996</v>
      </c>
      <c r="Z4" s="19"/>
      <c r="AA4" s="20">
        <f>SUM(B4:Z4)</f>
        <v>2474.2660000000005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92.93</v>
      </c>
      <c r="C7" s="28">
        <v>85.93</v>
      </c>
      <c r="D7" s="28">
        <v>81.14</v>
      </c>
      <c r="E7" s="28">
        <v>84.19</v>
      </c>
      <c r="F7" s="28">
        <v>89.71</v>
      </c>
      <c r="G7" s="28">
        <v>96.97</v>
      </c>
      <c r="H7" s="28">
        <v>129.30000000000001</v>
      </c>
      <c r="I7" s="28">
        <v>92.6</v>
      </c>
      <c r="J7" s="28">
        <v>25.65</v>
      </c>
      <c r="K7" s="28">
        <v>7.58</v>
      </c>
      <c r="L7" s="28">
        <v>10</v>
      </c>
      <c r="M7" s="28">
        <v>0.01</v>
      </c>
      <c r="N7" s="28">
        <v>0.01</v>
      </c>
      <c r="O7" s="28">
        <v>0.01</v>
      </c>
      <c r="P7" s="28">
        <v>0.01</v>
      </c>
      <c r="Q7" s="28">
        <v>0</v>
      </c>
      <c r="R7" s="28">
        <v>6.43</v>
      </c>
      <c r="S7" s="28">
        <v>68.09</v>
      </c>
      <c r="T7" s="28">
        <v>107.42</v>
      </c>
      <c r="U7" s="28">
        <v>111.86</v>
      </c>
      <c r="V7" s="28">
        <v>112.4</v>
      </c>
      <c r="W7" s="28">
        <v>100.82</v>
      </c>
      <c r="X7" s="28">
        <v>105.93</v>
      </c>
      <c r="Y7" s="28">
        <v>90.09</v>
      </c>
      <c r="Z7" s="29"/>
      <c r="AA7" s="30">
        <f>IF(SUM(B7:Z7)&lt;&gt;0,AVERAGEIF(B7:Z7,"&lt;&gt;"""),"")</f>
        <v>62.461666666666666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145.67400000000001</v>
      </c>
      <c r="C12" s="52">
        <v>57.735999999999997</v>
      </c>
      <c r="D12" s="52"/>
      <c r="E12" s="52"/>
      <c r="F12" s="52">
        <v>64.873000000000005</v>
      </c>
      <c r="G12" s="52">
        <v>97.614000000000004</v>
      </c>
      <c r="H12" s="52">
        <v>189.26599999999999</v>
      </c>
      <c r="I12" s="52">
        <v>112.893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121.378</v>
      </c>
      <c r="U12" s="52">
        <v>20</v>
      </c>
      <c r="V12" s="52">
        <v>20</v>
      </c>
      <c r="W12" s="52">
        <v>19.283000000000001</v>
      </c>
      <c r="X12" s="52">
        <v>20</v>
      </c>
      <c r="Y12" s="52">
        <v>88.221999999999994</v>
      </c>
      <c r="Z12" s="53"/>
      <c r="AA12" s="54">
        <f t="shared" si="0"/>
        <v>956.93900000000008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70.474999999999994</v>
      </c>
      <c r="C14" s="57">
        <v>75.935000000000002</v>
      </c>
      <c r="D14" s="57">
        <v>19.453000000000003</v>
      </c>
      <c r="E14" s="57">
        <v>74.495999999999995</v>
      </c>
      <c r="F14" s="57">
        <v>27.677</v>
      </c>
      <c r="G14" s="57">
        <v>14.419</v>
      </c>
      <c r="H14" s="57">
        <v>10.975</v>
      </c>
      <c r="I14" s="57">
        <v>15.33</v>
      </c>
      <c r="J14" s="57">
        <v>20.233999999999998</v>
      </c>
      <c r="K14" s="57">
        <v>2.9089999999999998</v>
      </c>
      <c r="L14" s="57">
        <v>31.874999999999996</v>
      </c>
      <c r="M14" s="57">
        <v>110.908</v>
      </c>
      <c r="N14" s="57">
        <v>116.43899999999999</v>
      </c>
      <c r="O14" s="57">
        <v>116.947</v>
      </c>
      <c r="P14" s="57">
        <v>111.57299999999999</v>
      </c>
      <c r="Q14" s="57">
        <v>95.176000000000002</v>
      </c>
      <c r="R14" s="57">
        <v>25.298000000000002</v>
      </c>
      <c r="S14" s="57">
        <v>11.314</v>
      </c>
      <c r="T14" s="57">
        <v>16.853999999999999</v>
      </c>
      <c r="U14" s="57">
        <v>42.991999999999997</v>
      </c>
      <c r="V14" s="57">
        <v>46.186000000000007</v>
      </c>
      <c r="W14" s="57">
        <v>14.753</v>
      </c>
      <c r="X14" s="57">
        <v>43.082999999999998</v>
      </c>
      <c r="Y14" s="57">
        <v>10.045</v>
      </c>
      <c r="Z14" s="58"/>
      <c r="AA14" s="59">
        <f t="shared" si="0"/>
        <v>1125.346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216.149</v>
      </c>
      <c r="C16" s="62">
        <f t="shared" si="1"/>
        <v>133.67099999999999</v>
      </c>
      <c r="D16" s="62">
        <f t="shared" si="1"/>
        <v>19.453000000000003</v>
      </c>
      <c r="E16" s="62">
        <f t="shared" si="1"/>
        <v>74.495999999999995</v>
      </c>
      <c r="F16" s="62">
        <f t="shared" si="1"/>
        <v>92.550000000000011</v>
      </c>
      <c r="G16" s="62">
        <f t="shared" si="1"/>
        <v>112.033</v>
      </c>
      <c r="H16" s="62">
        <f t="shared" si="1"/>
        <v>200.24099999999999</v>
      </c>
      <c r="I16" s="62">
        <f t="shared" si="1"/>
        <v>128.22300000000001</v>
      </c>
      <c r="J16" s="62">
        <f t="shared" si="1"/>
        <v>20.233999999999998</v>
      </c>
      <c r="K16" s="62">
        <f t="shared" si="1"/>
        <v>2.9089999999999998</v>
      </c>
      <c r="L16" s="62">
        <f t="shared" si="1"/>
        <v>31.874999999999996</v>
      </c>
      <c r="M16" s="62">
        <f t="shared" si="1"/>
        <v>110.908</v>
      </c>
      <c r="N16" s="62">
        <f t="shared" si="1"/>
        <v>116.43899999999999</v>
      </c>
      <c r="O16" s="62">
        <f t="shared" si="1"/>
        <v>116.947</v>
      </c>
      <c r="P16" s="62">
        <f t="shared" si="1"/>
        <v>111.57299999999999</v>
      </c>
      <c r="Q16" s="62">
        <f t="shared" si="1"/>
        <v>95.176000000000002</v>
      </c>
      <c r="R16" s="62">
        <f t="shared" si="1"/>
        <v>25.298000000000002</v>
      </c>
      <c r="S16" s="62">
        <f t="shared" si="1"/>
        <v>11.314</v>
      </c>
      <c r="T16" s="62">
        <f t="shared" si="1"/>
        <v>138.232</v>
      </c>
      <c r="U16" s="62">
        <f t="shared" si="1"/>
        <v>62.991999999999997</v>
      </c>
      <c r="V16" s="62">
        <f t="shared" si="1"/>
        <v>66.186000000000007</v>
      </c>
      <c r="W16" s="62">
        <f t="shared" si="1"/>
        <v>34.036000000000001</v>
      </c>
      <c r="X16" s="62">
        <f t="shared" si="1"/>
        <v>63.082999999999998</v>
      </c>
      <c r="Y16" s="62">
        <f t="shared" si="1"/>
        <v>98.266999999999996</v>
      </c>
      <c r="Z16" s="63" t="str">
        <f t="shared" si="1"/>
        <v/>
      </c>
      <c r="AA16" s="64">
        <f>SUM(AA10:AA15)</f>
        <v>2082.2849999999999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</v>
      </c>
      <c r="M20" s="77"/>
      <c r="N20" s="77"/>
      <c r="O20" s="77"/>
      <c r="P20" s="77"/>
      <c r="Q20" s="77"/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110.357</v>
      </c>
      <c r="K21" s="81">
        <v>134.58799999999999</v>
      </c>
      <c r="L21" s="81">
        <v>29.53</v>
      </c>
      <c r="M21" s="81"/>
      <c r="N21" s="81"/>
      <c r="O21" s="81"/>
      <c r="P21" s="81"/>
      <c r="Q21" s="81"/>
      <c r="R21" s="81">
        <v>20.100000000000001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294.57500000000005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21.706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21.706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110.357</v>
      </c>
      <c r="K26" s="88">
        <f t="shared" si="3"/>
        <v>134.58799999999999</v>
      </c>
      <c r="L26" s="88">
        <f t="shared" si="3"/>
        <v>61.236000000000004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30.1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336.28100000000006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216.149</v>
      </c>
      <c r="C30" s="77">
        <v>133.67099999999999</v>
      </c>
      <c r="D30" s="77">
        <v>19.452999999999999</v>
      </c>
      <c r="E30" s="77">
        <v>74.495999999999995</v>
      </c>
      <c r="F30" s="77">
        <v>92.55</v>
      </c>
      <c r="G30" s="77">
        <v>112.033</v>
      </c>
      <c r="H30" s="77">
        <v>200.24100000000001</v>
      </c>
      <c r="I30" s="77">
        <v>128.22300000000001</v>
      </c>
      <c r="J30" s="77">
        <v>130.59100000000001</v>
      </c>
      <c r="K30" s="77">
        <v>137.49700000000001</v>
      </c>
      <c r="L30" s="77">
        <v>93.111000000000004</v>
      </c>
      <c r="M30" s="77">
        <v>110.908</v>
      </c>
      <c r="N30" s="77">
        <v>116.43899999999999</v>
      </c>
      <c r="O30" s="77">
        <v>116.947</v>
      </c>
      <c r="P30" s="77">
        <v>111.57299999999999</v>
      </c>
      <c r="Q30" s="77">
        <v>95.176000000000002</v>
      </c>
      <c r="R30" s="77">
        <v>55.398000000000003</v>
      </c>
      <c r="S30" s="77">
        <v>11.314</v>
      </c>
      <c r="T30" s="77">
        <v>138.232</v>
      </c>
      <c r="U30" s="77">
        <v>62.991999999999997</v>
      </c>
      <c r="V30" s="77">
        <v>66.186000000000007</v>
      </c>
      <c r="W30" s="77">
        <v>34.036000000000001</v>
      </c>
      <c r="X30" s="77">
        <v>63.082999999999998</v>
      </c>
      <c r="Y30" s="77">
        <v>98.266999999999996</v>
      </c>
      <c r="Z30" s="78"/>
      <c r="AA30" s="79">
        <f>SUM(B30:Z30)</f>
        <v>2418.5660000000007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216.149</v>
      </c>
      <c r="C32" s="62">
        <f t="shared" ref="C32:Z32" si="4">IF(LEN(C$2)&gt;0,SUM(C29:C31),"")</f>
        <v>133.67099999999999</v>
      </c>
      <c r="D32" s="62">
        <f t="shared" si="4"/>
        <v>19.452999999999999</v>
      </c>
      <c r="E32" s="62">
        <f t="shared" si="4"/>
        <v>74.495999999999995</v>
      </c>
      <c r="F32" s="62">
        <f t="shared" si="4"/>
        <v>92.55</v>
      </c>
      <c r="G32" s="62">
        <f t="shared" si="4"/>
        <v>112.033</v>
      </c>
      <c r="H32" s="62">
        <f t="shared" si="4"/>
        <v>200.24100000000001</v>
      </c>
      <c r="I32" s="62">
        <f t="shared" si="4"/>
        <v>128.22300000000001</v>
      </c>
      <c r="J32" s="62">
        <f t="shared" si="4"/>
        <v>130.59100000000001</v>
      </c>
      <c r="K32" s="62">
        <f t="shared" si="4"/>
        <v>137.49700000000001</v>
      </c>
      <c r="L32" s="62">
        <f t="shared" si="4"/>
        <v>93.111000000000004</v>
      </c>
      <c r="M32" s="62">
        <f t="shared" si="4"/>
        <v>110.908</v>
      </c>
      <c r="N32" s="62">
        <f t="shared" si="4"/>
        <v>116.43899999999999</v>
      </c>
      <c r="O32" s="62">
        <f t="shared" si="4"/>
        <v>116.947</v>
      </c>
      <c r="P32" s="62">
        <f t="shared" si="4"/>
        <v>111.57299999999999</v>
      </c>
      <c r="Q32" s="62">
        <f t="shared" si="4"/>
        <v>95.176000000000002</v>
      </c>
      <c r="R32" s="62">
        <f t="shared" si="4"/>
        <v>55.398000000000003</v>
      </c>
      <c r="S32" s="62">
        <f t="shared" si="4"/>
        <v>11.314</v>
      </c>
      <c r="T32" s="62">
        <f t="shared" si="4"/>
        <v>138.232</v>
      </c>
      <c r="U32" s="62">
        <f t="shared" si="4"/>
        <v>62.991999999999997</v>
      </c>
      <c r="V32" s="62">
        <f t="shared" si="4"/>
        <v>66.186000000000007</v>
      </c>
      <c r="W32" s="62">
        <f t="shared" si="4"/>
        <v>34.036000000000001</v>
      </c>
      <c r="X32" s="62">
        <f t="shared" si="4"/>
        <v>63.082999999999998</v>
      </c>
      <c r="Y32" s="62">
        <f t="shared" si="4"/>
        <v>98.266999999999996</v>
      </c>
      <c r="Z32" s="63" t="str">
        <f t="shared" si="4"/>
        <v/>
      </c>
      <c r="AA32" s="64">
        <f>SUM(AA29:AA31)</f>
        <v>2418.5660000000007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0.7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6.6</v>
      </c>
      <c r="S37" s="99">
        <v>43.4</v>
      </c>
      <c r="T37" s="99"/>
      <c r="U37" s="99"/>
      <c r="V37" s="99"/>
      <c r="W37" s="99"/>
      <c r="X37" s="99">
        <v>5</v>
      </c>
      <c r="Y37" s="99"/>
      <c r="Z37" s="100"/>
      <c r="AA37" s="79">
        <f t="shared" si="5"/>
        <v>55.699999999999996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0.7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6.6</v>
      </c>
      <c r="S40" s="88">
        <f t="shared" si="6"/>
        <v>43.4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55.699999999999996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0.7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6.6</v>
      </c>
      <c r="S45" s="99">
        <v>43.4</v>
      </c>
      <c r="T45" s="99"/>
      <c r="U45" s="99"/>
      <c r="V45" s="99"/>
      <c r="W45" s="99"/>
      <c r="X45" s="99">
        <v>5</v>
      </c>
      <c r="Y45" s="99"/>
      <c r="Z45" s="100"/>
      <c r="AA45" s="79">
        <f t="shared" si="7"/>
        <v>55.699999999999996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0.7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6.6</v>
      </c>
      <c r="S49" s="88">
        <f t="shared" si="8"/>
        <v>43.4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55.699999999999996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216.149</v>
      </c>
      <c r="C52" s="88">
        <f t="shared" si="10"/>
        <v>133.67099999999999</v>
      </c>
      <c r="D52" s="88">
        <f t="shared" si="10"/>
        <v>20.153000000000002</v>
      </c>
      <c r="E52" s="88">
        <f t="shared" si="10"/>
        <v>74.495999999999995</v>
      </c>
      <c r="F52" s="88">
        <f t="shared" si="10"/>
        <v>92.550000000000011</v>
      </c>
      <c r="G52" s="88">
        <f t="shared" si="10"/>
        <v>112.033</v>
      </c>
      <c r="H52" s="88">
        <f t="shared" si="10"/>
        <v>200.24099999999999</v>
      </c>
      <c r="I52" s="88">
        <f t="shared" si="10"/>
        <v>128.22300000000001</v>
      </c>
      <c r="J52" s="88">
        <f t="shared" si="10"/>
        <v>130.59100000000001</v>
      </c>
      <c r="K52" s="88">
        <f t="shared" si="10"/>
        <v>137.49699999999999</v>
      </c>
      <c r="L52" s="88">
        <f t="shared" si="10"/>
        <v>93.111000000000004</v>
      </c>
      <c r="M52" s="88">
        <f t="shared" si="10"/>
        <v>110.908</v>
      </c>
      <c r="N52" s="88">
        <f t="shared" si="10"/>
        <v>116.43899999999999</v>
      </c>
      <c r="O52" s="88">
        <f t="shared" si="10"/>
        <v>116.947</v>
      </c>
      <c r="P52" s="88">
        <f t="shared" si="10"/>
        <v>111.57299999999999</v>
      </c>
      <c r="Q52" s="88">
        <f t="shared" si="10"/>
        <v>95.176000000000002</v>
      </c>
      <c r="R52" s="88">
        <f t="shared" si="10"/>
        <v>61.998000000000005</v>
      </c>
      <c r="S52" s="88">
        <f t="shared" si="10"/>
        <v>54.713999999999999</v>
      </c>
      <c r="T52" s="88">
        <f t="shared" si="10"/>
        <v>138.232</v>
      </c>
      <c r="U52" s="88">
        <f t="shared" si="10"/>
        <v>62.991999999999997</v>
      </c>
      <c r="V52" s="88">
        <f t="shared" si="10"/>
        <v>66.186000000000007</v>
      </c>
      <c r="W52" s="88">
        <f t="shared" si="10"/>
        <v>34.036000000000001</v>
      </c>
      <c r="X52" s="88">
        <f t="shared" si="10"/>
        <v>68.082999999999998</v>
      </c>
      <c r="Y52" s="88">
        <f t="shared" si="10"/>
        <v>98.266999999999996</v>
      </c>
      <c r="Z52" s="89" t="str">
        <f t="shared" si="10"/>
        <v/>
      </c>
      <c r="AA52" s="104">
        <f>SUM(B52:Z52)</f>
        <v>2474.2660000000005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216.107</v>
      </c>
      <c r="C4" s="18">
        <v>133.71699999999998</v>
      </c>
      <c r="D4" s="18">
        <v>20.152999999999999</v>
      </c>
      <c r="E4" s="18">
        <v>74.518000000000015</v>
      </c>
      <c r="F4" s="18">
        <v>92.551000000000016</v>
      </c>
      <c r="G4" s="18">
        <v>112.06399999999999</v>
      </c>
      <c r="H4" s="18">
        <v>200.22400000000002</v>
      </c>
      <c r="I4" s="18">
        <v>128.22299999999998</v>
      </c>
      <c r="J4" s="18">
        <v>130.59100000000001</v>
      </c>
      <c r="K4" s="18">
        <v>137.49700000000001</v>
      </c>
      <c r="L4" s="18">
        <v>93.111000000000004</v>
      </c>
      <c r="M4" s="18">
        <v>110.908</v>
      </c>
      <c r="N4" s="18">
        <v>116.43899999999999</v>
      </c>
      <c r="O4" s="18">
        <v>116.947</v>
      </c>
      <c r="P4" s="18">
        <v>111.57300000000001</v>
      </c>
      <c r="Q4" s="18">
        <v>95.131999999999991</v>
      </c>
      <c r="R4" s="18">
        <v>61.963999999999999</v>
      </c>
      <c r="S4" s="18">
        <v>54.667999999999999</v>
      </c>
      <c r="T4" s="18">
        <v>138.24299999999999</v>
      </c>
      <c r="U4" s="18">
        <v>62.991999999999997</v>
      </c>
      <c r="V4" s="18">
        <v>66.186000000000007</v>
      </c>
      <c r="W4" s="18">
        <v>34.036000000000001</v>
      </c>
      <c r="X4" s="18">
        <v>68.036000000000001</v>
      </c>
      <c r="Y4" s="18">
        <v>98.266999999999996</v>
      </c>
      <c r="Z4" s="19"/>
      <c r="AA4" s="20">
        <f>SUM(B4:Z4)</f>
        <v>2474.1470000000004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92.93</v>
      </c>
      <c r="C7" s="28">
        <v>85.93</v>
      </c>
      <c r="D7" s="28">
        <v>81.14</v>
      </c>
      <c r="E7" s="28">
        <v>84.19</v>
      </c>
      <c r="F7" s="28">
        <v>89.71</v>
      </c>
      <c r="G7" s="28">
        <v>96.97</v>
      </c>
      <c r="H7" s="28">
        <v>129.30000000000001</v>
      </c>
      <c r="I7" s="28">
        <v>92.6</v>
      </c>
      <c r="J7" s="28">
        <v>25.65</v>
      </c>
      <c r="K7" s="28">
        <v>7.58</v>
      </c>
      <c r="L7" s="28">
        <v>10</v>
      </c>
      <c r="M7" s="28">
        <v>0.01</v>
      </c>
      <c r="N7" s="28">
        <v>0.01</v>
      </c>
      <c r="O7" s="28">
        <v>0.01</v>
      </c>
      <c r="P7" s="28">
        <v>0.01</v>
      </c>
      <c r="Q7" s="28">
        <v>0</v>
      </c>
      <c r="R7" s="28">
        <v>6.43</v>
      </c>
      <c r="S7" s="28">
        <v>68.09</v>
      </c>
      <c r="T7" s="28">
        <v>107.42</v>
      </c>
      <c r="U7" s="28">
        <v>111.86</v>
      </c>
      <c r="V7" s="28">
        <v>112.4</v>
      </c>
      <c r="W7" s="28">
        <v>100.82</v>
      </c>
      <c r="X7" s="28">
        <v>105.93</v>
      </c>
      <c r="Y7" s="28">
        <v>90.09</v>
      </c>
      <c r="Z7" s="29"/>
      <c r="AA7" s="30">
        <f>IF(SUM(B7:Z7)&lt;&gt;0,AVERAGEIF(B7:Z7,"&lt;&gt;"""),"")</f>
        <v>62.461666666666666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117</v>
      </c>
      <c r="I12" s="52"/>
      <c r="J12" s="52">
        <v>18</v>
      </c>
      <c r="K12" s="52">
        <v>28</v>
      </c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>
        <v>28</v>
      </c>
      <c r="R12" s="52">
        <v>28</v>
      </c>
      <c r="S12" s="52"/>
      <c r="T12" s="52">
        <v>47</v>
      </c>
      <c r="U12" s="52">
        <v>60.301000000000002</v>
      </c>
      <c r="V12" s="52">
        <v>51.127000000000002</v>
      </c>
      <c r="W12" s="52"/>
      <c r="X12" s="52">
        <v>44.073</v>
      </c>
      <c r="Y12" s="52"/>
      <c r="Z12" s="53"/>
      <c r="AA12" s="54">
        <f t="shared" si="0"/>
        <v>561.50099999999998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6.1870000000000003</v>
      </c>
      <c r="C14" s="57">
        <v>6.0259999999999998</v>
      </c>
      <c r="D14" s="57">
        <v>6.04</v>
      </c>
      <c r="E14" s="57">
        <v>5.5179999999999998</v>
      </c>
      <c r="F14" s="57">
        <v>5.32</v>
      </c>
      <c r="G14" s="57">
        <v>5.4939999999999998</v>
      </c>
      <c r="H14" s="57">
        <v>18.236000000000001</v>
      </c>
      <c r="I14" s="57">
        <v>12.126999999999999</v>
      </c>
      <c r="J14" s="57">
        <v>72.682999999999993</v>
      </c>
      <c r="K14" s="57">
        <v>40.564</v>
      </c>
      <c r="L14" s="57">
        <v>40</v>
      </c>
      <c r="M14" s="57">
        <v>4.1879999999999997</v>
      </c>
      <c r="N14" s="57">
        <v>9.83</v>
      </c>
      <c r="O14" s="57">
        <v>12.145</v>
      </c>
      <c r="P14" s="57">
        <v>7.484</v>
      </c>
      <c r="Q14" s="57">
        <v>7.0940000000000003</v>
      </c>
      <c r="R14" s="57"/>
      <c r="S14" s="57">
        <v>18.965</v>
      </c>
      <c r="T14" s="57">
        <v>7.891</v>
      </c>
      <c r="U14" s="57">
        <v>0.73</v>
      </c>
      <c r="V14" s="57">
        <v>12.407999999999999</v>
      </c>
      <c r="W14" s="57">
        <v>6.3460000000000001</v>
      </c>
      <c r="X14" s="57">
        <v>2.653</v>
      </c>
      <c r="Y14" s="57">
        <v>7.1440000000000001</v>
      </c>
      <c r="Z14" s="58"/>
      <c r="AA14" s="59">
        <f t="shared" si="0"/>
        <v>315.07300000000004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6.1870000000000003</v>
      </c>
      <c r="C16" s="62">
        <f t="shared" ref="C16:Z16" si="1">IF(LEN(C$2)&gt;0,SUM(C10:C15),"")</f>
        <v>6.0259999999999998</v>
      </c>
      <c r="D16" s="62">
        <f t="shared" si="1"/>
        <v>6.04</v>
      </c>
      <c r="E16" s="62">
        <f t="shared" si="1"/>
        <v>5.5179999999999998</v>
      </c>
      <c r="F16" s="62">
        <f t="shared" si="1"/>
        <v>5.32</v>
      </c>
      <c r="G16" s="62">
        <f t="shared" si="1"/>
        <v>5.4939999999999998</v>
      </c>
      <c r="H16" s="62">
        <f t="shared" si="1"/>
        <v>135.23599999999999</v>
      </c>
      <c r="I16" s="62">
        <f t="shared" si="1"/>
        <v>12.126999999999999</v>
      </c>
      <c r="J16" s="62">
        <f t="shared" si="1"/>
        <v>90.682999999999993</v>
      </c>
      <c r="K16" s="62">
        <f t="shared" si="1"/>
        <v>68.563999999999993</v>
      </c>
      <c r="L16" s="62">
        <f t="shared" si="1"/>
        <v>68</v>
      </c>
      <c r="M16" s="62">
        <f t="shared" si="1"/>
        <v>32.188000000000002</v>
      </c>
      <c r="N16" s="62">
        <f t="shared" si="1"/>
        <v>37.83</v>
      </c>
      <c r="O16" s="62">
        <f t="shared" si="1"/>
        <v>40.144999999999996</v>
      </c>
      <c r="P16" s="62">
        <f t="shared" si="1"/>
        <v>35.484000000000002</v>
      </c>
      <c r="Q16" s="62">
        <f t="shared" si="1"/>
        <v>35.094000000000001</v>
      </c>
      <c r="R16" s="62">
        <f t="shared" si="1"/>
        <v>28</v>
      </c>
      <c r="S16" s="62">
        <f t="shared" si="1"/>
        <v>18.965</v>
      </c>
      <c r="T16" s="62">
        <f t="shared" si="1"/>
        <v>54.890999999999998</v>
      </c>
      <c r="U16" s="62">
        <f t="shared" si="1"/>
        <v>61.030999999999999</v>
      </c>
      <c r="V16" s="62">
        <f t="shared" si="1"/>
        <v>63.535000000000004</v>
      </c>
      <c r="W16" s="62">
        <f t="shared" si="1"/>
        <v>6.3460000000000001</v>
      </c>
      <c r="X16" s="62">
        <f t="shared" si="1"/>
        <v>46.725999999999999</v>
      </c>
      <c r="Y16" s="62">
        <f t="shared" si="1"/>
        <v>7.1440000000000001</v>
      </c>
      <c r="Z16" s="63" t="str">
        <f t="shared" si="1"/>
        <v/>
      </c>
      <c r="AA16" s="64">
        <f>SUM(AA10:AA15)</f>
        <v>876.57400000000007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76.5</v>
      </c>
      <c r="J19" s="72">
        <v>1.5</v>
      </c>
      <c r="K19" s="72">
        <v>29.5</v>
      </c>
      <c r="L19" s="72">
        <v>6.4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4</v>
      </c>
      <c r="Z19" s="73"/>
      <c r="AA19" s="74">
        <f t="shared" ref="AA19:AA25" si="2">SUM(B19:Z19)</f>
        <v>128.4</v>
      </c>
    </row>
    <row r="20" spans="1:27" ht="24.95" customHeight="1" x14ac:dyDescent="0.2">
      <c r="A20" s="75" t="s">
        <v>15</v>
      </c>
      <c r="B20" s="76">
        <v>5.26</v>
      </c>
      <c r="C20" s="77">
        <v>0.58899999999999997</v>
      </c>
      <c r="D20" s="77">
        <v>0.52700000000000002</v>
      </c>
      <c r="E20" s="77">
        <v>0.51200000000000001</v>
      </c>
      <c r="F20" s="77">
        <v>5.3</v>
      </c>
      <c r="G20" s="77">
        <v>6.5419999999999998</v>
      </c>
      <c r="H20" s="77">
        <v>16.89</v>
      </c>
      <c r="I20" s="77">
        <v>7.0579999999999998</v>
      </c>
      <c r="J20" s="77">
        <v>25.986000000000001</v>
      </c>
      <c r="K20" s="77">
        <v>26.686</v>
      </c>
      <c r="L20" s="77">
        <v>6.7329999999999997</v>
      </c>
      <c r="M20" s="77">
        <v>66.576999999999998</v>
      </c>
      <c r="N20" s="77">
        <v>66.626999999999995</v>
      </c>
      <c r="O20" s="77">
        <v>66.667000000000002</v>
      </c>
      <c r="P20" s="77">
        <v>66.382999999999996</v>
      </c>
      <c r="Q20" s="77">
        <v>36.115000000000002</v>
      </c>
      <c r="R20" s="77">
        <v>26.159000000000002</v>
      </c>
      <c r="S20" s="77">
        <v>10.545999999999999</v>
      </c>
      <c r="T20" s="77">
        <v>6.2229999999999999</v>
      </c>
      <c r="U20" s="77">
        <v>0.67100000000000004</v>
      </c>
      <c r="V20" s="77">
        <v>0.66500000000000004</v>
      </c>
      <c r="W20" s="77">
        <v>6.3879999999999999</v>
      </c>
      <c r="X20" s="77">
        <v>6.2620000000000005</v>
      </c>
      <c r="Y20" s="77">
        <v>6.3309999999999995</v>
      </c>
      <c r="Z20" s="78"/>
      <c r="AA20" s="79">
        <f t="shared" si="2"/>
        <v>467.69699999999995</v>
      </c>
    </row>
    <row r="21" spans="1:27" ht="24.95" customHeight="1" x14ac:dyDescent="0.2">
      <c r="A21" s="75" t="s">
        <v>16</v>
      </c>
      <c r="B21" s="80">
        <v>12.56</v>
      </c>
      <c r="C21" s="81">
        <v>13.502000000000001</v>
      </c>
      <c r="D21" s="81">
        <v>12.086</v>
      </c>
      <c r="E21" s="81">
        <v>13.188000000000001</v>
      </c>
      <c r="F21" s="81">
        <v>15.231</v>
      </c>
      <c r="G21" s="81">
        <v>18.328000000000003</v>
      </c>
      <c r="H21" s="81">
        <v>20.198</v>
      </c>
      <c r="I21" s="81">
        <v>32.537999999999997</v>
      </c>
      <c r="J21" s="81">
        <v>12.422000000000001</v>
      </c>
      <c r="K21" s="81">
        <v>12.747</v>
      </c>
      <c r="L21" s="81">
        <v>11.978</v>
      </c>
      <c r="M21" s="81">
        <v>12.143000000000001</v>
      </c>
      <c r="N21" s="81">
        <v>11.981999999999999</v>
      </c>
      <c r="O21" s="81">
        <v>10.135</v>
      </c>
      <c r="P21" s="81">
        <v>9.7059999999999995</v>
      </c>
      <c r="Q21" s="81">
        <v>8.5229999999999997</v>
      </c>
      <c r="R21" s="81">
        <v>7.8049999999999997</v>
      </c>
      <c r="S21" s="81">
        <v>25.156999999999996</v>
      </c>
      <c r="T21" s="81">
        <v>26.329000000000001</v>
      </c>
      <c r="U21" s="81">
        <v>1.29</v>
      </c>
      <c r="V21" s="81">
        <v>1.9859999999999998</v>
      </c>
      <c r="W21" s="81">
        <v>21.302</v>
      </c>
      <c r="X21" s="81">
        <v>15.048</v>
      </c>
      <c r="Y21" s="81">
        <v>26.292000000000002</v>
      </c>
      <c r="Z21" s="78"/>
      <c r="AA21" s="79">
        <f t="shared" si="2"/>
        <v>352.476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19.32</v>
      </c>
      <c r="C26" s="88">
        <f t="shared" ref="C26:Z26" si="3">IF(LEN(C$2)&gt;0,SUM(C19:C25),"")</f>
        <v>15.591000000000001</v>
      </c>
      <c r="D26" s="88">
        <f t="shared" si="3"/>
        <v>14.113</v>
      </c>
      <c r="E26" s="88">
        <f t="shared" si="3"/>
        <v>15.200000000000001</v>
      </c>
      <c r="F26" s="88">
        <f t="shared" si="3"/>
        <v>22.030999999999999</v>
      </c>
      <c r="G26" s="88">
        <f t="shared" si="3"/>
        <v>26.370000000000005</v>
      </c>
      <c r="H26" s="88">
        <f t="shared" si="3"/>
        <v>38.588000000000001</v>
      </c>
      <c r="I26" s="88">
        <f t="shared" si="3"/>
        <v>116.09599999999999</v>
      </c>
      <c r="J26" s="88">
        <f t="shared" si="3"/>
        <v>39.908000000000001</v>
      </c>
      <c r="K26" s="88">
        <f t="shared" si="3"/>
        <v>68.932999999999993</v>
      </c>
      <c r="L26" s="88">
        <f t="shared" si="3"/>
        <v>25.110999999999997</v>
      </c>
      <c r="M26" s="88">
        <f t="shared" si="3"/>
        <v>78.72</v>
      </c>
      <c r="N26" s="88">
        <f t="shared" si="3"/>
        <v>78.608999999999995</v>
      </c>
      <c r="O26" s="88">
        <f t="shared" si="3"/>
        <v>76.802000000000007</v>
      </c>
      <c r="P26" s="88">
        <f t="shared" si="3"/>
        <v>76.088999999999999</v>
      </c>
      <c r="Q26" s="88">
        <f t="shared" si="3"/>
        <v>44.638000000000005</v>
      </c>
      <c r="R26" s="88">
        <f t="shared" si="3"/>
        <v>33.963999999999999</v>
      </c>
      <c r="S26" s="88">
        <f t="shared" si="3"/>
        <v>35.702999999999996</v>
      </c>
      <c r="T26" s="88">
        <f t="shared" si="3"/>
        <v>32.552</v>
      </c>
      <c r="U26" s="88">
        <f t="shared" si="3"/>
        <v>1.9610000000000001</v>
      </c>
      <c r="V26" s="88">
        <f t="shared" si="3"/>
        <v>2.6509999999999998</v>
      </c>
      <c r="W26" s="88">
        <f t="shared" si="3"/>
        <v>27.689999999999998</v>
      </c>
      <c r="X26" s="88">
        <f t="shared" si="3"/>
        <v>21.310000000000002</v>
      </c>
      <c r="Y26" s="88">
        <f t="shared" si="3"/>
        <v>36.623000000000005</v>
      </c>
      <c r="Z26" s="89" t="str">
        <f t="shared" si="3"/>
        <v/>
      </c>
      <c r="AA26" s="90">
        <f>SUM(AA19:AA25)</f>
        <v>948.57299999999998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25.507000000000001</v>
      </c>
      <c r="C30" s="77">
        <v>21.617000000000001</v>
      </c>
      <c r="D30" s="77">
        <v>20.152999999999999</v>
      </c>
      <c r="E30" s="77">
        <v>20.718</v>
      </c>
      <c r="F30" s="77">
        <v>27.350999999999999</v>
      </c>
      <c r="G30" s="77">
        <v>31.864000000000001</v>
      </c>
      <c r="H30" s="77">
        <v>173.82400000000001</v>
      </c>
      <c r="I30" s="77">
        <v>128.22300000000001</v>
      </c>
      <c r="J30" s="77">
        <v>130.59100000000001</v>
      </c>
      <c r="K30" s="77">
        <v>137.49700000000001</v>
      </c>
      <c r="L30" s="77">
        <v>93.111000000000004</v>
      </c>
      <c r="M30" s="77">
        <v>110.908</v>
      </c>
      <c r="N30" s="77">
        <v>116.43899999999999</v>
      </c>
      <c r="O30" s="77">
        <v>116.947</v>
      </c>
      <c r="P30" s="77">
        <v>111.57299999999999</v>
      </c>
      <c r="Q30" s="77">
        <v>79.731999999999999</v>
      </c>
      <c r="R30" s="77">
        <v>61.963999999999999</v>
      </c>
      <c r="S30" s="77">
        <v>54.667999999999999</v>
      </c>
      <c r="T30" s="77">
        <v>87.442999999999998</v>
      </c>
      <c r="U30" s="77">
        <v>62.991999999999997</v>
      </c>
      <c r="V30" s="77">
        <v>66.186000000000007</v>
      </c>
      <c r="W30" s="77">
        <v>34.036000000000001</v>
      </c>
      <c r="X30" s="77">
        <v>68.036000000000001</v>
      </c>
      <c r="Y30" s="77">
        <v>43.767000000000003</v>
      </c>
      <c r="Z30" s="78"/>
      <c r="AA30" s="79">
        <f>SUM(B30:Z30)</f>
        <v>1825.1469999999999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25.507000000000001</v>
      </c>
      <c r="C32" s="62">
        <f t="shared" ref="C32:Z32" si="4">IF(LEN(C$2)&gt;0,SUM(C29:C31),"")</f>
        <v>21.617000000000001</v>
      </c>
      <c r="D32" s="62">
        <f t="shared" si="4"/>
        <v>20.152999999999999</v>
      </c>
      <c r="E32" s="62">
        <f t="shared" si="4"/>
        <v>20.718</v>
      </c>
      <c r="F32" s="62">
        <f t="shared" si="4"/>
        <v>27.350999999999999</v>
      </c>
      <c r="G32" s="62">
        <f t="shared" si="4"/>
        <v>31.864000000000001</v>
      </c>
      <c r="H32" s="62">
        <f t="shared" si="4"/>
        <v>173.82400000000001</v>
      </c>
      <c r="I32" s="62">
        <f t="shared" si="4"/>
        <v>128.22300000000001</v>
      </c>
      <c r="J32" s="62">
        <f t="shared" si="4"/>
        <v>130.59100000000001</v>
      </c>
      <c r="K32" s="62">
        <f t="shared" si="4"/>
        <v>137.49700000000001</v>
      </c>
      <c r="L32" s="62">
        <f t="shared" si="4"/>
        <v>93.111000000000004</v>
      </c>
      <c r="M32" s="62">
        <f t="shared" si="4"/>
        <v>110.908</v>
      </c>
      <c r="N32" s="62">
        <f t="shared" si="4"/>
        <v>116.43899999999999</v>
      </c>
      <c r="O32" s="62">
        <f t="shared" si="4"/>
        <v>116.947</v>
      </c>
      <c r="P32" s="62">
        <f t="shared" si="4"/>
        <v>111.57299999999999</v>
      </c>
      <c r="Q32" s="62">
        <f t="shared" si="4"/>
        <v>79.731999999999999</v>
      </c>
      <c r="R32" s="62">
        <f t="shared" si="4"/>
        <v>61.963999999999999</v>
      </c>
      <c r="S32" s="62">
        <f t="shared" si="4"/>
        <v>54.667999999999999</v>
      </c>
      <c r="T32" s="62">
        <f t="shared" si="4"/>
        <v>87.442999999999998</v>
      </c>
      <c r="U32" s="62">
        <f t="shared" si="4"/>
        <v>62.991999999999997</v>
      </c>
      <c r="V32" s="62">
        <f t="shared" si="4"/>
        <v>66.186000000000007</v>
      </c>
      <c r="W32" s="62">
        <f t="shared" si="4"/>
        <v>34.036000000000001</v>
      </c>
      <c r="X32" s="62">
        <f t="shared" si="4"/>
        <v>68.036000000000001</v>
      </c>
      <c r="Y32" s="62">
        <f t="shared" si="4"/>
        <v>43.767000000000003</v>
      </c>
      <c r="Z32" s="63" t="str">
        <f t="shared" si="4"/>
        <v/>
      </c>
      <c r="AA32" s="64">
        <f>SUM(AA29:AA31)</f>
        <v>1825.1469999999999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190.6</v>
      </c>
      <c r="C37" s="99">
        <v>112.1</v>
      </c>
      <c r="D37" s="99"/>
      <c r="E37" s="99">
        <v>53.8</v>
      </c>
      <c r="F37" s="99">
        <v>65.2</v>
      </c>
      <c r="G37" s="99">
        <v>80.2</v>
      </c>
      <c r="H37" s="99">
        <v>26.4</v>
      </c>
      <c r="I37" s="99"/>
      <c r="J37" s="99"/>
      <c r="K37" s="99"/>
      <c r="L37" s="99"/>
      <c r="M37" s="99"/>
      <c r="N37" s="99"/>
      <c r="O37" s="99"/>
      <c r="P37" s="99"/>
      <c r="Q37" s="99">
        <v>15.4</v>
      </c>
      <c r="R37" s="99"/>
      <c r="S37" s="99"/>
      <c r="T37" s="99">
        <v>50.8</v>
      </c>
      <c r="U37" s="99"/>
      <c r="V37" s="99"/>
      <c r="W37" s="99"/>
      <c r="X37" s="99"/>
      <c r="Y37" s="99">
        <v>54.5</v>
      </c>
      <c r="Z37" s="100"/>
      <c r="AA37" s="79">
        <f t="shared" si="5"/>
        <v>648.99999999999989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190.6</v>
      </c>
      <c r="C40" s="88">
        <f t="shared" ref="C40:Z40" si="6">IF(LEN(C$2)&gt;0,SUM(C35:C39),"")</f>
        <v>112.1</v>
      </c>
      <c r="D40" s="88">
        <f t="shared" si="6"/>
        <v>0</v>
      </c>
      <c r="E40" s="88">
        <f t="shared" si="6"/>
        <v>53.8</v>
      </c>
      <c r="F40" s="88">
        <f t="shared" si="6"/>
        <v>65.2</v>
      </c>
      <c r="G40" s="88">
        <f t="shared" si="6"/>
        <v>80.2</v>
      </c>
      <c r="H40" s="88">
        <f t="shared" si="6"/>
        <v>26.4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15.4</v>
      </c>
      <c r="R40" s="88">
        <f t="shared" si="6"/>
        <v>0</v>
      </c>
      <c r="S40" s="88">
        <f t="shared" si="6"/>
        <v>0</v>
      </c>
      <c r="T40" s="88">
        <f t="shared" si="6"/>
        <v>50.8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54.5</v>
      </c>
      <c r="Z40" s="89" t="str">
        <f t="shared" si="6"/>
        <v/>
      </c>
      <c r="AA40" s="90">
        <f t="shared" si="5"/>
        <v>648.99999999999989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190.6</v>
      </c>
      <c r="C45" s="99">
        <v>112.1</v>
      </c>
      <c r="D45" s="99"/>
      <c r="E45" s="99">
        <v>53.8</v>
      </c>
      <c r="F45" s="99">
        <v>65.2</v>
      </c>
      <c r="G45" s="99">
        <v>80.2</v>
      </c>
      <c r="H45" s="99">
        <v>26.4</v>
      </c>
      <c r="I45" s="99"/>
      <c r="J45" s="99"/>
      <c r="K45" s="99"/>
      <c r="L45" s="99"/>
      <c r="M45" s="99"/>
      <c r="N45" s="99"/>
      <c r="O45" s="99"/>
      <c r="P45" s="99"/>
      <c r="Q45" s="99">
        <v>15.4</v>
      </c>
      <c r="R45" s="99"/>
      <c r="S45" s="99"/>
      <c r="T45" s="99">
        <v>50.8</v>
      </c>
      <c r="U45" s="99"/>
      <c r="V45" s="99"/>
      <c r="W45" s="99"/>
      <c r="X45" s="99"/>
      <c r="Y45" s="99">
        <v>54.5</v>
      </c>
      <c r="Z45" s="100"/>
      <c r="AA45" s="79">
        <f t="shared" si="7"/>
        <v>648.99999999999989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190.6</v>
      </c>
      <c r="C49" s="88">
        <f t="shared" ref="C49:Z49" si="8">IF(LEN(C$2)&gt;0,SUM(C43:C48),"")</f>
        <v>112.1</v>
      </c>
      <c r="D49" s="88">
        <f t="shared" si="8"/>
        <v>0</v>
      </c>
      <c r="E49" s="88">
        <f t="shared" si="8"/>
        <v>53.8</v>
      </c>
      <c r="F49" s="88">
        <f t="shared" si="8"/>
        <v>65.2</v>
      </c>
      <c r="G49" s="88">
        <f t="shared" si="8"/>
        <v>80.2</v>
      </c>
      <c r="H49" s="88">
        <f t="shared" si="8"/>
        <v>26.4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15.4</v>
      </c>
      <c r="R49" s="88">
        <f t="shared" si="8"/>
        <v>0</v>
      </c>
      <c r="S49" s="88">
        <f t="shared" si="8"/>
        <v>0</v>
      </c>
      <c r="T49" s="88">
        <f t="shared" si="8"/>
        <v>50.8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54.5</v>
      </c>
      <c r="Z49" s="89" t="str">
        <f t="shared" si="8"/>
        <v/>
      </c>
      <c r="AA49" s="90">
        <f t="shared" si="7"/>
        <v>648.99999999999989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216.107</v>
      </c>
      <c r="C52" s="88">
        <f t="shared" ref="C52:Z52" si="10">IF(LEN(C$2)&gt;0,SUM(C10:C15)+C26+C40,"")</f>
        <v>133.71699999999998</v>
      </c>
      <c r="D52" s="88">
        <f t="shared" si="10"/>
        <v>20.152999999999999</v>
      </c>
      <c r="E52" s="88">
        <f t="shared" si="10"/>
        <v>74.518000000000001</v>
      </c>
      <c r="F52" s="88">
        <f t="shared" si="10"/>
        <v>92.551000000000002</v>
      </c>
      <c r="G52" s="88">
        <f t="shared" si="10"/>
        <v>112.06400000000001</v>
      </c>
      <c r="H52" s="88">
        <f t="shared" si="10"/>
        <v>200.22399999999999</v>
      </c>
      <c r="I52" s="88">
        <f t="shared" si="10"/>
        <v>128.22299999999998</v>
      </c>
      <c r="J52" s="88">
        <f t="shared" si="10"/>
        <v>130.59100000000001</v>
      </c>
      <c r="K52" s="88">
        <f t="shared" si="10"/>
        <v>137.49699999999999</v>
      </c>
      <c r="L52" s="88">
        <f t="shared" si="10"/>
        <v>93.11099999999999</v>
      </c>
      <c r="M52" s="88">
        <f t="shared" si="10"/>
        <v>110.908</v>
      </c>
      <c r="N52" s="88">
        <f t="shared" si="10"/>
        <v>116.43899999999999</v>
      </c>
      <c r="O52" s="88">
        <f t="shared" si="10"/>
        <v>116.947</v>
      </c>
      <c r="P52" s="88">
        <f t="shared" si="10"/>
        <v>111.57300000000001</v>
      </c>
      <c r="Q52" s="88">
        <f t="shared" si="10"/>
        <v>95.132000000000005</v>
      </c>
      <c r="R52" s="88">
        <f t="shared" si="10"/>
        <v>61.963999999999999</v>
      </c>
      <c r="S52" s="88">
        <f t="shared" si="10"/>
        <v>54.667999999999992</v>
      </c>
      <c r="T52" s="88">
        <f t="shared" si="10"/>
        <v>138.24299999999999</v>
      </c>
      <c r="U52" s="88">
        <f t="shared" si="10"/>
        <v>62.991999999999997</v>
      </c>
      <c r="V52" s="88">
        <f t="shared" si="10"/>
        <v>66.186000000000007</v>
      </c>
      <c r="W52" s="88">
        <f t="shared" si="10"/>
        <v>34.036000000000001</v>
      </c>
      <c r="X52" s="88">
        <f t="shared" si="10"/>
        <v>68.036000000000001</v>
      </c>
      <c r="Y52" s="88">
        <f t="shared" si="10"/>
        <v>98.266999999999996</v>
      </c>
      <c r="Z52" s="89" t="str">
        <f t="shared" si="10"/>
        <v/>
      </c>
      <c r="AA52" s="104">
        <f>SUM(B52:Z52)</f>
        <v>2474.1470000000004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190.6</v>
      </c>
      <c r="C4" s="18">
        <v>112.1</v>
      </c>
      <c r="D4" s="18">
        <v>-0.7</v>
      </c>
      <c r="E4" s="18">
        <v>53.8</v>
      </c>
      <c r="F4" s="18">
        <v>65.2</v>
      </c>
      <c r="G4" s="18">
        <v>80.2</v>
      </c>
      <c r="H4" s="18">
        <v>26.4</v>
      </c>
      <c r="I4" s="18"/>
      <c r="J4" s="18"/>
      <c r="K4" s="18"/>
      <c r="L4" s="18"/>
      <c r="M4" s="18"/>
      <c r="N4" s="18"/>
      <c r="O4" s="18"/>
      <c r="P4" s="18"/>
      <c r="Q4" s="18">
        <v>15.4</v>
      </c>
      <c r="R4" s="18">
        <v>-6.6</v>
      </c>
      <c r="S4" s="18">
        <v>-43.4</v>
      </c>
      <c r="T4" s="18">
        <v>50.8</v>
      </c>
      <c r="U4" s="18"/>
      <c r="V4" s="18"/>
      <c r="W4" s="18"/>
      <c r="X4" s="18">
        <v>-5</v>
      </c>
      <c r="Y4" s="18">
        <v>54.5</v>
      </c>
      <c r="Z4" s="19"/>
      <c r="AA4" s="111">
        <f>SUM(B4:Z4)</f>
        <v>593.29999999999995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92.93</v>
      </c>
      <c r="C7" s="117">
        <v>85.93</v>
      </c>
      <c r="D7" s="117">
        <v>81.14</v>
      </c>
      <c r="E7" s="117">
        <v>84.19</v>
      </c>
      <c r="F7" s="117">
        <v>89.71</v>
      </c>
      <c r="G7" s="117">
        <v>96.97</v>
      </c>
      <c r="H7" s="117">
        <v>129.30000000000001</v>
      </c>
      <c r="I7" s="117">
        <v>92.6</v>
      </c>
      <c r="J7" s="117">
        <v>25.65</v>
      </c>
      <c r="K7" s="117">
        <v>7.58</v>
      </c>
      <c r="L7" s="117">
        <v>10</v>
      </c>
      <c r="M7" s="117">
        <v>0.01</v>
      </c>
      <c r="N7" s="117">
        <v>0.01</v>
      </c>
      <c r="O7" s="117">
        <v>0.01</v>
      </c>
      <c r="P7" s="117">
        <v>0.01</v>
      </c>
      <c r="Q7" s="117">
        <v>0</v>
      </c>
      <c r="R7" s="117">
        <v>6.43</v>
      </c>
      <c r="S7" s="117">
        <v>68.09</v>
      </c>
      <c r="T7" s="117">
        <v>107.42</v>
      </c>
      <c r="U7" s="117">
        <v>111.86</v>
      </c>
      <c r="V7" s="117">
        <v>112.4</v>
      </c>
      <c r="W7" s="117">
        <v>100.82</v>
      </c>
      <c r="X7" s="117">
        <v>105.93</v>
      </c>
      <c r="Y7" s="117">
        <v>90.09</v>
      </c>
      <c r="Z7" s="118"/>
      <c r="AA7" s="119">
        <f>IF(SUM(B7:Z7)&lt;&gt;0,AVERAGEIF(B7:Z7,"&lt;&gt;"""),"")</f>
        <v>62.461666666666666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0.7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6.6</v>
      </c>
      <c r="S13" s="129">
        <v>43.4</v>
      </c>
      <c r="T13" s="129"/>
      <c r="U13" s="129"/>
      <c r="V13" s="129"/>
      <c r="W13" s="129"/>
      <c r="X13" s="129">
        <v>5</v>
      </c>
      <c r="Y13" s="130"/>
      <c r="Z13" s="131"/>
      <c r="AA13" s="132">
        <f t="shared" si="0"/>
        <v>55.699999999999996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0.7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6.6</v>
      </c>
      <c r="S16" s="135">
        <f t="shared" si="1"/>
        <v>43.4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</v>
      </c>
      <c r="Y16" s="135">
        <f t="shared" si="1"/>
        <v>0</v>
      </c>
      <c r="Z16" s="136" t="str">
        <f t="shared" si="1"/>
        <v/>
      </c>
      <c r="AA16" s="90">
        <f t="shared" si="0"/>
        <v>55.699999999999996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190.6</v>
      </c>
      <c r="C21" s="129">
        <v>112.1</v>
      </c>
      <c r="D21" s="129"/>
      <c r="E21" s="129">
        <v>53.8</v>
      </c>
      <c r="F21" s="129">
        <v>65.2</v>
      </c>
      <c r="G21" s="129">
        <v>80.2</v>
      </c>
      <c r="H21" s="129">
        <v>26.4</v>
      </c>
      <c r="I21" s="129"/>
      <c r="J21" s="129"/>
      <c r="K21" s="129"/>
      <c r="L21" s="129"/>
      <c r="M21" s="129"/>
      <c r="N21" s="129"/>
      <c r="O21" s="129"/>
      <c r="P21" s="129"/>
      <c r="Q21" s="129">
        <v>15.4</v>
      </c>
      <c r="R21" s="129"/>
      <c r="S21" s="129"/>
      <c r="T21" s="129">
        <v>50.8</v>
      </c>
      <c r="U21" s="129"/>
      <c r="V21" s="129"/>
      <c r="W21" s="129"/>
      <c r="X21" s="129"/>
      <c r="Y21" s="130">
        <v>54.5</v>
      </c>
      <c r="Z21" s="131"/>
      <c r="AA21" s="132">
        <f t="shared" si="2"/>
        <v>648.99999999999989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190.6</v>
      </c>
      <c r="C24" s="135">
        <f t="shared" si="3"/>
        <v>112.1</v>
      </c>
      <c r="D24" s="135">
        <f t="shared" si="3"/>
        <v>0</v>
      </c>
      <c r="E24" s="135">
        <f t="shared" si="3"/>
        <v>53.8</v>
      </c>
      <c r="F24" s="135">
        <f t="shared" si="3"/>
        <v>65.2</v>
      </c>
      <c r="G24" s="135">
        <f t="shared" si="3"/>
        <v>80.2</v>
      </c>
      <c r="H24" s="135">
        <f t="shared" si="3"/>
        <v>26.4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15.4</v>
      </c>
      <c r="R24" s="135">
        <f t="shared" si="3"/>
        <v>0</v>
      </c>
      <c r="S24" s="135">
        <f t="shared" si="3"/>
        <v>0</v>
      </c>
      <c r="T24" s="135">
        <f t="shared" si="3"/>
        <v>50.8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54.5</v>
      </c>
      <c r="Z24" s="136" t="str">
        <f t="shared" si="3"/>
        <v/>
      </c>
      <c r="AA24" s="90">
        <f t="shared" si="2"/>
        <v>648.99999999999989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2025-04-27T13:27:09Z</dcterms:created>
  <dcterms:modified xsi:type="dcterms:W3CDTF">2025-04-27T13:27:11Z</dcterms:modified>
</cp:coreProperties>
</file>