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<sst xmlns="http://schemas.openxmlformats.org/spreadsheetml/2006/main" count="119" uniqueCount="54">
  <si>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26/04/2025 16:30:21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</si>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</sst>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E1-45DC-BD27-491E2F7D5D1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E1-45DC-BD27-491E2F7D5D1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2.5000000000000001E-2</c:v>
                </c:pt>
                <c:pt idx="16">
                  <c:v>10</c:v>
                </c:pt>
                <c:pt idx="1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1-45DC-BD27-491E2F7D5D1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0.34499999999999997</c:v>
                </c:pt>
                <c:pt idx="6">
                  <c:v>1.1299999999999999</c:v>
                </c:pt>
                <c:pt idx="7">
                  <c:v>0.38600000000000001</c:v>
                </c:pt>
                <c:pt idx="8">
                  <c:v>0.82799999999999996</c:v>
                </c:pt>
                <c:pt idx="9">
                  <c:v>0.151</c:v>
                </c:pt>
                <c:pt idx="10">
                  <c:v>4.1509999999999998</c:v>
                </c:pt>
                <c:pt idx="11">
                  <c:v>4.149</c:v>
                </c:pt>
                <c:pt idx="12">
                  <c:v>4.0739999999999998</c:v>
                </c:pt>
                <c:pt idx="13">
                  <c:v>3.9249999999999998</c:v>
                </c:pt>
                <c:pt idx="14">
                  <c:v>1.925</c:v>
                </c:pt>
                <c:pt idx="15">
                  <c:v>4</c:v>
                </c:pt>
                <c:pt idx="17">
                  <c:v>0.28699999999999998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E1-45DC-BD27-491E2F7D5D1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E1-45DC-BD27-491E2F7D5D1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E1-45DC-BD27-491E2F7D5D1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14.432</c:v>
                </c:pt>
                <c:pt idx="11">
                  <c:v>5.6029999999999998</c:v>
                </c:pt>
                <c:pt idx="12">
                  <c:v>12.206</c:v>
                </c:pt>
                <c:pt idx="13">
                  <c:v>2.9580000000000002</c:v>
                </c:pt>
                <c:pt idx="1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E1-45DC-BD27-491E2F7D5D1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E1-45DC-BD27-491E2F7D5D1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E1-45DC-BD27-491E2F7D5D1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40.555999999999997</c:v>
                </c:pt>
                <c:pt idx="19">
                  <c:v>45</c:v>
                </c:pt>
                <c:pt idx="22">
                  <c:v>18.367000000000001</c:v>
                </c:pt>
                <c:pt idx="23">
                  <c:v>69.498999999999995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E1-45DC-BD27-491E2F7D5D1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2.4</c:v>
                </c:pt>
                <c:pt idx="3">
                  <c:v>0</c:v>
                </c:pt>
                <c:pt idx="4">
                  <c:v>0</c:v>
                </c:pt>
                <c:pt idx="5">
                  <c:v>0.8</c:v>
                </c:pt>
                <c:pt idx="6">
                  <c:v>20.3</c:v>
                </c:pt>
                <c:pt idx="7">
                  <c:v>83.3</c:v>
                </c:pt>
                <c:pt idx="8">
                  <c:v>149.69999999999999</c:v>
                </c:pt>
                <c:pt idx="9">
                  <c:v>38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80.599999999999994</c:v>
                </c:pt>
                <c:pt idx="19">
                  <c:v>0</c:v>
                </c:pt>
                <c:pt idx="20">
                  <c:v>0</c:v>
                </c:pt>
                <c:pt idx="21">
                  <c:v>67.599999999999994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E1-45DC-BD27-491E2F7D5D1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1.22</c:v>
                </c:pt>
                <c:pt idx="1">
                  <c:v>8.1420000000000012</c:v>
                </c:pt>
                <c:pt idx="2">
                  <c:v>6.0129999999999999</c:v>
                </c:pt>
                <c:pt idx="3">
                  <c:v>7.6059999999999999</c:v>
                </c:pt>
                <c:pt idx="4">
                  <c:v>10.830000000000002</c:v>
                </c:pt>
                <c:pt idx="5">
                  <c:v>5.6269999999999998</c:v>
                </c:pt>
                <c:pt idx="6">
                  <c:v>7.3319999999999999</c:v>
                </c:pt>
                <c:pt idx="7">
                  <c:v>4.6909999999999998</c:v>
                </c:pt>
                <c:pt idx="8">
                  <c:v>2.7109999999999999</c:v>
                </c:pt>
                <c:pt idx="9">
                  <c:v>6.7130000000000001</c:v>
                </c:pt>
                <c:pt idx="10">
                  <c:v>31.22</c:v>
                </c:pt>
                <c:pt idx="11">
                  <c:v>31.916999999999998</c:v>
                </c:pt>
                <c:pt idx="12">
                  <c:v>33.960999999999999</c:v>
                </c:pt>
                <c:pt idx="13">
                  <c:v>36.575000000000003</c:v>
                </c:pt>
                <c:pt idx="14">
                  <c:v>126.80800000000001</c:v>
                </c:pt>
                <c:pt idx="15">
                  <c:v>42.451000000000001</c:v>
                </c:pt>
                <c:pt idx="16">
                  <c:v>27.975999999999999</c:v>
                </c:pt>
                <c:pt idx="17">
                  <c:v>30.045999999999999</c:v>
                </c:pt>
                <c:pt idx="18">
                  <c:v>1.081</c:v>
                </c:pt>
                <c:pt idx="19">
                  <c:v>0.99099999999999999</c:v>
                </c:pt>
                <c:pt idx="20">
                  <c:v>2.23</c:v>
                </c:pt>
                <c:pt idx="21">
                  <c:v>8.8880000000000017</c:v>
                </c:pt>
                <c:pt idx="22">
                  <c:v>2.1520000000000001</c:v>
                </c:pt>
                <c:pt idx="23">
                  <c:v>1.1739999999999999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E1-45DC-BD27-491E2F7D5D1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E1-45DC-BD27-491E2F7D5D1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E1-45DC-BD27-491E2F7D5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93.65</c:v>
                </c:pt>
                <c:pt idx="1">
                  <c:v>73.569999999999993</c:v>
                </c:pt>
                <c:pt idx="2">
                  <c:v>60.5</c:v>
                </c:pt>
                <c:pt idx="3">
                  <c:v>66.569999999999993</c:v>
                </c:pt>
                <c:pt idx="4">
                  <c:v>76.13</c:v>
                </c:pt>
                <c:pt idx="5">
                  <c:v>74.930000000000007</c:v>
                </c:pt>
                <c:pt idx="6">
                  <c:v>73.7</c:v>
                </c:pt>
                <c:pt idx="7">
                  <c:v>63.11</c:v>
                </c:pt>
                <c:pt idx="8">
                  <c:v>35.43</c:v>
                </c:pt>
                <c:pt idx="9">
                  <c:v>4.05</c:v>
                </c:pt>
                <c:pt idx="10">
                  <c:v>5.04</c:v>
                </c:pt>
                <c:pt idx="11">
                  <c:v>5.04</c:v>
                </c:pt>
                <c:pt idx="12">
                  <c:v>5.04</c:v>
                </c:pt>
                <c:pt idx="13">
                  <c:v>5.04</c:v>
                </c:pt>
                <c:pt idx="14">
                  <c:v>0.1</c:v>
                </c:pt>
                <c:pt idx="15">
                  <c:v>4.05</c:v>
                </c:pt>
                <c:pt idx="16">
                  <c:v>6.05</c:v>
                </c:pt>
                <c:pt idx="17">
                  <c:v>27.83</c:v>
                </c:pt>
                <c:pt idx="18">
                  <c:v>83.69</c:v>
                </c:pt>
                <c:pt idx="19">
                  <c:v>110.71</c:v>
                </c:pt>
                <c:pt idx="20">
                  <c:v>112.9</c:v>
                </c:pt>
                <c:pt idx="21">
                  <c:v>113.81</c:v>
                </c:pt>
                <c:pt idx="22">
                  <c:v>96.31</c:v>
                </c:pt>
                <c:pt idx="23">
                  <c:v>91.55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E1-45DC-BD27-491E2F7D5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83-48DA-9D87-E6EDF97C01A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76.5</c:v>
                </c:pt>
                <c:pt idx="22">
                  <c:v>1.5</c:v>
                </c:pt>
                <c:pt idx="23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83-48DA-9D87-E6EDF97C01A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5.9750000000000005</c:v>
                </c:pt>
                <c:pt idx="2">
                  <c:v>0.52100000000000002</c:v>
                </c:pt>
                <c:pt idx="6">
                  <c:v>20</c:v>
                </c:pt>
                <c:pt idx="7">
                  <c:v>24.07</c:v>
                </c:pt>
                <c:pt idx="8">
                  <c:v>24.834</c:v>
                </c:pt>
                <c:pt idx="9">
                  <c:v>8.6440000000000001</c:v>
                </c:pt>
                <c:pt idx="10">
                  <c:v>3.5870000000000002</c:v>
                </c:pt>
                <c:pt idx="11">
                  <c:v>3.1970000000000001</c:v>
                </c:pt>
                <c:pt idx="12">
                  <c:v>3.2669999999999999</c:v>
                </c:pt>
                <c:pt idx="13">
                  <c:v>3.516</c:v>
                </c:pt>
                <c:pt idx="14">
                  <c:v>63.685000000000002</c:v>
                </c:pt>
                <c:pt idx="15">
                  <c:v>9.6850000000000005</c:v>
                </c:pt>
                <c:pt idx="16">
                  <c:v>22.819000000000003</c:v>
                </c:pt>
                <c:pt idx="17">
                  <c:v>30</c:v>
                </c:pt>
                <c:pt idx="18">
                  <c:v>16.414999999999999</c:v>
                </c:pt>
                <c:pt idx="19">
                  <c:v>5.2050000000000001</c:v>
                </c:pt>
                <c:pt idx="22">
                  <c:v>5.2119999999999997</c:v>
                </c:pt>
                <c:pt idx="23">
                  <c:v>6.1110000000000007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83-48DA-9D87-E6EDF97C01A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12.541</c:v>
                </c:pt>
                <c:pt idx="2">
                  <c:v>0.40799999999999997</c:v>
                </c:pt>
                <c:pt idx="7">
                  <c:v>16.670999999999999</c:v>
                </c:pt>
                <c:pt idx="8">
                  <c:v>14.680999999999999</c:v>
                </c:pt>
                <c:pt idx="9">
                  <c:v>8.0879999999999992</c:v>
                </c:pt>
                <c:pt idx="10">
                  <c:v>8.6620000000000008</c:v>
                </c:pt>
                <c:pt idx="11">
                  <c:v>8.9719999999999995</c:v>
                </c:pt>
                <c:pt idx="12">
                  <c:v>9.1690000000000005</c:v>
                </c:pt>
                <c:pt idx="13">
                  <c:v>8.7420000000000009</c:v>
                </c:pt>
                <c:pt idx="14">
                  <c:v>17.734000000000002</c:v>
                </c:pt>
                <c:pt idx="15">
                  <c:v>7.266</c:v>
                </c:pt>
                <c:pt idx="16">
                  <c:v>7.7960000000000003</c:v>
                </c:pt>
                <c:pt idx="18">
                  <c:v>31.869999999999997</c:v>
                </c:pt>
                <c:pt idx="19">
                  <c:v>15.13</c:v>
                </c:pt>
                <c:pt idx="22">
                  <c:v>3.8069999999999999</c:v>
                </c:pt>
                <c:pt idx="23">
                  <c:v>19.893999999999998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83-48DA-9D87-E6EDF97C01A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83-48DA-9D87-E6EDF97C01A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83-48DA-9D87-E6EDF97C01A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83-48DA-9D87-E6EDF97C01A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183-48DA-9D87-E6EDF97C01A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183-48DA-9D87-E6EDF97C01A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23</c:v>
                </c:pt>
                <c:pt idx="9">
                  <c:v>15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83-48DA-9D87-E6EDF97C01A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5.6</c:v>
                </c:pt>
                <c:pt idx="2">
                  <c:v>0</c:v>
                </c:pt>
                <c:pt idx="3">
                  <c:v>4.4000000000000004</c:v>
                </c:pt>
                <c:pt idx="4">
                  <c:v>9.3000000000000007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7.4</c:v>
                </c:pt>
                <c:pt idx="18">
                  <c:v>0</c:v>
                </c:pt>
                <c:pt idx="19">
                  <c:v>9.5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83-48DA-9D87-E6EDF97C01A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21.759999999999998</c:v>
                </c:pt>
                <c:pt idx="1">
                  <c:v>1.036</c:v>
                </c:pt>
                <c:pt idx="2">
                  <c:v>6.2799999999999994</c:v>
                </c:pt>
                <c:pt idx="3">
                  <c:v>1.696</c:v>
                </c:pt>
                <c:pt idx="5">
                  <c:v>4.9509999999999996</c:v>
                </c:pt>
                <c:pt idx="6">
                  <c:v>7.2530000000000001</c:v>
                </c:pt>
                <c:pt idx="7">
                  <c:v>46.160000000000004</c:v>
                </c:pt>
                <c:pt idx="8">
                  <c:v>89.254999999999995</c:v>
                </c:pt>
                <c:pt idx="9">
                  <c:v>11.689</c:v>
                </c:pt>
                <c:pt idx="10">
                  <c:v>8.0540000000000003</c:v>
                </c:pt>
                <c:pt idx="12">
                  <c:v>8.3049999999999997</c:v>
                </c:pt>
                <c:pt idx="13">
                  <c:v>1.7</c:v>
                </c:pt>
                <c:pt idx="14">
                  <c:v>17.814</c:v>
                </c:pt>
                <c:pt idx="16">
                  <c:v>17.861000000000001</c:v>
                </c:pt>
                <c:pt idx="17">
                  <c:v>1.4669999999999999</c:v>
                </c:pt>
                <c:pt idx="18">
                  <c:v>31.884999999999998</c:v>
                </c:pt>
                <c:pt idx="19">
                  <c:v>14.641</c:v>
                </c:pt>
                <c:pt idx="20">
                  <c:v>0.73</c:v>
                </c:pt>
                <c:pt idx="21">
                  <c:v>2.7E-2</c:v>
                </c:pt>
                <c:pt idx="22">
                  <c:v>10</c:v>
                </c:pt>
                <c:pt idx="23">
                  <c:v>15.167999999999999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83-48DA-9D87-E6EDF97C01A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183-48DA-9D87-E6EDF97C01A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183-48DA-9D87-E6EDF97C0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93.65</c:v>
                </c:pt>
                <c:pt idx="1">
                  <c:v>73.569999999999993</c:v>
                </c:pt>
                <c:pt idx="2">
                  <c:v>60.5</c:v>
                </c:pt>
                <c:pt idx="3">
                  <c:v>66.569999999999993</c:v>
                </c:pt>
                <c:pt idx="4">
                  <c:v>76.13</c:v>
                </c:pt>
                <c:pt idx="5">
                  <c:v>74.930000000000007</c:v>
                </c:pt>
                <c:pt idx="6">
                  <c:v>73.7</c:v>
                </c:pt>
                <c:pt idx="7">
                  <c:v>63.11</c:v>
                </c:pt>
                <c:pt idx="8">
                  <c:v>35.43</c:v>
                </c:pt>
                <c:pt idx="9">
                  <c:v>4.05</c:v>
                </c:pt>
                <c:pt idx="10">
                  <c:v>5.04</c:v>
                </c:pt>
                <c:pt idx="11">
                  <c:v>5.04</c:v>
                </c:pt>
                <c:pt idx="12">
                  <c:v>5.04</c:v>
                </c:pt>
                <c:pt idx="13">
                  <c:v>5.04</c:v>
                </c:pt>
                <c:pt idx="14">
                  <c:v>0.1</c:v>
                </c:pt>
                <c:pt idx="15">
                  <c:v>4.05</c:v>
                </c:pt>
                <c:pt idx="16">
                  <c:v>6.05</c:v>
                </c:pt>
                <c:pt idx="17">
                  <c:v>27.83</c:v>
                </c:pt>
                <c:pt idx="18">
                  <c:v>83.69</c:v>
                </c:pt>
                <c:pt idx="19">
                  <c:v>110.71</c:v>
                </c:pt>
                <c:pt idx="20">
                  <c:v>112.9</c:v>
                </c:pt>
                <c:pt idx="21">
                  <c:v>113.81</c:v>
                </c:pt>
                <c:pt idx="22">
                  <c:v>96.31</c:v>
                </c:pt>
                <c:pt idx="23">
                  <c:v>91.55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83-48DA-9D87-E6EDF97C0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41.775999999999996</v>
      </c>
      <c r="C4" s="18">
        <v>8.1420000000000012</v>
      </c>
      <c r="D4" s="18">
        <v>8.7579999999999991</v>
      </c>
      <c r="E4" s="18">
        <v>7.6059999999999999</v>
      </c>
      <c r="F4" s="18">
        <v>10.830000000000002</v>
      </c>
      <c r="G4" s="18">
        <v>6.4270000000000005</v>
      </c>
      <c r="H4" s="18">
        <v>28.761999999999997</v>
      </c>
      <c r="I4" s="18">
        <v>88.376999999999995</v>
      </c>
      <c r="J4" s="18">
        <v>153.239</v>
      </c>
      <c r="K4" s="18">
        <v>44.889000000000003</v>
      </c>
      <c r="L4" s="18">
        <v>49.802999999999997</v>
      </c>
      <c r="M4" s="18">
        <v>41.668999999999997</v>
      </c>
      <c r="N4" s="18">
        <v>50.241</v>
      </c>
      <c r="O4" s="18">
        <v>43.457999999999998</v>
      </c>
      <c r="P4" s="18">
        <v>128.733</v>
      </c>
      <c r="Q4" s="18">
        <v>46.451000000000001</v>
      </c>
      <c r="R4" s="18">
        <v>77.975999999999999</v>
      </c>
      <c r="S4" s="18">
        <v>40.333000000000006</v>
      </c>
      <c r="T4" s="18">
        <v>81.680999999999997</v>
      </c>
      <c r="U4" s="18">
        <v>45.991</v>
      </c>
      <c r="V4" s="18">
        <v>2.23</v>
      </c>
      <c r="W4" s="18">
        <v>76.487999999999985</v>
      </c>
      <c r="X4" s="18">
        <v>20.519000000000002</v>
      </c>
      <c r="Y4" s="18">
        <v>70.673000000000002</v>
      </c>
      <c r="Z4" s="19"/>
      <c r="AA4" s="20">
        <f>SUM(B4:Z4)</f>
        <v>1175.0520000000001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93.65</v>
      </c>
      <c r="C7" s="28">
        <v>73.569999999999993</v>
      </c>
      <c r="D7" s="28">
        <v>60.5</v>
      </c>
      <c r="E7" s="28">
        <v>66.569999999999993</v>
      </c>
      <c r="F7" s="28">
        <v>76.13</v>
      </c>
      <c r="G7" s="28">
        <v>74.930000000000007</v>
      </c>
      <c r="H7" s="28">
        <v>73.7</v>
      </c>
      <c r="I7" s="28">
        <v>63.11</v>
      </c>
      <c r="J7" s="28">
        <v>35.43</v>
      </c>
      <c r="K7" s="28">
        <v>4.05</v>
      </c>
      <c r="L7" s="28">
        <v>5.04</v>
      </c>
      <c r="M7" s="28">
        <v>5.04</v>
      </c>
      <c r="N7" s="28">
        <v>5.04</v>
      </c>
      <c r="O7" s="28">
        <v>5.04</v>
      </c>
      <c r="P7" s="28">
        <v>0.1</v>
      </c>
      <c r="Q7" s="28">
        <v>4.05</v>
      </c>
      <c r="R7" s="28">
        <v>6.05</v>
      </c>
      <c r="S7" s="28">
        <v>27.83</v>
      </c>
      <c r="T7" s="28">
        <v>83.69</v>
      </c>
      <c r="U7" s="28">
        <v>110.71</v>
      </c>
      <c r="V7" s="28">
        <v>112.9</v>
      </c>
      <c r="W7" s="28">
        <v>113.81</v>
      </c>
      <c r="X7" s="28">
        <v>96.31</v>
      </c>
      <c r="Y7" s="28">
        <v>91.55</v>
      </c>
      <c r="Z7" s="29"/>
      <c r="AA7" s="30">
        <f>IF(SUM(B7:Z7)&lt;&gt;0,AVERAGEIF(B7:Z7,"&lt;&gt;"""),"")</f>
        <v>53.699999999999989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40.555999999999997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45</v>
      </c>
      <c r="V12" s="52"/>
      <c r="W12" s="52"/>
      <c r="X12" s="52">
        <v>18.367000000000001</v>
      </c>
      <c r="Y12" s="52">
        <v>69.498999999999995</v>
      </c>
      <c r="Z12" s="53"/>
      <c r="AA12" s="54">
        <f t="shared" si="0"/>
        <v>173.422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1.22</v>
      </c>
      <c r="C14" s="57">
        <v>8.1420000000000012</v>
      </c>
      <c r="D14" s="57">
        <v>6.0129999999999999</v>
      </c>
      <c r="E14" s="57">
        <v>7.6059999999999999</v>
      </c>
      <c r="F14" s="57">
        <v>10.830000000000002</v>
      </c>
      <c r="G14" s="57">
        <v>5.6269999999999998</v>
      </c>
      <c r="H14" s="57">
        <v>7.3319999999999999</v>
      </c>
      <c r="I14" s="57">
        <v>4.6909999999999998</v>
      </c>
      <c r="J14" s="57">
        <v>2.7109999999999999</v>
      </c>
      <c r="K14" s="57">
        <v>6.7130000000000001</v>
      </c>
      <c r="L14" s="57">
        <v>31.22</v>
      </c>
      <c r="M14" s="57">
        <v>31.916999999999998</v>
      </c>
      <c r="N14" s="57">
        <v>33.960999999999999</v>
      </c>
      <c r="O14" s="57">
        <v>36.575000000000003</v>
      </c>
      <c r="P14" s="57">
        <v>126.80800000000001</v>
      </c>
      <c r="Q14" s="57">
        <v>42.451000000000001</v>
      </c>
      <c r="R14" s="57">
        <v>27.975999999999999</v>
      </c>
      <c r="S14" s="57">
        <v>30.045999999999999</v>
      </c>
      <c r="T14" s="57">
        <v>1.081</v>
      </c>
      <c r="U14" s="57">
        <v>0.99099999999999999</v>
      </c>
      <c r="V14" s="57">
        <v>2.23</v>
      </c>
      <c r="W14" s="57">
        <v>8.8880000000000017</v>
      </c>
      <c r="X14" s="57">
        <v>2.1520000000000001</v>
      </c>
      <c r="Y14" s="57">
        <v>1.1739999999999999</v>
      </c>
      <c r="Z14" s="58"/>
      <c r="AA14" s="59">
        <f t="shared" si="0"/>
        <v>438.35499999999996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41.775999999999996</v>
      </c>
      <c r="C16" s="62">
        <f t="shared" si="1"/>
        <v>8.1420000000000012</v>
      </c>
      <c r="D16" s="62">
        <f t="shared" si="1"/>
        <v>6.0129999999999999</v>
      </c>
      <c r="E16" s="62">
        <f t="shared" si="1"/>
        <v>7.6059999999999999</v>
      </c>
      <c r="F16" s="62">
        <f t="shared" si="1"/>
        <v>10.830000000000002</v>
      </c>
      <c r="G16" s="62">
        <f t="shared" si="1"/>
        <v>5.6269999999999998</v>
      </c>
      <c r="H16" s="62">
        <f t="shared" si="1"/>
        <v>7.3319999999999999</v>
      </c>
      <c r="I16" s="62">
        <f t="shared" si="1"/>
        <v>4.6909999999999998</v>
      </c>
      <c r="J16" s="62">
        <f t="shared" si="1"/>
        <v>2.7109999999999999</v>
      </c>
      <c r="K16" s="62">
        <f t="shared" si="1"/>
        <v>6.7130000000000001</v>
      </c>
      <c r="L16" s="62">
        <f t="shared" si="1"/>
        <v>31.22</v>
      </c>
      <c r="M16" s="62">
        <f t="shared" si="1"/>
        <v>31.916999999999998</v>
      </c>
      <c r="N16" s="62">
        <f t="shared" si="1"/>
        <v>33.960999999999999</v>
      </c>
      <c r="O16" s="62">
        <f t="shared" si="1"/>
        <v>36.575000000000003</v>
      </c>
      <c r="P16" s="62">
        <f t="shared" si="1"/>
        <v>126.80800000000001</v>
      </c>
      <c r="Q16" s="62">
        <f t="shared" si="1"/>
        <v>42.451000000000001</v>
      </c>
      <c r="R16" s="62">
        <f t="shared" si="1"/>
        <v>27.975999999999999</v>
      </c>
      <c r="S16" s="62">
        <f t="shared" si="1"/>
        <v>30.045999999999999</v>
      </c>
      <c r="T16" s="62">
        <f t="shared" si="1"/>
        <v>1.081</v>
      </c>
      <c r="U16" s="62">
        <f t="shared" si="1"/>
        <v>45.991</v>
      </c>
      <c r="V16" s="62">
        <f t="shared" si="1"/>
        <v>2.23</v>
      </c>
      <c r="W16" s="62">
        <f t="shared" si="1"/>
        <v>8.8880000000000017</v>
      </c>
      <c r="X16" s="62">
        <f t="shared" si="1"/>
        <v>20.519000000000002</v>
      </c>
      <c r="Y16" s="62">
        <f t="shared" si="1"/>
        <v>70.673000000000002</v>
      </c>
      <c r="Z16" s="63" t="str">
        <f t="shared" si="1"/>
        <v/>
      </c>
      <c r="AA16" s="64">
        <f>SUM(AA10:AA15)</f>
        <v>611.77699999999993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2.5000000000000001E-2</v>
      </c>
      <c r="L20" s="77"/>
      <c r="M20" s="77"/>
      <c r="N20" s="77"/>
      <c r="O20" s="77"/>
      <c r="P20" s="77"/>
      <c r="Q20" s="77"/>
      <c r="R20" s="77">
        <v>10</v>
      </c>
      <c r="S20" s="77">
        <v>10</v>
      </c>
      <c r="T20" s="77"/>
      <c r="U20" s="77"/>
      <c r="V20" s="77"/>
      <c r="W20" s="77"/>
      <c r="X20" s="77"/>
      <c r="Y20" s="77"/>
      <c r="Z20" s="78"/>
      <c r="AA20" s="79">
        <f t="shared" si="2"/>
        <v>20.024999999999999</v>
      </c>
    </row>
    <row r="21" spans="1:27" ht="24.95" customHeight="1" x14ac:dyDescent="0.2">
      <c r="A21" s="75" t="s">
        <v>16</v>
      </c>
      <c r="B21" s="80"/>
      <c r="C21" s="81"/>
      <c r="D21" s="81">
        <v>0.34499999999999997</v>
      </c>
      <c r="E21" s="81"/>
      <c r="F21" s="81"/>
      <c r="G21" s="81"/>
      <c r="H21" s="81">
        <v>1.1299999999999999</v>
      </c>
      <c r="I21" s="81">
        <v>0.38600000000000001</v>
      </c>
      <c r="J21" s="81">
        <v>0.82799999999999996</v>
      </c>
      <c r="K21" s="81">
        <v>0.151</v>
      </c>
      <c r="L21" s="81">
        <v>4.1509999999999998</v>
      </c>
      <c r="M21" s="81">
        <v>4.149</v>
      </c>
      <c r="N21" s="81">
        <v>4.0739999999999998</v>
      </c>
      <c r="O21" s="81">
        <v>3.9249999999999998</v>
      </c>
      <c r="P21" s="81">
        <v>1.925</v>
      </c>
      <c r="Q21" s="81">
        <v>4</v>
      </c>
      <c r="R21" s="81"/>
      <c r="S21" s="81">
        <v>0.28699999999999998</v>
      </c>
      <c r="T21" s="81"/>
      <c r="U21" s="81"/>
      <c r="V21" s="81"/>
      <c r="W21" s="81"/>
      <c r="X21" s="81"/>
      <c r="Y21" s="81"/>
      <c r="Z21" s="78"/>
      <c r="AA21" s="79">
        <f t="shared" si="2"/>
        <v>25.350999999999999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14.432</v>
      </c>
      <c r="M22" s="81">
        <v>5.6029999999999998</v>
      </c>
      <c r="N22" s="81">
        <v>12.206</v>
      </c>
      <c r="O22" s="81">
        <v>2.9580000000000002</v>
      </c>
      <c r="P22" s="81"/>
      <c r="Q22" s="81"/>
      <c r="R22" s="81">
        <v>40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75.198999999999998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0.34499999999999997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1.1299999999999999</v>
      </c>
      <c r="I26" s="88">
        <f t="shared" si="3"/>
        <v>0.38600000000000001</v>
      </c>
      <c r="J26" s="88">
        <f t="shared" si="3"/>
        <v>0.82799999999999996</v>
      </c>
      <c r="K26" s="88">
        <f t="shared" si="3"/>
        <v>0.17599999999999999</v>
      </c>
      <c r="L26" s="88">
        <f t="shared" si="3"/>
        <v>18.582999999999998</v>
      </c>
      <c r="M26" s="88">
        <f t="shared" si="3"/>
        <v>9.7519999999999989</v>
      </c>
      <c r="N26" s="88">
        <f t="shared" si="3"/>
        <v>16.28</v>
      </c>
      <c r="O26" s="88">
        <f t="shared" si="3"/>
        <v>6.883</v>
      </c>
      <c r="P26" s="88">
        <f t="shared" si="3"/>
        <v>1.925</v>
      </c>
      <c r="Q26" s="88">
        <f t="shared" si="3"/>
        <v>4</v>
      </c>
      <c r="R26" s="88">
        <f t="shared" si="3"/>
        <v>50</v>
      </c>
      <c r="S26" s="88">
        <f t="shared" si="3"/>
        <v>10.287000000000001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120.57499999999999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41.776000000000003</v>
      </c>
      <c r="C30" s="77">
        <v>8.1419999999999995</v>
      </c>
      <c r="D30" s="77">
        <v>6.3579999999999997</v>
      </c>
      <c r="E30" s="77">
        <v>7.6059999999999999</v>
      </c>
      <c r="F30" s="77">
        <v>10.83</v>
      </c>
      <c r="G30" s="77">
        <v>5.6269999999999998</v>
      </c>
      <c r="H30" s="77">
        <v>8.4619999999999997</v>
      </c>
      <c r="I30" s="77">
        <v>5.077</v>
      </c>
      <c r="J30" s="77">
        <v>3.5390000000000001</v>
      </c>
      <c r="K30" s="77">
        <v>6.8890000000000002</v>
      </c>
      <c r="L30" s="77">
        <v>49.802999999999997</v>
      </c>
      <c r="M30" s="77">
        <v>41.668999999999997</v>
      </c>
      <c r="N30" s="77">
        <v>50.241</v>
      </c>
      <c r="O30" s="77">
        <v>43.457999999999998</v>
      </c>
      <c r="P30" s="77">
        <v>128.733</v>
      </c>
      <c r="Q30" s="77">
        <v>46.451000000000001</v>
      </c>
      <c r="R30" s="77">
        <v>77.975999999999999</v>
      </c>
      <c r="S30" s="77">
        <v>40.332999999999998</v>
      </c>
      <c r="T30" s="77">
        <v>1.081</v>
      </c>
      <c r="U30" s="77">
        <v>45.991</v>
      </c>
      <c r="V30" s="77">
        <v>2.23</v>
      </c>
      <c r="W30" s="77">
        <v>8.8879999999999999</v>
      </c>
      <c r="X30" s="77">
        <v>20.518999999999998</v>
      </c>
      <c r="Y30" s="77">
        <v>70.673000000000002</v>
      </c>
      <c r="Z30" s="78"/>
      <c r="AA30" s="79">
        <f>SUM(B30:Z30)</f>
        <v>732.35199999999998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41.776000000000003</v>
      </c>
      <c r="C32" s="62">
        <f t="shared" ref="C32:Z32" si="4">IF(LEN(C$2)&gt;0,SUM(C29:C31),"")</f>
        <v>8.1419999999999995</v>
      </c>
      <c r="D32" s="62">
        <f t="shared" si="4"/>
        <v>6.3579999999999997</v>
      </c>
      <c r="E32" s="62">
        <f t="shared" si="4"/>
        <v>7.6059999999999999</v>
      </c>
      <c r="F32" s="62">
        <f t="shared" si="4"/>
        <v>10.83</v>
      </c>
      <c r="G32" s="62">
        <f t="shared" si="4"/>
        <v>5.6269999999999998</v>
      </c>
      <c r="H32" s="62">
        <f t="shared" si="4"/>
        <v>8.4619999999999997</v>
      </c>
      <c r="I32" s="62">
        <f t="shared" si="4"/>
        <v>5.077</v>
      </c>
      <c r="J32" s="62">
        <f t="shared" si="4"/>
        <v>3.5390000000000001</v>
      </c>
      <c r="K32" s="62">
        <f t="shared" si="4"/>
        <v>6.8890000000000002</v>
      </c>
      <c r="L32" s="62">
        <f t="shared" si="4"/>
        <v>49.802999999999997</v>
      </c>
      <c r="M32" s="62">
        <f t="shared" si="4"/>
        <v>41.668999999999997</v>
      </c>
      <c r="N32" s="62">
        <f t="shared" si="4"/>
        <v>50.241</v>
      </c>
      <c r="O32" s="62">
        <f t="shared" si="4"/>
        <v>43.457999999999998</v>
      </c>
      <c r="P32" s="62">
        <f t="shared" si="4"/>
        <v>128.733</v>
      </c>
      <c r="Q32" s="62">
        <f t="shared" si="4"/>
        <v>46.451000000000001</v>
      </c>
      <c r="R32" s="62">
        <f t="shared" si="4"/>
        <v>77.975999999999999</v>
      </c>
      <c r="S32" s="62">
        <f t="shared" si="4"/>
        <v>40.332999999999998</v>
      </c>
      <c r="T32" s="62">
        <f t="shared" si="4"/>
        <v>1.081</v>
      </c>
      <c r="U32" s="62">
        <f t="shared" si="4"/>
        <v>45.991</v>
      </c>
      <c r="V32" s="62">
        <f t="shared" si="4"/>
        <v>2.23</v>
      </c>
      <c r="W32" s="62">
        <f t="shared" si="4"/>
        <v>8.8879999999999999</v>
      </c>
      <c r="X32" s="62">
        <f t="shared" si="4"/>
        <v>20.518999999999998</v>
      </c>
      <c r="Y32" s="62">
        <f t="shared" si="4"/>
        <v>70.673000000000002</v>
      </c>
      <c r="Z32" s="63" t="str">
        <f t="shared" si="4"/>
        <v/>
      </c>
      <c r="AA32" s="64">
        <f>SUM(AA29:AA31)</f>
        <v>732.35199999999998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>
        <v>2.4</v>
      </c>
      <c r="E37" s="99"/>
      <c r="F37" s="99"/>
      <c r="G37" s="99">
        <v>0.8</v>
      </c>
      <c r="H37" s="99">
        <v>20.3</v>
      </c>
      <c r="I37" s="99">
        <v>83.3</v>
      </c>
      <c r="J37" s="99">
        <v>149.69999999999999</v>
      </c>
      <c r="K37" s="99">
        <v>38</v>
      </c>
      <c r="L37" s="99"/>
      <c r="M37" s="99"/>
      <c r="N37" s="99"/>
      <c r="O37" s="99"/>
      <c r="P37" s="99"/>
      <c r="Q37" s="99"/>
      <c r="R37" s="99"/>
      <c r="S37" s="99"/>
      <c r="T37" s="99">
        <v>80.599999999999994</v>
      </c>
      <c r="U37" s="99"/>
      <c r="V37" s="99"/>
      <c r="W37" s="99">
        <v>67.599999999999994</v>
      </c>
      <c r="X37" s="99"/>
      <c r="Y37" s="99"/>
      <c r="Z37" s="100"/>
      <c r="AA37" s="79">
        <f t="shared" si="5"/>
        <v>442.70000000000005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2.4</v>
      </c>
      <c r="E40" s="88">
        <f t="shared" si="6"/>
        <v>0</v>
      </c>
      <c r="F40" s="88">
        <f t="shared" si="6"/>
        <v>0</v>
      </c>
      <c r="G40" s="88">
        <f t="shared" si="6"/>
        <v>0.8</v>
      </c>
      <c r="H40" s="88">
        <f t="shared" si="6"/>
        <v>20.3</v>
      </c>
      <c r="I40" s="88">
        <f t="shared" si="6"/>
        <v>83.3</v>
      </c>
      <c r="J40" s="88">
        <f t="shared" si="6"/>
        <v>149.69999999999999</v>
      </c>
      <c r="K40" s="88">
        <f t="shared" si="6"/>
        <v>38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80.599999999999994</v>
      </c>
      <c r="U40" s="88">
        <f t="shared" si="6"/>
        <v>0</v>
      </c>
      <c r="V40" s="88">
        <f t="shared" si="6"/>
        <v>0</v>
      </c>
      <c r="W40" s="88">
        <f t="shared" si="6"/>
        <v>67.599999999999994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442.70000000000005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2.4</v>
      </c>
      <c r="E45" s="99"/>
      <c r="F45" s="99"/>
      <c r="G45" s="99">
        <v>0.8</v>
      </c>
      <c r="H45" s="99">
        <v>20.3</v>
      </c>
      <c r="I45" s="99">
        <v>83.3</v>
      </c>
      <c r="J45" s="99">
        <v>149.69999999999999</v>
      </c>
      <c r="K45" s="99">
        <v>38</v>
      </c>
      <c r="L45" s="99"/>
      <c r="M45" s="99"/>
      <c r="N45" s="99"/>
      <c r="O45" s="99"/>
      <c r="P45" s="99"/>
      <c r="Q45" s="99"/>
      <c r="R45" s="99"/>
      <c r="S45" s="99"/>
      <c r="T45" s="99">
        <v>80.599999999999994</v>
      </c>
      <c r="U45" s="99"/>
      <c r="V45" s="99"/>
      <c r="W45" s="99">
        <v>67.599999999999994</v>
      </c>
      <c r="X45" s="99"/>
      <c r="Y45" s="99"/>
      <c r="Z45" s="100"/>
      <c r="AA45" s="79">
        <f t="shared" si="7"/>
        <v>442.70000000000005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2.4</v>
      </c>
      <c r="E49" s="88">
        <f t="shared" si="8"/>
        <v>0</v>
      </c>
      <c r="F49" s="88">
        <f t="shared" si="8"/>
        <v>0</v>
      </c>
      <c r="G49" s="88">
        <f t="shared" si="8"/>
        <v>0.8</v>
      </c>
      <c r="H49" s="88">
        <f t="shared" si="8"/>
        <v>20.3</v>
      </c>
      <c r="I49" s="88">
        <f t="shared" si="8"/>
        <v>83.3</v>
      </c>
      <c r="J49" s="88">
        <f t="shared" si="8"/>
        <v>149.69999999999999</v>
      </c>
      <c r="K49" s="88">
        <f t="shared" si="8"/>
        <v>38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80.599999999999994</v>
      </c>
      <c r="U49" s="88">
        <f t="shared" si="8"/>
        <v>0</v>
      </c>
      <c r="V49" s="88">
        <f t="shared" si="8"/>
        <v>0</v>
      </c>
      <c r="W49" s="88">
        <f t="shared" si="8"/>
        <v>67.599999999999994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442.70000000000005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41.775999999999996</v>
      </c>
      <c r="C52" s="88">
        <f t="shared" si="10"/>
        <v>8.1420000000000012</v>
      </c>
      <c r="D52" s="88">
        <f t="shared" si="10"/>
        <v>8.7579999999999991</v>
      </c>
      <c r="E52" s="88">
        <f t="shared" si="10"/>
        <v>7.6059999999999999</v>
      </c>
      <c r="F52" s="88">
        <f t="shared" si="10"/>
        <v>10.830000000000002</v>
      </c>
      <c r="G52" s="88">
        <f t="shared" si="10"/>
        <v>6.4269999999999996</v>
      </c>
      <c r="H52" s="88">
        <f t="shared" si="10"/>
        <v>28.762</v>
      </c>
      <c r="I52" s="88">
        <f t="shared" si="10"/>
        <v>88.376999999999995</v>
      </c>
      <c r="J52" s="88">
        <f t="shared" si="10"/>
        <v>153.23899999999998</v>
      </c>
      <c r="K52" s="88">
        <f t="shared" si="10"/>
        <v>44.889000000000003</v>
      </c>
      <c r="L52" s="88">
        <f t="shared" si="10"/>
        <v>49.802999999999997</v>
      </c>
      <c r="M52" s="88">
        <f t="shared" si="10"/>
        <v>41.668999999999997</v>
      </c>
      <c r="N52" s="88">
        <f t="shared" si="10"/>
        <v>50.241</v>
      </c>
      <c r="O52" s="88">
        <f t="shared" si="10"/>
        <v>43.458000000000006</v>
      </c>
      <c r="P52" s="88">
        <f t="shared" si="10"/>
        <v>128.733</v>
      </c>
      <c r="Q52" s="88">
        <f t="shared" si="10"/>
        <v>46.451000000000001</v>
      </c>
      <c r="R52" s="88">
        <f t="shared" si="10"/>
        <v>77.975999999999999</v>
      </c>
      <c r="S52" s="88">
        <f t="shared" si="10"/>
        <v>40.332999999999998</v>
      </c>
      <c r="T52" s="88">
        <f t="shared" si="10"/>
        <v>81.680999999999997</v>
      </c>
      <c r="U52" s="88">
        <f t="shared" si="10"/>
        <v>45.991</v>
      </c>
      <c r="V52" s="88">
        <f t="shared" si="10"/>
        <v>2.23</v>
      </c>
      <c r="W52" s="88">
        <f t="shared" si="10"/>
        <v>76.488</v>
      </c>
      <c r="X52" s="88">
        <f t="shared" si="10"/>
        <v>20.519000000000002</v>
      </c>
      <c r="Y52" s="88">
        <f t="shared" si="10"/>
        <v>70.673000000000002</v>
      </c>
      <c r="Z52" s="89" t="str">
        <f t="shared" si="10"/>
        <v/>
      </c>
      <c r="AA52" s="104">
        <f>SUM(B52:Z52)</f>
        <v>1175.0520000000001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41.775999999999996</v>
      </c>
      <c r="C4" s="18">
        <v>8.1359999999999992</v>
      </c>
      <c r="D4" s="18">
        <v>8.7089999999999996</v>
      </c>
      <c r="E4" s="18">
        <v>7.5960000000000001</v>
      </c>
      <c r="F4" s="18">
        <v>10.8</v>
      </c>
      <c r="G4" s="18">
        <v>6.4509999999999996</v>
      </c>
      <c r="H4" s="18">
        <v>28.753</v>
      </c>
      <c r="I4" s="18">
        <v>88.401000000000025</v>
      </c>
      <c r="J4" s="18">
        <v>153.26999999999998</v>
      </c>
      <c r="K4" s="18">
        <v>44.920999999999992</v>
      </c>
      <c r="L4" s="18">
        <v>49.803000000000004</v>
      </c>
      <c r="M4" s="18">
        <v>41.669000000000004</v>
      </c>
      <c r="N4" s="18">
        <v>50.241</v>
      </c>
      <c r="O4" s="18">
        <v>43.458000000000006</v>
      </c>
      <c r="P4" s="18">
        <v>128.733</v>
      </c>
      <c r="Q4" s="18">
        <v>46.451000000000001</v>
      </c>
      <c r="R4" s="18">
        <v>77.975999999999999</v>
      </c>
      <c r="S4" s="18">
        <v>40.366999999999997</v>
      </c>
      <c r="T4" s="18">
        <v>81.670000000000016</v>
      </c>
      <c r="U4" s="18">
        <v>45.976000000000006</v>
      </c>
      <c r="V4" s="18">
        <v>2.23</v>
      </c>
      <c r="W4" s="18">
        <v>76.527000000000001</v>
      </c>
      <c r="X4" s="18">
        <v>20.518999999999998</v>
      </c>
      <c r="Y4" s="18">
        <v>70.672999999999988</v>
      </c>
      <c r="Z4" s="19"/>
      <c r="AA4" s="20">
        <f>SUM(B4:Z4)</f>
        <v>1175.1059999999998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93.65</v>
      </c>
      <c r="C7" s="28">
        <v>73.569999999999993</v>
      </c>
      <c r="D7" s="28">
        <v>60.5</v>
      </c>
      <c r="E7" s="28">
        <v>66.569999999999993</v>
      </c>
      <c r="F7" s="28">
        <v>76.13</v>
      </c>
      <c r="G7" s="28">
        <v>74.930000000000007</v>
      </c>
      <c r="H7" s="28">
        <v>73.7</v>
      </c>
      <c r="I7" s="28">
        <v>63.11</v>
      </c>
      <c r="J7" s="28">
        <v>35.43</v>
      </c>
      <c r="K7" s="28">
        <v>4.05</v>
      </c>
      <c r="L7" s="28">
        <v>5.04</v>
      </c>
      <c r="M7" s="28">
        <v>5.04</v>
      </c>
      <c r="N7" s="28">
        <v>5.04</v>
      </c>
      <c r="O7" s="28">
        <v>5.04</v>
      </c>
      <c r="P7" s="28">
        <v>0.1</v>
      </c>
      <c r="Q7" s="28">
        <v>4.05</v>
      </c>
      <c r="R7" s="28">
        <v>6.05</v>
      </c>
      <c r="S7" s="28">
        <v>27.83</v>
      </c>
      <c r="T7" s="28">
        <v>83.69</v>
      </c>
      <c r="U7" s="28">
        <v>110.71</v>
      </c>
      <c r="V7" s="28">
        <v>112.9</v>
      </c>
      <c r="W7" s="28">
        <v>113.81</v>
      </c>
      <c r="X7" s="28">
        <v>96.31</v>
      </c>
      <c r="Y7" s="28">
        <v>91.55</v>
      </c>
      <c r="Z7" s="29"/>
      <c r="AA7" s="30">
        <f>IF(SUM(B7:Z7)&lt;&gt;0,AVERAGEIF(B7:Z7,"&lt;&gt;"""),"")</f>
        <v>53.699999999999989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23</v>
      </c>
      <c r="K12" s="52">
        <v>15</v>
      </c>
      <c r="L12" s="52">
        <v>28</v>
      </c>
      <c r="M12" s="52">
        <v>28</v>
      </c>
      <c r="N12" s="52">
        <v>28</v>
      </c>
      <c r="O12" s="52">
        <v>28</v>
      </c>
      <c r="P12" s="52">
        <v>28</v>
      </c>
      <c r="Q12" s="52">
        <v>28</v>
      </c>
      <c r="R12" s="52">
        <v>28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21.759999999999998</v>
      </c>
      <c r="C14" s="57">
        <v>1.036</v>
      </c>
      <c r="D14" s="57">
        <v>6.2799999999999994</v>
      </c>
      <c r="E14" s="57">
        <v>1.696</v>
      </c>
      <c r="F14" s="57"/>
      <c r="G14" s="57">
        <v>4.9509999999999996</v>
      </c>
      <c r="H14" s="57">
        <v>7.2530000000000001</v>
      </c>
      <c r="I14" s="57">
        <v>46.160000000000004</v>
      </c>
      <c r="J14" s="57">
        <v>89.254999999999995</v>
      </c>
      <c r="K14" s="57">
        <v>11.689</v>
      </c>
      <c r="L14" s="57">
        <v>8.0540000000000003</v>
      </c>
      <c r="M14" s="57"/>
      <c r="N14" s="57">
        <v>8.3049999999999997</v>
      </c>
      <c r="O14" s="57">
        <v>1.7</v>
      </c>
      <c r="P14" s="57">
        <v>17.814</v>
      </c>
      <c r="Q14" s="57"/>
      <c r="R14" s="57">
        <v>17.861000000000001</v>
      </c>
      <c r="S14" s="57">
        <v>1.4669999999999999</v>
      </c>
      <c r="T14" s="57">
        <v>31.884999999999998</v>
      </c>
      <c r="U14" s="57">
        <v>14.641</v>
      </c>
      <c r="V14" s="57">
        <v>0.73</v>
      </c>
      <c r="W14" s="57">
        <v>2.7E-2</v>
      </c>
      <c r="X14" s="57">
        <v>10</v>
      </c>
      <c r="Y14" s="57">
        <v>15.167999999999999</v>
      </c>
      <c r="Z14" s="58"/>
      <c r="AA14" s="59">
        <f t="shared" si="0"/>
        <v>317.73200000000003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21.759999999999998</v>
      </c>
      <c r="C16" s="62">
        <f t="shared" ref="C16:Z16" si="1">IF(LEN(C$2)&gt;0,SUM(C10:C15),"")</f>
        <v>1.036</v>
      </c>
      <c r="D16" s="62">
        <f t="shared" si="1"/>
        <v>6.2799999999999994</v>
      </c>
      <c r="E16" s="62">
        <f t="shared" si="1"/>
        <v>1.696</v>
      </c>
      <c r="F16" s="62">
        <f t="shared" si="1"/>
        <v>0</v>
      </c>
      <c r="G16" s="62">
        <f t="shared" si="1"/>
        <v>4.9509999999999996</v>
      </c>
      <c r="H16" s="62">
        <f t="shared" si="1"/>
        <v>7.2530000000000001</v>
      </c>
      <c r="I16" s="62">
        <f t="shared" si="1"/>
        <v>46.160000000000004</v>
      </c>
      <c r="J16" s="62">
        <f t="shared" si="1"/>
        <v>112.255</v>
      </c>
      <c r="K16" s="62">
        <f t="shared" si="1"/>
        <v>26.689</v>
      </c>
      <c r="L16" s="62">
        <f t="shared" si="1"/>
        <v>36.054000000000002</v>
      </c>
      <c r="M16" s="62">
        <f t="shared" si="1"/>
        <v>28</v>
      </c>
      <c r="N16" s="62">
        <f t="shared" si="1"/>
        <v>36.305</v>
      </c>
      <c r="O16" s="62">
        <f t="shared" si="1"/>
        <v>29.7</v>
      </c>
      <c r="P16" s="62">
        <f t="shared" si="1"/>
        <v>45.814</v>
      </c>
      <c r="Q16" s="62">
        <f t="shared" si="1"/>
        <v>28</v>
      </c>
      <c r="R16" s="62">
        <f t="shared" si="1"/>
        <v>45.861000000000004</v>
      </c>
      <c r="S16" s="62">
        <f t="shared" si="1"/>
        <v>1.4669999999999999</v>
      </c>
      <c r="T16" s="62">
        <f t="shared" si="1"/>
        <v>31.884999999999998</v>
      </c>
      <c r="U16" s="62">
        <f t="shared" si="1"/>
        <v>14.641</v>
      </c>
      <c r="V16" s="62">
        <f t="shared" si="1"/>
        <v>0.73</v>
      </c>
      <c r="W16" s="62">
        <f t="shared" si="1"/>
        <v>2.7E-2</v>
      </c>
      <c r="X16" s="62">
        <f t="shared" si="1"/>
        <v>10</v>
      </c>
      <c r="Y16" s="62">
        <f t="shared" si="1"/>
        <v>15.167999999999999</v>
      </c>
      <c r="Z16" s="63" t="str">
        <f t="shared" si="1"/>
        <v/>
      </c>
      <c r="AA16" s="64">
        <f>SUM(AA10:AA15)</f>
        <v>551.73199999999997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76.5</v>
      </c>
      <c r="X19" s="72">
        <v>1.5</v>
      </c>
      <c r="Y19" s="72">
        <v>29.5</v>
      </c>
      <c r="Z19" s="73"/>
      <c r="AA19" s="74">
        <f t="shared" ref="AA19:AA25" si="2">SUM(B19:Z19)</f>
        <v>139</v>
      </c>
    </row>
    <row r="20" spans="1:27" ht="24.95" customHeight="1" x14ac:dyDescent="0.2">
      <c r="A20" s="75" t="s">
        <v>15</v>
      </c>
      <c r="B20" s="76">
        <v>5.9750000000000005</v>
      </c>
      <c r="C20" s="77"/>
      <c r="D20" s="77">
        <v>0.52100000000000002</v>
      </c>
      <c r="E20" s="77"/>
      <c r="F20" s="77"/>
      <c r="G20" s="77"/>
      <c r="H20" s="77">
        <v>20</v>
      </c>
      <c r="I20" s="77">
        <v>24.07</v>
      </c>
      <c r="J20" s="77">
        <v>24.834</v>
      </c>
      <c r="K20" s="77">
        <v>8.6440000000000001</v>
      </c>
      <c r="L20" s="77">
        <v>3.5870000000000002</v>
      </c>
      <c r="M20" s="77">
        <v>3.1970000000000001</v>
      </c>
      <c r="N20" s="77">
        <v>3.2669999999999999</v>
      </c>
      <c r="O20" s="77">
        <v>3.516</v>
      </c>
      <c r="P20" s="77">
        <v>63.685000000000002</v>
      </c>
      <c r="Q20" s="77">
        <v>9.6850000000000005</v>
      </c>
      <c r="R20" s="77">
        <v>22.819000000000003</v>
      </c>
      <c r="S20" s="77">
        <v>30</v>
      </c>
      <c r="T20" s="77">
        <v>16.414999999999999</v>
      </c>
      <c r="U20" s="77">
        <v>5.2050000000000001</v>
      </c>
      <c r="V20" s="77"/>
      <c r="W20" s="77"/>
      <c r="X20" s="77">
        <v>5.2119999999999997</v>
      </c>
      <c r="Y20" s="77">
        <v>6.1110000000000007</v>
      </c>
      <c r="Z20" s="78"/>
      <c r="AA20" s="79">
        <f t="shared" si="2"/>
        <v>256.74299999999999</v>
      </c>
    </row>
    <row r="21" spans="1:27" ht="24.95" customHeight="1" x14ac:dyDescent="0.2">
      <c r="A21" s="75" t="s">
        <v>16</v>
      </c>
      <c r="B21" s="80">
        <v>12.541</v>
      </c>
      <c r="C21" s="81"/>
      <c r="D21" s="81">
        <v>0.40799999999999997</v>
      </c>
      <c r="E21" s="81"/>
      <c r="F21" s="81"/>
      <c r="G21" s="81"/>
      <c r="H21" s="81"/>
      <c r="I21" s="81">
        <v>16.670999999999999</v>
      </c>
      <c r="J21" s="81">
        <v>14.680999999999999</v>
      </c>
      <c r="K21" s="81">
        <v>8.0879999999999992</v>
      </c>
      <c r="L21" s="81">
        <v>8.6620000000000008</v>
      </c>
      <c r="M21" s="81">
        <v>8.9719999999999995</v>
      </c>
      <c r="N21" s="81">
        <v>9.1690000000000005</v>
      </c>
      <c r="O21" s="81">
        <v>8.7420000000000009</v>
      </c>
      <c r="P21" s="81">
        <v>17.734000000000002</v>
      </c>
      <c r="Q21" s="81">
        <v>7.266</v>
      </c>
      <c r="R21" s="81">
        <v>7.7960000000000003</v>
      </c>
      <c r="S21" s="81"/>
      <c r="T21" s="81">
        <v>31.869999999999997</v>
      </c>
      <c r="U21" s="81">
        <v>15.13</v>
      </c>
      <c r="V21" s="81"/>
      <c r="W21" s="81"/>
      <c r="X21" s="81">
        <v>3.8069999999999999</v>
      </c>
      <c r="Y21" s="81">
        <v>19.893999999999998</v>
      </c>
      <c r="Z21" s="78"/>
      <c r="AA21" s="79">
        <f t="shared" si="2"/>
        <v>191.43100000000001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20.016000000000002</v>
      </c>
      <c r="C26" s="88">
        <f t="shared" ref="C26:Z26" si="3">IF(LEN(C$2)&gt;0,SUM(C19:C25),"")</f>
        <v>1.5</v>
      </c>
      <c r="D26" s="88">
        <f t="shared" si="3"/>
        <v>2.4289999999999998</v>
      </c>
      <c r="E26" s="88">
        <f t="shared" si="3"/>
        <v>1.5</v>
      </c>
      <c r="F26" s="88">
        <f t="shared" si="3"/>
        <v>1.5</v>
      </c>
      <c r="G26" s="88">
        <f t="shared" si="3"/>
        <v>1.5</v>
      </c>
      <c r="H26" s="88">
        <f t="shared" si="3"/>
        <v>21.5</v>
      </c>
      <c r="I26" s="88">
        <f t="shared" si="3"/>
        <v>42.241</v>
      </c>
      <c r="J26" s="88">
        <f t="shared" si="3"/>
        <v>41.015000000000001</v>
      </c>
      <c r="K26" s="88">
        <f t="shared" si="3"/>
        <v>18.231999999999999</v>
      </c>
      <c r="L26" s="88">
        <f t="shared" si="3"/>
        <v>13.749000000000001</v>
      </c>
      <c r="M26" s="88">
        <f t="shared" si="3"/>
        <v>13.669</v>
      </c>
      <c r="N26" s="88">
        <f t="shared" si="3"/>
        <v>13.936</v>
      </c>
      <c r="O26" s="88">
        <f t="shared" si="3"/>
        <v>13.758000000000001</v>
      </c>
      <c r="P26" s="88">
        <f t="shared" si="3"/>
        <v>82.919000000000011</v>
      </c>
      <c r="Q26" s="88">
        <f t="shared" si="3"/>
        <v>18.451000000000001</v>
      </c>
      <c r="R26" s="88">
        <f t="shared" si="3"/>
        <v>32.115000000000002</v>
      </c>
      <c r="S26" s="88">
        <f t="shared" si="3"/>
        <v>31.5</v>
      </c>
      <c r="T26" s="88">
        <f t="shared" si="3"/>
        <v>49.784999999999997</v>
      </c>
      <c r="U26" s="88">
        <f t="shared" si="3"/>
        <v>21.835000000000001</v>
      </c>
      <c r="V26" s="88">
        <f t="shared" si="3"/>
        <v>1.5</v>
      </c>
      <c r="W26" s="88">
        <f t="shared" si="3"/>
        <v>76.5</v>
      </c>
      <c r="X26" s="88">
        <f t="shared" si="3"/>
        <v>10.519</v>
      </c>
      <c r="Y26" s="88">
        <f t="shared" si="3"/>
        <v>55.505000000000003</v>
      </c>
      <c r="Z26" s="89" t="str">
        <f t="shared" si="3"/>
        <v/>
      </c>
      <c r="AA26" s="90">
        <f>SUM(AA19:AA25)</f>
        <v>587.17399999999998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41.776000000000003</v>
      </c>
      <c r="C30" s="77">
        <v>2.536</v>
      </c>
      <c r="D30" s="77">
        <v>8.7089999999999996</v>
      </c>
      <c r="E30" s="77">
        <v>3.1960000000000002</v>
      </c>
      <c r="F30" s="77">
        <v>1.5</v>
      </c>
      <c r="G30" s="77">
        <v>6.4509999999999996</v>
      </c>
      <c r="H30" s="77">
        <v>28.753</v>
      </c>
      <c r="I30" s="77">
        <v>88.400999999999996</v>
      </c>
      <c r="J30" s="77">
        <v>153.27000000000001</v>
      </c>
      <c r="K30" s="77">
        <v>44.920999999999999</v>
      </c>
      <c r="L30" s="77">
        <v>49.802999999999997</v>
      </c>
      <c r="M30" s="77">
        <v>41.668999999999997</v>
      </c>
      <c r="N30" s="77">
        <v>50.241</v>
      </c>
      <c r="O30" s="77">
        <v>43.457999999999998</v>
      </c>
      <c r="P30" s="77">
        <v>128.733</v>
      </c>
      <c r="Q30" s="77">
        <v>46.451000000000001</v>
      </c>
      <c r="R30" s="77">
        <v>77.975999999999999</v>
      </c>
      <c r="S30" s="77">
        <v>32.966999999999999</v>
      </c>
      <c r="T30" s="77">
        <v>81.67</v>
      </c>
      <c r="U30" s="77">
        <v>36.475999999999999</v>
      </c>
      <c r="V30" s="77">
        <v>2.23</v>
      </c>
      <c r="W30" s="77">
        <v>76.527000000000001</v>
      </c>
      <c r="X30" s="77">
        <v>20.518999999999998</v>
      </c>
      <c r="Y30" s="77">
        <v>70.673000000000002</v>
      </c>
      <c r="Z30" s="78"/>
      <c r="AA30" s="79">
        <f>SUM(B30:Z30)</f>
        <v>1138.9059999999999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41.776000000000003</v>
      </c>
      <c r="C32" s="62">
        <f t="shared" ref="C32:Z32" si="4">IF(LEN(C$2)&gt;0,SUM(C29:C31),"")</f>
        <v>2.536</v>
      </c>
      <c r="D32" s="62">
        <f t="shared" si="4"/>
        <v>8.7089999999999996</v>
      </c>
      <c r="E32" s="62">
        <f t="shared" si="4"/>
        <v>3.1960000000000002</v>
      </c>
      <c r="F32" s="62">
        <f t="shared" si="4"/>
        <v>1.5</v>
      </c>
      <c r="G32" s="62">
        <f t="shared" si="4"/>
        <v>6.4509999999999996</v>
      </c>
      <c r="H32" s="62">
        <f t="shared" si="4"/>
        <v>28.753</v>
      </c>
      <c r="I32" s="62">
        <f t="shared" si="4"/>
        <v>88.400999999999996</v>
      </c>
      <c r="J32" s="62">
        <f t="shared" si="4"/>
        <v>153.27000000000001</v>
      </c>
      <c r="K32" s="62">
        <f t="shared" si="4"/>
        <v>44.920999999999999</v>
      </c>
      <c r="L32" s="62">
        <f t="shared" si="4"/>
        <v>49.802999999999997</v>
      </c>
      <c r="M32" s="62">
        <f t="shared" si="4"/>
        <v>41.668999999999997</v>
      </c>
      <c r="N32" s="62">
        <f t="shared" si="4"/>
        <v>50.241</v>
      </c>
      <c r="O32" s="62">
        <f t="shared" si="4"/>
        <v>43.457999999999998</v>
      </c>
      <c r="P32" s="62">
        <f t="shared" si="4"/>
        <v>128.733</v>
      </c>
      <c r="Q32" s="62">
        <f t="shared" si="4"/>
        <v>46.451000000000001</v>
      </c>
      <c r="R32" s="62">
        <f t="shared" si="4"/>
        <v>77.975999999999999</v>
      </c>
      <c r="S32" s="62">
        <f t="shared" si="4"/>
        <v>32.966999999999999</v>
      </c>
      <c r="T32" s="62">
        <f t="shared" si="4"/>
        <v>81.67</v>
      </c>
      <c r="U32" s="62">
        <f t="shared" si="4"/>
        <v>36.475999999999999</v>
      </c>
      <c r="V32" s="62">
        <f t="shared" si="4"/>
        <v>2.23</v>
      </c>
      <c r="W32" s="62">
        <f t="shared" si="4"/>
        <v>76.527000000000001</v>
      </c>
      <c r="X32" s="62">
        <f t="shared" si="4"/>
        <v>20.518999999999998</v>
      </c>
      <c r="Y32" s="62">
        <f t="shared" si="4"/>
        <v>70.673000000000002</v>
      </c>
      <c r="Z32" s="63" t="str">
        <f t="shared" si="4"/>
        <v/>
      </c>
      <c r="AA32" s="64">
        <f>SUM(AA29:AA31)</f>
        <v>1138.9059999999999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5.6</v>
      </c>
      <c r="D37" s="99"/>
      <c r="E37" s="99">
        <v>4.4000000000000004</v>
      </c>
      <c r="F37" s="99">
        <v>9.3000000000000007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7.4</v>
      </c>
      <c r="T37" s="99"/>
      <c r="U37" s="99">
        <v>9.5</v>
      </c>
      <c r="V37" s="99"/>
      <c r="W37" s="99"/>
      <c r="X37" s="99"/>
      <c r="Y37" s="99"/>
      <c r="Z37" s="100"/>
      <c r="AA37" s="79">
        <f t="shared" si="5"/>
        <v>36.200000000000003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5.6</v>
      </c>
      <c r="D40" s="88">
        <f t="shared" si="6"/>
        <v>0</v>
      </c>
      <c r="E40" s="88">
        <f t="shared" si="6"/>
        <v>4.4000000000000004</v>
      </c>
      <c r="F40" s="88">
        <f t="shared" si="6"/>
        <v>9.3000000000000007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7.4</v>
      </c>
      <c r="T40" s="88">
        <f t="shared" si="6"/>
        <v>0</v>
      </c>
      <c r="U40" s="88">
        <f t="shared" si="6"/>
        <v>9.5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36.200000000000003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5.6</v>
      </c>
      <c r="D45" s="99"/>
      <c r="E45" s="99">
        <v>4.4000000000000004</v>
      </c>
      <c r="F45" s="99">
        <v>9.3000000000000007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7.4</v>
      </c>
      <c r="T45" s="99"/>
      <c r="U45" s="99">
        <v>9.5</v>
      </c>
      <c r="V45" s="99"/>
      <c r="W45" s="99"/>
      <c r="X45" s="99"/>
      <c r="Y45" s="99"/>
      <c r="Z45" s="100"/>
      <c r="AA45" s="79">
        <f t="shared" si="7"/>
        <v>36.200000000000003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5.6</v>
      </c>
      <c r="D49" s="88">
        <f t="shared" si="8"/>
        <v>0</v>
      </c>
      <c r="E49" s="88">
        <f t="shared" si="8"/>
        <v>4.4000000000000004</v>
      </c>
      <c r="F49" s="88">
        <f t="shared" si="8"/>
        <v>9.3000000000000007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7.4</v>
      </c>
      <c r="T49" s="88">
        <f t="shared" si="8"/>
        <v>0</v>
      </c>
      <c r="U49" s="88">
        <f t="shared" si="8"/>
        <v>9.5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36.200000000000003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41.775999999999996</v>
      </c>
      <c r="C52" s="88">
        <f t="shared" ref="C52:Z52" si="10">IF(LEN(C$2)&gt;0,SUM(C10:C15)+C26+C40,"")</f>
        <v>8.1359999999999992</v>
      </c>
      <c r="D52" s="88">
        <f t="shared" si="10"/>
        <v>8.7089999999999996</v>
      </c>
      <c r="E52" s="88">
        <f t="shared" si="10"/>
        <v>7.5960000000000001</v>
      </c>
      <c r="F52" s="88">
        <f t="shared" si="10"/>
        <v>10.8</v>
      </c>
      <c r="G52" s="88">
        <f t="shared" si="10"/>
        <v>6.4509999999999996</v>
      </c>
      <c r="H52" s="88">
        <f t="shared" si="10"/>
        <v>28.753</v>
      </c>
      <c r="I52" s="88">
        <f t="shared" si="10"/>
        <v>88.40100000000001</v>
      </c>
      <c r="J52" s="88">
        <f t="shared" si="10"/>
        <v>153.26999999999998</v>
      </c>
      <c r="K52" s="88">
        <f t="shared" si="10"/>
        <v>44.920999999999999</v>
      </c>
      <c r="L52" s="88">
        <f t="shared" si="10"/>
        <v>49.803000000000004</v>
      </c>
      <c r="M52" s="88">
        <f t="shared" si="10"/>
        <v>41.668999999999997</v>
      </c>
      <c r="N52" s="88">
        <f t="shared" si="10"/>
        <v>50.241</v>
      </c>
      <c r="O52" s="88">
        <f t="shared" si="10"/>
        <v>43.457999999999998</v>
      </c>
      <c r="P52" s="88">
        <f t="shared" si="10"/>
        <v>128.733</v>
      </c>
      <c r="Q52" s="88">
        <f t="shared" si="10"/>
        <v>46.451000000000001</v>
      </c>
      <c r="R52" s="88">
        <f t="shared" si="10"/>
        <v>77.975999999999999</v>
      </c>
      <c r="S52" s="88">
        <f t="shared" si="10"/>
        <v>40.366999999999997</v>
      </c>
      <c r="T52" s="88">
        <f t="shared" si="10"/>
        <v>81.669999999999987</v>
      </c>
      <c r="U52" s="88">
        <f t="shared" si="10"/>
        <v>45.975999999999999</v>
      </c>
      <c r="V52" s="88">
        <f t="shared" si="10"/>
        <v>2.23</v>
      </c>
      <c r="W52" s="88">
        <f t="shared" si="10"/>
        <v>76.527000000000001</v>
      </c>
      <c r="X52" s="88">
        <f t="shared" si="10"/>
        <v>20.518999999999998</v>
      </c>
      <c r="Y52" s="88">
        <f t="shared" si="10"/>
        <v>70.673000000000002</v>
      </c>
      <c r="Z52" s="89" t="str">
        <f t="shared" si="10"/>
        <v/>
      </c>
      <c r="AA52" s="104">
        <f>SUM(B52:Z52)</f>
        <v>1175.1059999999998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5.6</v>
      </c>
      <c r="D4" s="18">
        <v>-2.4</v>
      </c>
      <c r="E4" s="18">
        <v>4.4000000000000004</v>
      </c>
      <c r="F4" s="18">
        <v>9.3000000000000007</v>
      </c>
      <c r="G4" s="18">
        <v>-0.8</v>
      </c>
      <c r="H4" s="18">
        <v>-20.3</v>
      </c>
      <c r="I4" s="18">
        <v>-83.3</v>
      </c>
      <c r="J4" s="18">
        <v>-149.69999999999999</v>
      </c>
      <c r="K4" s="18">
        <v>-38</v>
      </c>
      <c r="L4" s="18"/>
      <c r="M4" s="18"/>
      <c r="N4" s="18"/>
      <c r="O4" s="18"/>
      <c r="P4" s="18"/>
      <c r="Q4" s="18"/>
      <c r="R4" s="18"/>
      <c r="S4" s="18">
        <v>7.4</v>
      </c>
      <c r="T4" s="18">
        <v>-80.599999999999994</v>
      </c>
      <c r="U4" s="18">
        <v>9.5</v>
      </c>
      <c r="V4" s="18"/>
      <c r="W4" s="18">
        <v>-67.599999999999994</v>
      </c>
      <c r="X4" s="18"/>
      <c r="Y4" s="18"/>
      <c r="Z4" s="19"/>
      <c r="AA4" s="111">
        <f>SUM(B4:Z4)</f>
        <v>-406.5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93.65</v>
      </c>
      <c r="C7" s="117">
        <v>73.569999999999993</v>
      </c>
      <c r="D7" s="117">
        <v>60.5</v>
      </c>
      <c r="E7" s="117">
        <v>66.569999999999993</v>
      </c>
      <c r="F7" s="117">
        <v>76.13</v>
      </c>
      <c r="G7" s="117">
        <v>74.930000000000007</v>
      </c>
      <c r="H7" s="117">
        <v>73.7</v>
      </c>
      <c r="I7" s="117">
        <v>63.11</v>
      </c>
      <c r="J7" s="117">
        <v>35.43</v>
      </c>
      <c r="K7" s="117">
        <v>4.05</v>
      </c>
      <c r="L7" s="117">
        <v>5.04</v>
      </c>
      <c r="M7" s="117">
        <v>5.04</v>
      </c>
      <c r="N7" s="117">
        <v>5.04</v>
      </c>
      <c r="O7" s="117">
        <v>5.04</v>
      </c>
      <c r="P7" s="117">
        <v>0.1</v>
      </c>
      <c r="Q7" s="117">
        <v>4.05</v>
      </c>
      <c r="R7" s="117">
        <v>6.05</v>
      </c>
      <c r="S7" s="117">
        <v>27.83</v>
      </c>
      <c r="T7" s="117">
        <v>83.69</v>
      </c>
      <c r="U7" s="117">
        <v>110.71</v>
      </c>
      <c r="V7" s="117">
        <v>112.9</v>
      </c>
      <c r="W7" s="117">
        <v>113.81</v>
      </c>
      <c r="X7" s="117">
        <v>96.31</v>
      </c>
      <c r="Y7" s="117">
        <v>91.55</v>
      </c>
      <c r="Z7" s="118"/>
      <c r="AA7" s="119">
        <f>IF(SUM(B7:Z7)&lt;&gt;0,AVERAGEIF(B7:Z7,"&lt;&gt;"""),"")</f>
        <v>53.699999999999989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2.4</v>
      </c>
      <c r="E13" s="129"/>
      <c r="F13" s="129"/>
      <c r="G13" s="129">
        <v>0.8</v>
      </c>
      <c r="H13" s="129">
        <v>20.3</v>
      </c>
      <c r="I13" s="129">
        <v>83.3</v>
      </c>
      <c r="J13" s="129">
        <v>149.69999999999999</v>
      </c>
      <c r="K13" s="129">
        <v>38</v>
      </c>
      <c r="L13" s="129"/>
      <c r="M13" s="129"/>
      <c r="N13" s="129"/>
      <c r="O13" s="129"/>
      <c r="P13" s="129"/>
      <c r="Q13" s="129"/>
      <c r="R13" s="129"/>
      <c r="S13" s="129"/>
      <c r="T13" s="129">
        <v>80.599999999999994</v>
      </c>
      <c r="U13" s="129"/>
      <c r="V13" s="129"/>
      <c r="W13" s="129">
        <v>67.599999999999994</v>
      </c>
      <c r="X13" s="129"/>
      <c r="Y13" s="130"/>
      <c r="Z13" s="131"/>
      <c r="AA13" s="132">
        <f t="shared" si="0"/>
        <v>442.70000000000005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2.4</v>
      </c>
      <c r="E16" s="135">
        <f t="shared" si="1"/>
        <v>0</v>
      </c>
      <c r="F16" s="135">
        <f t="shared" si="1"/>
        <v>0</v>
      </c>
      <c r="G16" s="135">
        <f t="shared" si="1"/>
        <v>0.8</v>
      </c>
      <c r="H16" s="135">
        <f t="shared" si="1"/>
        <v>20.3</v>
      </c>
      <c r="I16" s="135">
        <f t="shared" si="1"/>
        <v>83.3</v>
      </c>
      <c r="J16" s="135">
        <f t="shared" si="1"/>
        <v>149.69999999999999</v>
      </c>
      <c r="K16" s="135">
        <f t="shared" si="1"/>
        <v>38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80.599999999999994</v>
      </c>
      <c r="U16" s="135">
        <f t="shared" si="1"/>
        <v>0</v>
      </c>
      <c r="V16" s="135">
        <f t="shared" si="1"/>
        <v>0</v>
      </c>
      <c r="W16" s="135">
        <f t="shared" si="1"/>
        <v>67.599999999999994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442.70000000000005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5.6</v>
      </c>
      <c r="D21" s="129"/>
      <c r="E21" s="129">
        <v>4.4000000000000004</v>
      </c>
      <c r="F21" s="129">
        <v>9.3000000000000007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7.4</v>
      </c>
      <c r="T21" s="129"/>
      <c r="U21" s="129">
        <v>9.5</v>
      </c>
      <c r="V21" s="129"/>
      <c r="W21" s="129"/>
      <c r="X21" s="129"/>
      <c r="Y21" s="130"/>
      <c r="Z21" s="131"/>
      <c r="AA21" s="132">
        <f t="shared" si="2"/>
        <v>36.200000000000003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5.6</v>
      </c>
      <c r="D24" s="135">
        <f t="shared" si="3"/>
        <v>0</v>
      </c>
      <c r="E24" s="135">
        <f t="shared" si="3"/>
        <v>4.4000000000000004</v>
      </c>
      <c r="F24" s="135">
        <f t="shared" si="3"/>
        <v>9.3000000000000007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7.4</v>
      </c>
      <c r="T24" s="135">
        <f t="shared" si="3"/>
        <v>0</v>
      </c>
      <c r="U24" s="135">
        <f t="shared" si="3"/>
        <v>9.5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36.200000000000003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2025-04-26T13:30:21Z</dcterms:created>
  <dcterms:modified xsi:type="dcterms:W3CDTF">2025-04-26T13:30:23Z</dcterms:modified>
</cp:coreProperties>
</file>