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<sst xmlns="http://schemas.openxmlformats.org/spreadsheetml/2006/main" count="119" uniqueCount="54">
  <si>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25/04/2025 16:26:37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</si>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</sst>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D0-4E1C-A4E3-03886C57BE6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5">
                  <c:v>65</c:v>
                </c:pt>
                <c:pt idx="6">
                  <c:v>65</c:v>
                </c:pt>
                <c:pt idx="7">
                  <c:v>93</c:v>
                </c:pt>
                <c:pt idx="8">
                  <c:v>93</c:v>
                </c:pt>
                <c:pt idx="9">
                  <c:v>93</c:v>
                </c:pt>
                <c:pt idx="10">
                  <c:v>93</c:v>
                </c:pt>
                <c:pt idx="11">
                  <c:v>28</c:v>
                </c:pt>
                <c:pt idx="1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D0-4E1C-A4E3-03886C57BE6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3.0990000000000002</c:v>
                </c:pt>
                <c:pt idx="10">
                  <c:v>3.11</c:v>
                </c:pt>
                <c:pt idx="11">
                  <c:v>1.04</c:v>
                </c:pt>
                <c:pt idx="12">
                  <c:v>2.08</c:v>
                </c:pt>
                <c:pt idx="13">
                  <c:v>1.04</c:v>
                </c:pt>
                <c:pt idx="16">
                  <c:v>14.5</c:v>
                </c:pt>
                <c:pt idx="17">
                  <c:v>1.5620000000000001</c:v>
                </c:pt>
                <c:pt idx="18">
                  <c:v>0.32400000000000001</c:v>
                </c:pt>
                <c:pt idx="19">
                  <c:v>0.436</c:v>
                </c:pt>
                <c:pt idx="21">
                  <c:v>0.93200000000000005</c:v>
                </c:pt>
                <c:pt idx="22">
                  <c:v>0.27800000000000002</c:v>
                </c:pt>
                <c:pt idx="23">
                  <c:v>3.2000000000000001E-2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D0-4E1C-A4E3-03886C57BE6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0.86499999999999999</c:v>
                </c:pt>
                <c:pt idx="2">
                  <c:v>1.256</c:v>
                </c:pt>
                <c:pt idx="3">
                  <c:v>0.84399999999999997</c:v>
                </c:pt>
                <c:pt idx="4">
                  <c:v>0.84099999999999997</c:v>
                </c:pt>
                <c:pt idx="5">
                  <c:v>0.84199999999999997</c:v>
                </c:pt>
                <c:pt idx="6">
                  <c:v>1.2709999999999999</c:v>
                </c:pt>
                <c:pt idx="7">
                  <c:v>1.272</c:v>
                </c:pt>
                <c:pt idx="8">
                  <c:v>1.3479999999999999</c:v>
                </c:pt>
                <c:pt idx="9">
                  <c:v>1.0529999999999999</c:v>
                </c:pt>
                <c:pt idx="10">
                  <c:v>0.63900000000000001</c:v>
                </c:pt>
                <c:pt idx="11">
                  <c:v>3.5739999999999998</c:v>
                </c:pt>
                <c:pt idx="12">
                  <c:v>2.851</c:v>
                </c:pt>
                <c:pt idx="13">
                  <c:v>3.1509999999999998</c:v>
                </c:pt>
                <c:pt idx="14">
                  <c:v>3.399</c:v>
                </c:pt>
                <c:pt idx="15">
                  <c:v>1.7110000000000001</c:v>
                </c:pt>
                <c:pt idx="16">
                  <c:v>5.3250000000000002</c:v>
                </c:pt>
                <c:pt idx="17">
                  <c:v>8.3089999999999993</c:v>
                </c:pt>
                <c:pt idx="18">
                  <c:v>8.5500000000000007</c:v>
                </c:pt>
                <c:pt idx="19">
                  <c:v>7.5739999999999998</c:v>
                </c:pt>
                <c:pt idx="20">
                  <c:v>5.4859999999999998</c:v>
                </c:pt>
                <c:pt idx="21">
                  <c:v>5.4729999999999999</c:v>
                </c:pt>
                <c:pt idx="22">
                  <c:v>1.901</c:v>
                </c:pt>
                <c:pt idx="23">
                  <c:v>1.5739999999999998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D0-4E1C-A4E3-03886C57BE6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4D0-4E1C-A4E3-03886C57BE6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D0-4E1C-A4E3-03886C57BE6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4D0-4E1C-A4E3-03886C57BE6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4D0-4E1C-A4E3-03886C57BE6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4D0-4E1C-A4E3-03886C57BE6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70</c:v>
                </c:pt>
                <c:pt idx="2">
                  <c:v>58.752000000000002</c:v>
                </c:pt>
                <c:pt idx="3">
                  <c:v>70</c:v>
                </c:pt>
                <c:pt idx="4">
                  <c:v>70</c:v>
                </c:pt>
                <c:pt idx="5">
                  <c:v>70.570999999999998</c:v>
                </c:pt>
                <c:pt idx="6">
                  <c:v>156.71</c:v>
                </c:pt>
                <c:pt idx="21">
                  <c:v>39.692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4D0-4E1C-A4E3-03886C57BE6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48.6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0.4</c:v>
                </c:pt>
                <c:pt idx="20">
                  <c:v>0</c:v>
                </c:pt>
                <c:pt idx="21">
                  <c:v>0.3</c:v>
                </c:pt>
                <c:pt idx="22">
                  <c:v>0</c:v>
                </c:pt>
                <c:pt idx="23">
                  <c:v>33.9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D0-4E1C-A4E3-03886C57BE6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3.004</c:v>
                </c:pt>
                <c:pt idx="1">
                  <c:v>0.98599999999999999</c:v>
                </c:pt>
                <c:pt idx="2">
                  <c:v>0.98599999999999999</c:v>
                </c:pt>
                <c:pt idx="3">
                  <c:v>0.98599999999999999</c:v>
                </c:pt>
                <c:pt idx="4">
                  <c:v>1.4649999999999999</c:v>
                </c:pt>
                <c:pt idx="5">
                  <c:v>0.98899999999999999</c:v>
                </c:pt>
                <c:pt idx="6">
                  <c:v>1.161</c:v>
                </c:pt>
                <c:pt idx="7">
                  <c:v>2.2490000000000001</c:v>
                </c:pt>
                <c:pt idx="8">
                  <c:v>3.2789999999999999</c:v>
                </c:pt>
                <c:pt idx="9">
                  <c:v>16.591000000000001</c:v>
                </c:pt>
                <c:pt idx="10">
                  <c:v>24.620000000000005</c:v>
                </c:pt>
                <c:pt idx="11">
                  <c:v>49.287000000000006</c:v>
                </c:pt>
                <c:pt idx="12">
                  <c:v>51.388000000000005</c:v>
                </c:pt>
                <c:pt idx="13">
                  <c:v>49.064999999999998</c:v>
                </c:pt>
                <c:pt idx="14">
                  <c:v>45.008999999999993</c:v>
                </c:pt>
                <c:pt idx="15">
                  <c:v>37.205999999999996</c:v>
                </c:pt>
                <c:pt idx="16">
                  <c:v>118.911</c:v>
                </c:pt>
                <c:pt idx="17">
                  <c:v>14.073</c:v>
                </c:pt>
                <c:pt idx="18">
                  <c:v>3.4020000000000001</c:v>
                </c:pt>
                <c:pt idx="19">
                  <c:v>2.5579999999999998</c:v>
                </c:pt>
                <c:pt idx="20">
                  <c:v>3.2510000000000003</c:v>
                </c:pt>
                <c:pt idx="21">
                  <c:v>24.709</c:v>
                </c:pt>
                <c:pt idx="22">
                  <c:v>3.3570000000000002</c:v>
                </c:pt>
                <c:pt idx="23">
                  <c:v>1.319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D0-4E1C-A4E3-03886C57BE6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4D0-4E1C-A4E3-03886C57BE6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4D0-4E1C-A4E3-03886C57B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111.7</c:v>
                </c:pt>
                <c:pt idx="1">
                  <c:v>93.42</c:v>
                </c:pt>
                <c:pt idx="2">
                  <c:v>91.03</c:v>
                </c:pt>
                <c:pt idx="3">
                  <c:v>90</c:v>
                </c:pt>
                <c:pt idx="4">
                  <c:v>91.17</c:v>
                </c:pt>
                <c:pt idx="5">
                  <c:v>90.6</c:v>
                </c:pt>
                <c:pt idx="6">
                  <c:v>93.4</c:v>
                </c:pt>
                <c:pt idx="7">
                  <c:v>85.12</c:v>
                </c:pt>
                <c:pt idx="8">
                  <c:v>58.74</c:v>
                </c:pt>
                <c:pt idx="9">
                  <c:v>37.35</c:v>
                </c:pt>
                <c:pt idx="10">
                  <c:v>5.56</c:v>
                </c:pt>
                <c:pt idx="11">
                  <c:v>2.54</c:v>
                </c:pt>
                <c:pt idx="12">
                  <c:v>2.54</c:v>
                </c:pt>
                <c:pt idx="13">
                  <c:v>3.04</c:v>
                </c:pt>
                <c:pt idx="14">
                  <c:v>3.05</c:v>
                </c:pt>
                <c:pt idx="15">
                  <c:v>4.04</c:v>
                </c:pt>
                <c:pt idx="16">
                  <c:v>15.53</c:v>
                </c:pt>
                <c:pt idx="17">
                  <c:v>62.91</c:v>
                </c:pt>
                <c:pt idx="18">
                  <c:v>89.58</c:v>
                </c:pt>
                <c:pt idx="19">
                  <c:v>113.44</c:v>
                </c:pt>
                <c:pt idx="20">
                  <c:v>120.9</c:v>
                </c:pt>
                <c:pt idx="21">
                  <c:v>115.63</c:v>
                </c:pt>
                <c:pt idx="22">
                  <c:v>88.23</c:v>
                </c:pt>
                <c:pt idx="23">
                  <c:v>74.38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4D0-4E1C-A4E3-03886C57B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7D-4230-80E0-1ECA4538C9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71.105999999999995</c:v>
                </c:pt>
                <c:pt idx="22">
                  <c:v>1.5</c:v>
                </c:pt>
                <c:pt idx="23">
                  <c:v>29.5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7D-4230-80E0-1ECA4538C9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50.27</c:v>
                </c:pt>
                <c:pt idx="1">
                  <c:v>0.63400000000000001</c:v>
                </c:pt>
                <c:pt idx="2">
                  <c:v>0.60299999999999998</c:v>
                </c:pt>
                <c:pt idx="3">
                  <c:v>0.56999999999999995</c:v>
                </c:pt>
                <c:pt idx="4">
                  <c:v>0.55200000000000005</c:v>
                </c:pt>
                <c:pt idx="5">
                  <c:v>15.49</c:v>
                </c:pt>
                <c:pt idx="6">
                  <c:v>8.9310000000000009</c:v>
                </c:pt>
                <c:pt idx="7">
                  <c:v>14.930999999999999</c:v>
                </c:pt>
                <c:pt idx="8">
                  <c:v>10.739000000000001</c:v>
                </c:pt>
                <c:pt idx="9">
                  <c:v>10</c:v>
                </c:pt>
                <c:pt idx="10">
                  <c:v>29.873000000000001</c:v>
                </c:pt>
                <c:pt idx="11">
                  <c:v>72.081999999999994</c:v>
                </c:pt>
                <c:pt idx="12">
                  <c:v>71.015000000000001</c:v>
                </c:pt>
                <c:pt idx="13">
                  <c:v>46.218999999999994</c:v>
                </c:pt>
                <c:pt idx="14">
                  <c:v>42.734999999999999</c:v>
                </c:pt>
                <c:pt idx="15">
                  <c:v>51.608000000000004</c:v>
                </c:pt>
                <c:pt idx="17">
                  <c:v>10</c:v>
                </c:pt>
                <c:pt idx="18">
                  <c:v>10.292999999999999</c:v>
                </c:pt>
                <c:pt idx="19">
                  <c:v>5.6710000000000003</c:v>
                </c:pt>
                <c:pt idx="20">
                  <c:v>2.02</c:v>
                </c:pt>
                <c:pt idx="22">
                  <c:v>0.52600000000000002</c:v>
                </c:pt>
                <c:pt idx="23">
                  <c:v>0.58099999999999996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7D-4230-80E0-1ECA4538C9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2.0990000000000002</c:v>
                </c:pt>
                <c:pt idx="1">
                  <c:v>8.44</c:v>
                </c:pt>
                <c:pt idx="2">
                  <c:v>12.189</c:v>
                </c:pt>
                <c:pt idx="3">
                  <c:v>12.242000000000001</c:v>
                </c:pt>
                <c:pt idx="4">
                  <c:v>4.3220000000000001</c:v>
                </c:pt>
                <c:pt idx="5">
                  <c:v>17.381</c:v>
                </c:pt>
                <c:pt idx="6">
                  <c:v>31.183</c:v>
                </c:pt>
                <c:pt idx="7">
                  <c:v>23.463999999999999</c:v>
                </c:pt>
                <c:pt idx="8">
                  <c:v>18.783999999999999</c:v>
                </c:pt>
                <c:pt idx="9">
                  <c:v>14.552</c:v>
                </c:pt>
                <c:pt idx="10">
                  <c:v>18.295999999999999</c:v>
                </c:pt>
                <c:pt idx="11">
                  <c:v>18.550999999999998</c:v>
                </c:pt>
                <c:pt idx="12">
                  <c:v>18.738</c:v>
                </c:pt>
                <c:pt idx="13">
                  <c:v>17.536999999999999</c:v>
                </c:pt>
                <c:pt idx="14">
                  <c:v>16.172999999999998</c:v>
                </c:pt>
                <c:pt idx="15">
                  <c:v>15.726000000000001</c:v>
                </c:pt>
                <c:pt idx="18">
                  <c:v>0.48299999999999998</c:v>
                </c:pt>
                <c:pt idx="19">
                  <c:v>3.7370000000000001</c:v>
                </c:pt>
                <c:pt idx="20">
                  <c:v>3.2170000000000001</c:v>
                </c:pt>
                <c:pt idx="22">
                  <c:v>0.58899999999999997</c:v>
                </c:pt>
                <c:pt idx="23">
                  <c:v>1.6960000000000002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7D-4230-80E0-1ECA4538C9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57D-4230-80E0-1ECA4538C9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7D-4230-80E0-1ECA4538C9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57D-4230-80E0-1ECA4538C9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57D-4230-80E0-1ECA4538C9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57D-4230-80E0-1ECA4538C9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49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  <c:pt idx="15">
                  <c:v>80</c:v>
                </c:pt>
                <c:pt idx="16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57D-4230-80E0-1ECA4538C9D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96</c:v>
                </c:pt>
                <c:pt idx="2">
                  <c:v>81.8</c:v>
                </c:pt>
                <c:pt idx="3">
                  <c:v>41.9</c:v>
                </c:pt>
                <c:pt idx="4">
                  <c:v>54.8</c:v>
                </c:pt>
                <c:pt idx="5">
                  <c:v>82.1</c:v>
                </c:pt>
                <c:pt idx="6">
                  <c:v>155.5</c:v>
                </c:pt>
                <c:pt idx="7">
                  <c:v>0</c:v>
                </c:pt>
                <c:pt idx="8">
                  <c:v>22.9</c:v>
                </c:pt>
                <c:pt idx="9">
                  <c:v>0</c:v>
                </c:pt>
                <c:pt idx="10">
                  <c:v>83.7</c:v>
                </c:pt>
                <c:pt idx="11">
                  <c:v>0.7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2.9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7D-4230-80E0-1ECA4538C9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14.445</c:v>
                </c:pt>
                <c:pt idx="2">
                  <c:v>14.871</c:v>
                </c:pt>
                <c:pt idx="3">
                  <c:v>15.592000000000001</c:v>
                </c:pt>
                <c:pt idx="4">
                  <c:v>11.094999999999999</c:v>
                </c:pt>
                <c:pt idx="5">
                  <c:v>20.97</c:v>
                </c:pt>
                <c:pt idx="6">
                  <c:v>26.999000000000002</c:v>
                </c:pt>
                <c:pt idx="7">
                  <c:v>56.625999999999998</c:v>
                </c:pt>
                <c:pt idx="8">
                  <c:v>43.670999999999999</c:v>
                </c:pt>
                <c:pt idx="9">
                  <c:v>87.256</c:v>
                </c:pt>
                <c:pt idx="11">
                  <c:v>1.0680000000000001</c:v>
                </c:pt>
                <c:pt idx="12">
                  <c:v>5.0659999999999998</c:v>
                </c:pt>
                <c:pt idx="15">
                  <c:v>8.3000000000000004E-2</c:v>
                </c:pt>
                <c:pt idx="16">
                  <c:v>0.23599999999999999</c:v>
                </c:pt>
                <c:pt idx="17">
                  <c:v>12.444000000000001</c:v>
                </c:pt>
                <c:pt idx="19">
                  <c:v>0.06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57D-4230-80E0-1ECA4538C9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57D-4230-80E0-1ECA4538C9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57D-4230-80E0-1ECA4538C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111.7</c:v>
                </c:pt>
                <c:pt idx="1">
                  <c:v>93.42</c:v>
                </c:pt>
                <c:pt idx="2">
                  <c:v>91.03</c:v>
                </c:pt>
                <c:pt idx="3">
                  <c:v>90</c:v>
                </c:pt>
                <c:pt idx="4">
                  <c:v>91.17</c:v>
                </c:pt>
                <c:pt idx="5">
                  <c:v>90.6</c:v>
                </c:pt>
                <c:pt idx="6">
                  <c:v>93.4</c:v>
                </c:pt>
                <c:pt idx="7">
                  <c:v>85.12</c:v>
                </c:pt>
                <c:pt idx="8">
                  <c:v>58.74</c:v>
                </c:pt>
                <c:pt idx="9">
                  <c:v>37.35</c:v>
                </c:pt>
                <c:pt idx="10">
                  <c:v>5.56</c:v>
                </c:pt>
                <c:pt idx="11">
                  <c:v>2.54</c:v>
                </c:pt>
                <c:pt idx="12">
                  <c:v>2.54</c:v>
                </c:pt>
                <c:pt idx="13">
                  <c:v>3.04</c:v>
                </c:pt>
                <c:pt idx="14">
                  <c:v>3.05</c:v>
                </c:pt>
                <c:pt idx="15">
                  <c:v>4.04</c:v>
                </c:pt>
                <c:pt idx="16">
                  <c:v>15.53</c:v>
                </c:pt>
                <c:pt idx="17">
                  <c:v>62.91</c:v>
                </c:pt>
                <c:pt idx="18">
                  <c:v>89.58</c:v>
                </c:pt>
                <c:pt idx="19">
                  <c:v>113.44</c:v>
                </c:pt>
                <c:pt idx="20">
                  <c:v>120.9</c:v>
                </c:pt>
                <c:pt idx="21">
                  <c:v>115.63</c:v>
                </c:pt>
                <c:pt idx="22">
                  <c:v>88.23</c:v>
                </c:pt>
                <c:pt idx="23">
                  <c:v>74.38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7D-4230-80E0-1ECA4538C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53.869000000000007</v>
      </c>
      <c r="C4" s="18">
        <v>120.98599999999999</v>
      </c>
      <c r="D4" s="18">
        <v>110.994</v>
      </c>
      <c r="E4" s="18">
        <v>71.83</v>
      </c>
      <c r="F4" s="18">
        <v>72.305999999999997</v>
      </c>
      <c r="G4" s="18">
        <v>137.40199999999999</v>
      </c>
      <c r="H4" s="18">
        <v>224.142</v>
      </c>
      <c r="I4" s="18">
        <v>96.521000000000001</v>
      </c>
      <c r="J4" s="18">
        <v>97.626999999999995</v>
      </c>
      <c r="K4" s="18">
        <v>162.34300000000002</v>
      </c>
      <c r="L4" s="18">
        <v>161.36900000000003</v>
      </c>
      <c r="M4" s="18">
        <v>121.901</v>
      </c>
      <c r="N4" s="18">
        <v>124.319</v>
      </c>
      <c r="O4" s="18">
        <v>93.256</v>
      </c>
      <c r="P4" s="18">
        <v>88.407999999999987</v>
      </c>
      <c r="Q4" s="18">
        <v>148.917</v>
      </c>
      <c r="R4" s="18">
        <v>138.73599999999999</v>
      </c>
      <c r="S4" s="18">
        <v>23.944000000000003</v>
      </c>
      <c r="T4" s="18">
        <v>12.276000000000002</v>
      </c>
      <c r="U4" s="18">
        <v>10.968</v>
      </c>
      <c r="V4" s="18">
        <v>8.7370000000000001</v>
      </c>
      <c r="W4" s="18">
        <v>71.105999999999995</v>
      </c>
      <c r="X4" s="18">
        <v>5.5359999999999996</v>
      </c>
      <c r="Y4" s="18">
        <v>36.824999999999989</v>
      </c>
      <c r="Z4" s="19"/>
      <c r="AA4" s="20">
        <f>SUM(B4:Z4)</f>
        <v>2194.3179999999993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111.7</v>
      </c>
      <c r="C7" s="28">
        <v>93.42</v>
      </c>
      <c r="D7" s="28">
        <v>91.03</v>
      </c>
      <c r="E7" s="28">
        <v>90</v>
      </c>
      <c r="F7" s="28">
        <v>91.17</v>
      </c>
      <c r="G7" s="28">
        <v>90.6</v>
      </c>
      <c r="H7" s="28">
        <v>93.4</v>
      </c>
      <c r="I7" s="28">
        <v>85.12</v>
      </c>
      <c r="J7" s="28">
        <v>58.74</v>
      </c>
      <c r="K7" s="28">
        <v>37.35</v>
      </c>
      <c r="L7" s="28">
        <v>5.56</v>
      </c>
      <c r="M7" s="28">
        <v>2.54</v>
      </c>
      <c r="N7" s="28">
        <v>2.54</v>
      </c>
      <c r="O7" s="28">
        <v>3.04</v>
      </c>
      <c r="P7" s="28">
        <v>3.05</v>
      </c>
      <c r="Q7" s="28">
        <v>4.04</v>
      </c>
      <c r="R7" s="28">
        <v>15.53</v>
      </c>
      <c r="S7" s="28">
        <v>62.91</v>
      </c>
      <c r="T7" s="28">
        <v>89.58</v>
      </c>
      <c r="U7" s="28">
        <v>113.44</v>
      </c>
      <c r="V7" s="28">
        <v>120.9</v>
      </c>
      <c r="W7" s="28">
        <v>115.63</v>
      </c>
      <c r="X7" s="28">
        <v>88.23</v>
      </c>
      <c r="Y7" s="28">
        <v>74.38</v>
      </c>
      <c r="Z7" s="29"/>
      <c r="AA7" s="30">
        <f>IF(SUM(B7:Z7)&lt;&gt;0,AVERAGEIF(B7:Z7,"&lt;&gt;"""),"")</f>
        <v>64.329166666666666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70</v>
      </c>
      <c r="D12" s="52">
        <v>58.752000000000002</v>
      </c>
      <c r="E12" s="52">
        <v>70</v>
      </c>
      <c r="F12" s="52">
        <v>70</v>
      </c>
      <c r="G12" s="52">
        <v>70.570999999999998</v>
      </c>
      <c r="H12" s="52">
        <v>156.71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39.692</v>
      </c>
      <c r="X12" s="52"/>
      <c r="Y12" s="52"/>
      <c r="Z12" s="53"/>
      <c r="AA12" s="54">
        <f t="shared" si="0"/>
        <v>535.72500000000002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3.004</v>
      </c>
      <c r="C14" s="57">
        <v>0.98599999999999999</v>
      </c>
      <c r="D14" s="57">
        <v>0.98599999999999999</v>
      </c>
      <c r="E14" s="57">
        <v>0.98599999999999999</v>
      </c>
      <c r="F14" s="57">
        <v>1.4649999999999999</v>
      </c>
      <c r="G14" s="57">
        <v>0.98899999999999999</v>
      </c>
      <c r="H14" s="57">
        <v>1.161</v>
      </c>
      <c r="I14" s="57">
        <v>2.2490000000000001</v>
      </c>
      <c r="J14" s="57">
        <v>3.2789999999999999</v>
      </c>
      <c r="K14" s="57">
        <v>16.591000000000001</v>
      </c>
      <c r="L14" s="57">
        <v>24.620000000000005</v>
      </c>
      <c r="M14" s="57">
        <v>49.287000000000006</v>
      </c>
      <c r="N14" s="57">
        <v>51.388000000000005</v>
      </c>
      <c r="O14" s="57">
        <v>49.064999999999998</v>
      </c>
      <c r="P14" s="57">
        <v>45.008999999999993</v>
      </c>
      <c r="Q14" s="57">
        <v>37.205999999999996</v>
      </c>
      <c r="R14" s="57">
        <v>118.911</v>
      </c>
      <c r="S14" s="57">
        <v>14.073</v>
      </c>
      <c r="T14" s="57">
        <v>3.4020000000000001</v>
      </c>
      <c r="U14" s="57">
        <v>2.5579999999999998</v>
      </c>
      <c r="V14" s="57">
        <v>3.2510000000000003</v>
      </c>
      <c r="W14" s="57">
        <v>24.709</v>
      </c>
      <c r="X14" s="57">
        <v>3.3570000000000002</v>
      </c>
      <c r="Y14" s="57">
        <v>1.319</v>
      </c>
      <c r="Z14" s="58"/>
      <c r="AA14" s="59">
        <f t="shared" si="0"/>
        <v>459.851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3.004</v>
      </c>
      <c r="C16" s="62">
        <f t="shared" si="1"/>
        <v>70.986000000000004</v>
      </c>
      <c r="D16" s="62">
        <f t="shared" si="1"/>
        <v>59.738</v>
      </c>
      <c r="E16" s="62">
        <f t="shared" si="1"/>
        <v>70.986000000000004</v>
      </c>
      <c r="F16" s="62">
        <f t="shared" si="1"/>
        <v>71.465000000000003</v>
      </c>
      <c r="G16" s="62">
        <f t="shared" si="1"/>
        <v>71.56</v>
      </c>
      <c r="H16" s="62">
        <f t="shared" si="1"/>
        <v>157.87100000000001</v>
      </c>
      <c r="I16" s="62">
        <f t="shared" si="1"/>
        <v>2.2490000000000001</v>
      </c>
      <c r="J16" s="62">
        <f t="shared" si="1"/>
        <v>3.2789999999999999</v>
      </c>
      <c r="K16" s="62">
        <f t="shared" si="1"/>
        <v>16.591000000000001</v>
      </c>
      <c r="L16" s="62">
        <f t="shared" si="1"/>
        <v>24.620000000000005</v>
      </c>
      <c r="M16" s="62">
        <f t="shared" si="1"/>
        <v>49.287000000000006</v>
      </c>
      <c r="N16" s="62">
        <f t="shared" si="1"/>
        <v>51.388000000000005</v>
      </c>
      <c r="O16" s="62">
        <f t="shared" si="1"/>
        <v>49.064999999999998</v>
      </c>
      <c r="P16" s="62">
        <f t="shared" si="1"/>
        <v>45.008999999999993</v>
      </c>
      <c r="Q16" s="62">
        <f t="shared" si="1"/>
        <v>37.205999999999996</v>
      </c>
      <c r="R16" s="62">
        <f t="shared" si="1"/>
        <v>118.911</v>
      </c>
      <c r="S16" s="62">
        <f t="shared" si="1"/>
        <v>14.073</v>
      </c>
      <c r="T16" s="62">
        <f t="shared" si="1"/>
        <v>3.4020000000000001</v>
      </c>
      <c r="U16" s="62">
        <f t="shared" si="1"/>
        <v>2.5579999999999998</v>
      </c>
      <c r="V16" s="62">
        <f t="shared" si="1"/>
        <v>3.2510000000000003</v>
      </c>
      <c r="W16" s="62">
        <f t="shared" si="1"/>
        <v>64.400999999999996</v>
      </c>
      <c r="X16" s="62">
        <f t="shared" si="1"/>
        <v>3.3570000000000002</v>
      </c>
      <c r="Y16" s="62">
        <f t="shared" si="1"/>
        <v>1.319</v>
      </c>
      <c r="Z16" s="63" t="str">
        <f t="shared" si="1"/>
        <v/>
      </c>
      <c r="AA16" s="64">
        <f>SUM(AA10:AA15)</f>
        <v>995.57600000000002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50</v>
      </c>
      <c r="C19" s="72">
        <v>50</v>
      </c>
      <c r="D19" s="72">
        <v>50</v>
      </c>
      <c r="E19" s="72"/>
      <c r="F19" s="72"/>
      <c r="G19" s="72">
        <v>65</v>
      </c>
      <c r="H19" s="72">
        <v>65</v>
      </c>
      <c r="I19" s="72">
        <v>93</v>
      </c>
      <c r="J19" s="72">
        <v>93</v>
      </c>
      <c r="K19" s="72">
        <v>93</v>
      </c>
      <c r="L19" s="72">
        <v>93</v>
      </c>
      <c r="M19" s="72">
        <v>28</v>
      </c>
      <c r="N19" s="72">
        <v>28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708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3.0990000000000002</v>
      </c>
      <c r="L20" s="77">
        <v>3.11</v>
      </c>
      <c r="M20" s="77">
        <v>1.04</v>
      </c>
      <c r="N20" s="77">
        <v>2.08</v>
      </c>
      <c r="O20" s="77">
        <v>1.04</v>
      </c>
      <c r="P20" s="77"/>
      <c r="Q20" s="77"/>
      <c r="R20" s="77">
        <v>14.5</v>
      </c>
      <c r="S20" s="77">
        <v>1.5620000000000001</v>
      </c>
      <c r="T20" s="77">
        <v>0.32400000000000001</v>
      </c>
      <c r="U20" s="77">
        <v>0.436</v>
      </c>
      <c r="V20" s="77"/>
      <c r="W20" s="77">
        <v>0.93200000000000005</v>
      </c>
      <c r="X20" s="77">
        <v>0.27800000000000002</v>
      </c>
      <c r="Y20" s="77">
        <v>3.2000000000000001E-2</v>
      </c>
      <c r="Z20" s="78"/>
      <c r="AA20" s="79">
        <f t="shared" si="2"/>
        <v>28.433</v>
      </c>
    </row>
    <row r="21" spans="1:27" ht="24.95" customHeight="1" x14ac:dyDescent="0.2">
      <c r="A21" s="75" t="s">
        <v>16</v>
      </c>
      <c r="B21" s="80">
        <v>0.86499999999999999</v>
      </c>
      <c r="C21" s="81"/>
      <c r="D21" s="81">
        <v>1.256</v>
      </c>
      <c r="E21" s="81">
        <v>0.84399999999999997</v>
      </c>
      <c r="F21" s="81">
        <v>0.84099999999999997</v>
      </c>
      <c r="G21" s="81">
        <v>0.84199999999999997</v>
      </c>
      <c r="H21" s="81">
        <v>1.2709999999999999</v>
      </c>
      <c r="I21" s="81">
        <v>1.272</v>
      </c>
      <c r="J21" s="81">
        <v>1.3479999999999999</v>
      </c>
      <c r="K21" s="81">
        <v>1.0529999999999999</v>
      </c>
      <c r="L21" s="81">
        <v>0.63900000000000001</v>
      </c>
      <c r="M21" s="81">
        <v>3.5739999999999998</v>
      </c>
      <c r="N21" s="81">
        <v>2.851</v>
      </c>
      <c r="O21" s="81">
        <v>3.1509999999999998</v>
      </c>
      <c r="P21" s="81">
        <v>3.399</v>
      </c>
      <c r="Q21" s="81">
        <v>1.7110000000000001</v>
      </c>
      <c r="R21" s="81">
        <v>5.3250000000000002</v>
      </c>
      <c r="S21" s="81">
        <v>8.3089999999999993</v>
      </c>
      <c r="T21" s="81">
        <v>8.5500000000000007</v>
      </c>
      <c r="U21" s="81">
        <v>7.5739999999999998</v>
      </c>
      <c r="V21" s="81">
        <v>5.4859999999999998</v>
      </c>
      <c r="W21" s="81">
        <v>5.4729999999999999</v>
      </c>
      <c r="X21" s="81">
        <v>1.901</v>
      </c>
      <c r="Y21" s="81">
        <v>1.5739999999999998</v>
      </c>
      <c r="Z21" s="78"/>
      <c r="AA21" s="79">
        <f t="shared" si="2"/>
        <v>69.108999999999995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40</v>
      </c>
      <c r="M22" s="81">
        <v>40</v>
      </c>
      <c r="N22" s="81">
        <v>40</v>
      </c>
      <c r="O22" s="81">
        <v>40</v>
      </c>
      <c r="P22" s="81">
        <v>40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310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50.865000000000002</v>
      </c>
      <c r="C26" s="88">
        <f t="shared" si="3"/>
        <v>50</v>
      </c>
      <c r="D26" s="88">
        <f t="shared" si="3"/>
        <v>51.256</v>
      </c>
      <c r="E26" s="88">
        <f t="shared" si="3"/>
        <v>0.84399999999999997</v>
      </c>
      <c r="F26" s="88">
        <f t="shared" si="3"/>
        <v>0.84099999999999997</v>
      </c>
      <c r="G26" s="88">
        <f t="shared" si="3"/>
        <v>65.841999999999999</v>
      </c>
      <c r="H26" s="88">
        <f t="shared" si="3"/>
        <v>66.271000000000001</v>
      </c>
      <c r="I26" s="88">
        <f t="shared" si="3"/>
        <v>94.272000000000006</v>
      </c>
      <c r="J26" s="88">
        <f t="shared" si="3"/>
        <v>94.347999999999999</v>
      </c>
      <c r="K26" s="88">
        <f t="shared" si="3"/>
        <v>97.152000000000001</v>
      </c>
      <c r="L26" s="88">
        <f t="shared" si="3"/>
        <v>136.749</v>
      </c>
      <c r="M26" s="88">
        <f t="shared" si="3"/>
        <v>72.614000000000004</v>
      </c>
      <c r="N26" s="88">
        <f t="shared" si="3"/>
        <v>72.930999999999997</v>
      </c>
      <c r="O26" s="88">
        <f t="shared" si="3"/>
        <v>44.191000000000003</v>
      </c>
      <c r="P26" s="88">
        <f t="shared" si="3"/>
        <v>43.399000000000001</v>
      </c>
      <c r="Q26" s="88">
        <f t="shared" si="3"/>
        <v>111.711</v>
      </c>
      <c r="R26" s="88">
        <f t="shared" si="3"/>
        <v>19.824999999999999</v>
      </c>
      <c r="S26" s="88">
        <f t="shared" si="3"/>
        <v>9.8709999999999987</v>
      </c>
      <c r="T26" s="88">
        <f t="shared" si="3"/>
        <v>8.8740000000000006</v>
      </c>
      <c r="U26" s="88">
        <f t="shared" si="3"/>
        <v>8.01</v>
      </c>
      <c r="V26" s="88">
        <f t="shared" si="3"/>
        <v>5.4859999999999998</v>
      </c>
      <c r="W26" s="88">
        <f t="shared" si="3"/>
        <v>6.4050000000000002</v>
      </c>
      <c r="X26" s="88">
        <f t="shared" si="3"/>
        <v>2.1790000000000003</v>
      </c>
      <c r="Y26" s="88">
        <f t="shared" si="3"/>
        <v>1.6059999999999999</v>
      </c>
      <c r="Z26" s="89" t="str">
        <f t="shared" si="3"/>
        <v/>
      </c>
      <c r="AA26" s="90">
        <f>SUM(AA19:AA25)</f>
        <v>1115.5419999999999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53.869</v>
      </c>
      <c r="C30" s="77">
        <v>120.986</v>
      </c>
      <c r="D30" s="77">
        <v>110.994</v>
      </c>
      <c r="E30" s="77">
        <v>71.83</v>
      </c>
      <c r="F30" s="77">
        <v>72.305999999999997</v>
      </c>
      <c r="G30" s="77">
        <v>137.40199999999999</v>
      </c>
      <c r="H30" s="77">
        <v>224.142</v>
      </c>
      <c r="I30" s="77">
        <v>96.521000000000001</v>
      </c>
      <c r="J30" s="77">
        <v>97.626999999999995</v>
      </c>
      <c r="K30" s="77">
        <v>113.74299999999999</v>
      </c>
      <c r="L30" s="77">
        <v>161.369</v>
      </c>
      <c r="M30" s="77">
        <v>121.901</v>
      </c>
      <c r="N30" s="77">
        <v>124.319</v>
      </c>
      <c r="O30" s="77">
        <v>93.256</v>
      </c>
      <c r="P30" s="77">
        <v>88.408000000000001</v>
      </c>
      <c r="Q30" s="77">
        <v>148.917</v>
      </c>
      <c r="R30" s="77">
        <v>138.73599999999999</v>
      </c>
      <c r="S30" s="77">
        <v>23.943999999999999</v>
      </c>
      <c r="T30" s="77">
        <v>12.276</v>
      </c>
      <c r="U30" s="77">
        <v>10.568</v>
      </c>
      <c r="V30" s="77">
        <v>8.7370000000000001</v>
      </c>
      <c r="W30" s="77">
        <v>70.805999999999997</v>
      </c>
      <c r="X30" s="77">
        <v>5.5359999999999996</v>
      </c>
      <c r="Y30" s="77">
        <v>2.9249999999999998</v>
      </c>
      <c r="Z30" s="78"/>
      <c r="AA30" s="79">
        <f>SUM(B30:Z30)</f>
        <v>2111.1179999999999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53.869</v>
      </c>
      <c r="C32" s="62">
        <f t="shared" ref="C32:Z32" si="4">IF(LEN(C$2)&gt;0,SUM(C29:C31),"")</f>
        <v>120.986</v>
      </c>
      <c r="D32" s="62">
        <f t="shared" si="4"/>
        <v>110.994</v>
      </c>
      <c r="E32" s="62">
        <f t="shared" si="4"/>
        <v>71.83</v>
      </c>
      <c r="F32" s="62">
        <f t="shared" si="4"/>
        <v>72.305999999999997</v>
      </c>
      <c r="G32" s="62">
        <f t="shared" si="4"/>
        <v>137.40199999999999</v>
      </c>
      <c r="H32" s="62">
        <f t="shared" si="4"/>
        <v>224.142</v>
      </c>
      <c r="I32" s="62">
        <f t="shared" si="4"/>
        <v>96.521000000000001</v>
      </c>
      <c r="J32" s="62">
        <f t="shared" si="4"/>
        <v>97.626999999999995</v>
      </c>
      <c r="K32" s="62">
        <f t="shared" si="4"/>
        <v>113.74299999999999</v>
      </c>
      <c r="L32" s="62">
        <f t="shared" si="4"/>
        <v>161.369</v>
      </c>
      <c r="M32" s="62">
        <f t="shared" si="4"/>
        <v>121.901</v>
      </c>
      <c r="N32" s="62">
        <f t="shared" si="4"/>
        <v>124.319</v>
      </c>
      <c r="O32" s="62">
        <f t="shared" si="4"/>
        <v>93.256</v>
      </c>
      <c r="P32" s="62">
        <f t="shared" si="4"/>
        <v>88.408000000000001</v>
      </c>
      <c r="Q32" s="62">
        <f t="shared" si="4"/>
        <v>148.917</v>
      </c>
      <c r="R32" s="62">
        <f t="shared" si="4"/>
        <v>138.73599999999999</v>
      </c>
      <c r="S32" s="62">
        <f t="shared" si="4"/>
        <v>23.943999999999999</v>
      </c>
      <c r="T32" s="62">
        <f t="shared" si="4"/>
        <v>12.276</v>
      </c>
      <c r="U32" s="62">
        <f t="shared" si="4"/>
        <v>10.568</v>
      </c>
      <c r="V32" s="62">
        <f t="shared" si="4"/>
        <v>8.7370000000000001</v>
      </c>
      <c r="W32" s="62">
        <f t="shared" si="4"/>
        <v>70.805999999999997</v>
      </c>
      <c r="X32" s="62">
        <f t="shared" si="4"/>
        <v>5.5359999999999996</v>
      </c>
      <c r="Y32" s="62">
        <f t="shared" si="4"/>
        <v>2.9249999999999998</v>
      </c>
      <c r="Z32" s="63" t="str">
        <f t="shared" si="4"/>
        <v/>
      </c>
      <c r="AA32" s="64">
        <f>SUM(AA29:AA31)</f>
        <v>2111.1179999999999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48.6</v>
      </c>
      <c r="L37" s="99"/>
      <c r="M37" s="99"/>
      <c r="N37" s="99"/>
      <c r="O37" s="99"/>
      <c r="P37" s="99"/>
      <c r="Q37" s="99"/>
      <c r="R37" s="99"/>
      <c r="S37" s="99"/>
      <c r="T37" s="99"/>
      <c r="U37" s="99">
        <v>0.4</v>
      </c>
      <c r="V37" s="99"/>
      <c r="W37" s="99">
        <v>0.3</v>
      </c>
      <c r="X37" s="99"/>
      <c r="Y37" s="99">
        <v>33.9</v>
      </c>
      <c r="Z37" s="100"/>
      <c r="AA37" s="79">
        <f t="shared" si="5"/>
        <v>83.199999999999989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48.6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0.4</v>
      </c>
      <c r="V40" s="88">
        <f t="shared" si="6"/>
        <v>0</v>
      </c>
      <c r="W40" s="88">
        <f t="shared" si="6"/>
        <v>0.3</v>
      </c>
      <c r="X40" s="88">
        <f t="shared" si="6"/>
        <v>0</v>
      </c>
      <c r="Y40" s="88">
        <f t="shared" si="6"/>
        <v>33.9</v>
      </c>
      <c r="Z40" s="89" t="str">
        <f t="shared" si="6"/>
        <v/>
      </c>
      <c r="AA40" s="90">
        <f t="shared" si="5"/>
        <v>83.199999999999989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48.6</v>
      </c>
      <c r="L45" s="99"/>
      <c r="M45" s="99"/>
      <c r="N45" s="99"/>
      <c r="O45" s="99"/>
      <c r="P45" s="99"/>
      <c r="Q45" s="99"/>
      <c r="R45" s="99"/>
      <c r="S45" s="99"/>
      <c r="T45" s="99"/>
      <c r="U45" s="99">
        <v>0.4</v>
      </c>
      <c r="V45" s="99"/>
      <c r="W45" s="99">
        <v>0.3</v>
      </c>
      <c r="X45" s="99"/>
      <c r="Y45" s="99">
        <v>33.9</v>
      </c>
      <c r="Z45" s="100"/>
      <c r="AA45" s="79">
        <f t="shared" si="7"/>
        <v>83.199999999999989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48.6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0.4</v>
      </c>
      <c r="V49" s="88">
        <f t="shared" si="8"/>
        <v>0</v>
      </c>
      <c r="W49" s="88">
        <f t="shared" si="8"/>
        <v>0.3</v>
      </c>
      <c r="X49" s="88">
        <f t="shared" si="8"/>
        <v>0</v>
      </c>
      <c r="Y49" s="88">
        <f t="shared" si="8"/>
        <v>33.9</v>
      </c>
      <c r="Z49" s="89" t="str">
        <f t="shared" si="8"/>
        <v/>
      </c>
      <c r="AA49" s="90">
        <f t="shared" si="7"/>
        <v>83.199999999999989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53.869</v>
      </c>
      <c r="C52" s="88">
        <f t="shared" si="10"/>
        <v>120.986</v>
      </c>
      <c r="D52" s="88">
        <f t="shared" si="10"/>
        <v>110.994</v>
      </c>
      <c r="E52" s="88">
        <f t="shared" si="10"/>
        <v>71.83</v>
      </c>
      <c r="F52" s="88">
        <f t="shared" si="10"/>
        <v>72.305999999999997</v>
      </c>
      <c r="G52" s="88">
        <f t="shared" si="10"/>
        <v>137.40199999999999</v>
      </c>
      <c r="H52" s="88">
        <f t="shared" si="10"/>
        <v>224.142</v>
      </c>
      <c r="I52" s="88">
        <f t="shared" si="10"/>
        <v>96.521000000000001</v>
      </c>
      <c r="J52" s="88">
        <f t="shared" si="10"/>
        <v>97.626999999999995</v>
      </c>
      <c r="K52" s="88">
        <f t="shared" si="10"/>
        <v>162.34299999999999</v>
      </c>
      <c r="L52" s="88">
        <f t="shared" si="10"/>
        <v>161.369</v>
      </c>
      <c r="M52" s="88">
        <f t="shared" si="10"/>
        <v>121.90100000000001</v>
      </c>
      <c r="N52" s="88">
        <f t="shared" si="10"/>
        <v>124.319</v>
      </c>
      <c r="O52" s="88">
        <f t="shared" si="10"/>
        <v>93.256</v>
      </c>
      <c r="P52" s="88">
        <f t="shared" si="10"/>
        <v>88.407999999999987</v>
      </c>
      <c r="Q52" s="88">
        <f t="shared" si="10"/>
        <v>148.917</v>
      </c>
      <c r="R52" s="88">
        <f t="shared" si="10"/>
        <v>138.73599999999999</v>
      </c>
      <c r="S52" s="88">
        <f t="shared" si="10"/>
        <v>23.943999999999999</v>
      </c>
      <c r="T52" s="88">
        <f t="shared" si="10"/>
        <v>12.276</v>
      </c>
      <c r="U52" s="88">
        <f t="shared" si="10"/>
        <v>10.968</v>
      </c>
      <c r="V52" s="88">
        <f t="shared" si="10"/>
        <v>8.7370000000000001</v>
      </c>
      <c r="W52" s="88">
        <f t="shared" si="10"/>
        <v>71.105999999999995</v>
      </c>
      <c r="X52" s="88">
        <f t="shared" si="10"/>
        <v>5.5360000000000005</v>
      </c>
      <c r="Y52" s="88">
        <f t="shared" si="10"/>
        <v>36.824999999999996</v>
      </c>
      <c r="Z52" s="89" t="str">
        <f t="shared" si="10"/>
        <v/>
      </c>
      <c r="AA52" s="104">
        <f>SUM(B52:Z52)</f>
        <v>2194.3179999999993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53.869000000000007</v>
      </c>
      <c r="C4" s="18">
        <v>121.01899999999999</v>
      </c>
      <c r="D4" s="18">
        <v>110.96299999999999</v>
      </c>
      <c r="E4" s="18">
        <v>71.804000000000002</v>
      </c>
      <c r="F4" s="18">
        <v>72.268999999999991</v>
      </c>
      <c r="G4" s="18">
        <v>137.441</v>
      </c>
      <c r="H4" s="18">
        <v>224.11300000000003</v>
      </c>
      <c r="I4" s="18">
        <v>96.521000000000029</v>
      </c>
      <c r="J4" s="18">
        <v>97.594000000000008</v>
      </c>
      <c r="K4" s="18">
        <v>162.30799999999999</v>
      </c>
      <c r="L4" s="18">
        <v>161.369</v>
      </c>
      <c r="M4" s="18">
        <v>121.901</v>
      </c>
      <c r="N4" s="18">
        <v>124.319</v>
      </c>
      <c r="O4" s="18">
        <v>93.255999999999986</v>
      </c>
      <c r="P4" s="18">
        <v>88.407999999999987</v>
      </c>
      <c r="Q4" s="18">
        <v>148.917</v>
      </c>
      <c r="R4" s="18">
        <v>138.73599999999999</v>
      </c>
      <c r="S4" s="18">
        <v>23.944000000000003</v>
      </c>
      <c r="T4" s="18">
        <v>12.276</v>
      </c>
      <c r="U4" s="18">
        <v>10.968</v>
      </c>
      <c r="V4" s="18">
        <v>8.7370000000000001</v>
      </c>
      <c r="W4" s="18">
        <v>71.105999999999995</v>
      </c>
      <c r="X4" s="18">
        <v>5.5150000000000006</v>
      </c>
      <c r="Y4" s="18">
        <v>36.776999999999994</v>
      </c>
      <c r="Z4" s="19"/>
      <c r="AA4" s="20">
        <f>SUM(B4:Z4)</f>
        <v>2194.1299999999997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111.7</v>
      </c>
      <c r="C7" s="28">
        <v>93.42</v>
      </c>
      <c r="D7" s="28">
        <v>91.03</v>
      </c>
      <c r="E7" s="28">
        <v>90</v>
      </c>
      <c r="F7" s="28">
        <v>91.17</v>
      </c>
      <c r="G7" s="28">
        <v>90.6</v>
      </c>
      <c r="H7" s="28">
        <v>93.4</v>
      </c>
      <c r="I7" s="28">
        <v>85.12</v>
      </c>
      <c r="J7" s="28">
        <v>58.74</v>
      </c>
      <c r="K7" s="28">
        <v>37.35</v>
      </c>
      <c r="L7" s="28">
        <v>5.56</v>
      </c>
      <c r="M7" s="28">
        <v>2.54</v>
      </c>
      <c r="N7" s="28">
        <v>2.54</v>
      </c>
      <c r="O7" s="28">
        <v>3.04</v>
      </c>
      <c r="P7" s="28">
        <v>3.05</v>
      </c>
      <c r="Q7" s="28">
        <v>4.04</v>
      </c>
      <c r="R7" s="28">
        <v>15.53</v>
      </c>
      <c r="S7" s="28">
        <v>62.91</v>
      </c>
      <c r="T7" s="28">
        <v>89.58</v>
      </c>
      <c r="U7" s="28">
        <v>113.44</v>
      </c>
      <c r="V7" s="28">
        <v>120.9</v>
      </c>
      <c r="W7" s="28">
        <v>115.63</v>
      </c>
      <c r="X7" s="28">
        <v>88.23</v>
      </c>
      <c r="Y7" s="28">
        <v>74.38</v>
      </c>
      <c r="Z7" s="29"/>
      <c r="AA7" s="30">
        <f>IF(SUM(B7:Z7)&lt;&gt;0,AVERAGEIF(B7:Z7,"&lt;&gt;"""),"")</f>
        <v>64.329166666666666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49</v>
      </c>
      <c r="L12" s="52">
        <v>28</v>
      </c>
      <c r="M12" s="52">
        <v>28</v>
      </c>
      <c r="N12" s="52">
        <v>28</v>
      </c>
      <c r="O12" s="52">
        <v>28</v>
      </c>
      <c r="P12" s="52">
        <v>28</v>
      </c>
      <c r="Q12" s="52">
        <v>80</v>
      </c>
      <c r="R12" s="52">
        <v>137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406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14.445</v>
      </c>
      <c r="D14" s="57">
        <v>14.871</v>
      </c>
      <c r="E14" s="57">
        <v>15.592000000000001</v>
      </c>
      <c r="F14" s="57">
        <v>11.094999999999999</v>
      </c>
      <c r="G14" s="57">
        <v>20.97</v>
      </c>
      <c r="H14" s="57">
        <v>26.999000000000002</v>
      </c>
      <c r="I14" s="57">
        <v>56.625999999999998</v>
      </c>
      <c r="J14" s="57">
        <v>43.670999999999999</v>
      </c>
      <c r="K14" s="57">
        <v>87.256</v>
      </c>
      <c r="L14" s="57"/>
      <c r="M14" s="57">
        <v>1.0680000000000001</v>
      </c>
      <c r="N14" s="57">
        <v>5.0659999999999998</v>
      </c>
      <c r="O14" s="57"/>
      <c r="P14" s="57"/>
      <c r="Q14" s="57">
        <v>8.3000000000000004E-2</v>
      </c>
      <c r="R14" s="57">
        <v>0.23599999999999999</v>
      </c>
      <c r="S14" s="57">
        <v>12.444000000000001</v>
      </c>
      <c r="T14" s="57"/>
      <c r="U14" s="57">
        <v>0.06</v>
      </c>
      <c r="V14" s="57"/>
      <c r="W14" s="57"/>
      <c r="X14" s="57"/>
      <c r="Y14" s="57">
        <v>5</v>
      </c>
      <c r="Z14" s="58"/>
      <c r="AA14" s="59">
        <f t="shared" si="0"/>
        <v>315.48199999999997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14.445</v>
      </c>
      <c r="D16" s="62">
        <f t="shared" si="1"/>
        <v>14.871</v>
      </c>
      <c r="E16" s="62">
        <f t="shared" si="1"/>
        <v>15.592000000000001</v>
      </c>
      <c r="F16" s="62">
        <f t="shared" si="1"/>
        <v>11.094999999999999</v>
      </c>
      <c r="G16" s="62">
        <f t="shared" si="1"/>
        <v>20.97</v>
      </c>
      <c r="H16" s="62">
        <f t="shared" si="1"/>
        <v>26.999000000000002</v>
      </c>
      <c r="I16" s="62">
        <f t="shared" si="1"/>
        <v>56.625999999999998</v>
      </c>
      <c r="J16" s="62">
        <f t="shared" si="1"/>
        <v>43.670999999999999</v>
      </c>
      <c r="K16" s="62">
        <f t="shared" si="1"/>
        <v>136.256</v>
      </c>
      <c r="L16" s="62">
        <f t="shared" si="1"/>
        <v>28</v>
      </c>
      <c r="M16" s="62">
        <f t="shared" si="1"/>
        <v>29.068000000000001</v>
      </c>
      <c r="N16" s="62">
        <f t="shared" si="1"/>
        <v>33.066000000000003</v>
      </c>
      <c r="O16" s="62">
        <f t="shared" si="1"/>
        <v>28</v>
      </c>
      <c r="P16" s="62">
        <f t="shared" si="1"/>
        <v>28</v>
      </c>
      <c r="Q16" s="62">
        <f t="shared" si="1"/>
        <v>80.082999999999998</v>
      </c>
      <c r="R16" s="62">
        <f t="shared" si="1"/>
        <v>137.23599999999999</v>
      </c>
      <c r="S16" s="62">
        <f t="shared" si="1"/>
        <v>12.444000000000001</v>
      </c>
      <c r="T16" s="62">
        <f t="shared" si="1"/>
        <v>0</v>
      </c>
      <c r="U16" s="62">
        <f t="shared" si="1"/>
        <v>0.06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5</v>
      </c>
      <c r="Z16" s="63" t="str">
        <f t="shared" si="1"/>
        <v/>
      </c>
      <c r="AA16" s="64">
        <f>SUM(AA10:AA15)</f>
        <v>721.48199999999997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71.105999999999995</v>
      </c>
      <c r="X19" s="72">
        <v>1.5</v>
      </c>
      <c r="Y19" s="72">
        <v>29.5</v>
      </c>
      <c r="Z19" s="73"/>
      <c r="AA19" s="74">
        <f t="shared" ref="AA19:AA25" si="2">SUM(B19:Z19)</f>
        <v>133.60599999999999</v>
      </c>
    </row>
    <row r="20" spans="1:27" ht="24.95" customHeight="1" x14ac:dyDescent="0.2">
      <c r="A20" s="75" t="s">
        <v>15</v>
      </c>
      <c r="B20" s="76">
        <v>50.27</v>
      </c>
      <c r="C20" s="77">
        <v>0.63400000000000001</v>
      </c>
      <c r="D20" s="77">
        <v>0.60299999999999998</v>
      </c>
      <c r="E20" s="77">
        <v>0.56999999999999995</v>
      </c>
      <c r="F20" s="77">
        <v>0.55200000000000005</v>
      </c>
      <c r="G20" s="77">
        <v>15.49</v>
      </c>
      <c r="H20" s="77">
        <v>8.9310000000000009</v>
      </c>
      <c r="I20" s="77">
        <v>14.930999999999999</v>
      </c>
      <c r="J20" s="77">
        <v>10.739000000000001</v>
      </c>
      <c r="K20" s="77">
        <v>10</v>
      </c>
      <c r="L20" s="77">
        <v>29.873000000000001</v>
      </c>
      <c r="M20" s="77">
        <v>72.081999999999994</v>
      </c>
      <c r="N20" s="77">
        <v>71.015000000000001</v>
      </c>
      <c r="O20" s="77">
        <v>46.218999999999994</v>
      </c>
      <c r="P20" s="77">
        <v>42.734999999999999</v>
      </c>
      <c r="Q20" s="77">
        <v>51.608000000000004</v>
      </c>
      <c r="R20" s="77"/>
      <c r="S20" s="77">
        <v>10</v>
      </c>
      <c r="T20" s="77">
        <v>10.292999999999999</v>
      </c>
      <c r="U20" s="77">
        <v>5.6710000000000003</v>
      </c>
      <c r="V20" s="77">
        <v>2.02</v>
      </c>
      <c r="W20" s="77"/>
      <c r="X20" s="77">
        <v>0.52600000000000002</v>
      </c>
      <c r="Y20" s="77">
        <v>0.58099999999999996</v>
      </c>
      <c r="Z20" s="78"/>
      <c r="AA20" s="79">
        <f t="shared" si="2"/>
        <v>455.34300000000002</v>
      </c>
    </row>
    <row r="21" spans="1:27" ht="24.95" customHeight="1" x14ac:dyDescent="0.2">
      <c r="A21" s="75" t="s">
        <v>16</v>
      </c>
      <c r="B21" s="80">
        <v>2.0990000000000002</v>
      </c>
      <c r="C21" s="81">
        <v>8.44</v>
      </c>
      <c r="D21" s="81">
        <v>12.189</v>
      </c>
      <c r="E21" s="81">
        <v>12.242000000000001</v>
      </c>
      <c r="F21" s="81">
        <v>4.3220000000000001</v>
      </c>
      <c r="G21" s="81">
        <v>17.381</v>
      </c>
      <c r="H21" s="81">
        <v>31.183</v>
      </c>
      <c r="I21" s="81">
        <v>23.463999999999999</v>
      </c>
      <c r="J21" s="81">
        <v>18.783999999999999</v>
      </c>
      <c r="K21" s="81">
        <v>14.552</v>
      </c>
      <c r="L21" s="81">
        <v>18.295999999999999</v>
      </c>
      <c r="M21" s="81">
        <v>18.550999999999998</v>
      </c>
      <c r="N21" s="81">
        <v>18.738</v>
      </c>
      <c r="O21" s="81">
        <v>17.536999999999999</v>
      </c>
      <c r="P21" s="81">
        <v>16.172999999999998</v>
      </c>
      <c r="Q21" s="81">
        <v>15.726000000000001</v>
      </c>
      <c r="R21" s="81"/>
      <c r="S21" s="81"/>
      <c r="T21" s="81">
        <v>0.48299999999999998</v>
      </c>
      <c r="U21" s="81">
        <v>3.7370000000000001</v>
      </c>
      <c r="V21" s="81">
        <v>3.2170000000000001</v>
      </c>
      <c r="W21" s="81"/>
      <c r="X21" s="81">
        <v>0.58899999999999997</v>
      </c>
      <c r="Y21" s="81">
        <v>1.6960000000000002</v>
      </c>
      <c r="Z21" s="78"/>
      <c r="AA21" s="79">
        <f t="shared" si="2"/>
        <v>259.399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53.869</v>
      </c>
      <c r="C26" s="88">
        <f t="shared" ref="C26:Z26" si="3">IF(LEN(C$2)&gt;0,SUM(C19:C25),"")</f>
        <v>10.574</v>
      </c>
      <c r="D26" s="88">
        <f t="shared" si="3"/>
        <v>14.292</v>
      </c>
      <c r="E26" s="88">
        <f t="shared" si="3"/>
        <v>14.312000000000001</v>
      </c>
      <c r="F26" s="88">
        <f t="shared" si="3"/>
        <v>6.3740000000000006</v>
      </c>
      <c r="G26" s="88">
        <f t="shared" si="3"/>
        <v>34.371000000000002</v>
      </c>
      <c r="H26" s="88">
        <f t="shared" si="3"/>
        <v>41.614000000000004</v>
      </c>
      <c r="I26" s="88">
        <f t="shared" si="3"/>
        <v>39.894999999999996</v>
      </c>
      <c r="J26" s="88">
        <f t="shared" si="3"/>
        <v>31.023</v>
      </c>
      <c r="K26" s="88">
        <f t="shared" si="3"/>
        <v>26.052</v>
      </c>
      <c r="L26" s="88">
        <f t="shared" si="3"/>
        <v>49.668999999999997</v>
      </c>
      <c r="M26" s="88">
        <f t="shared" si="3"/>
        <v>92.132999999999996</v>
      </c>
      <c r="N26" s="88">
        <f t="shared" si="3"/>
        <v>91.253</v>
      </c>
      <c r="O26" s="88">
        <f t="shared" si="3"/>
        <v>65.256</v>
      </c>
      <c r="P26" s="88">
        <f t="shared" si="3"/>
        <v>60.408000000000001</v>
      </c>
      <c r="Q26" s="88">
        <f t="shared" si="3"/>
        <v>68.834000000000003</v>
      </c>
      <c r="R26" s="88">
        <f t="shared" si="3"/>
        <v>1.5</v>
      </c>
      <c r="S26" s="88">
        <f t="shared" si="3"/>
        <v>11.5</v>
      </c>
      <c r="T26" s="88">
        <f t="shared" si="3"/>
        <v>12.276</v>
      </c>
      <c r="U26" s="88">
        <f t="shared" si="3"/>
        <v>10.908000000000001</v>
      </c>
      <c r="V26" s="88">
        <f t="shared" si="3"/>
        <v>6.7370000000000001</v>
      </c>
      <c r="W26" s="88">
        <f t="shared" si="3"/>
        <v>71.105999999999995</v>
      </c>
      <c r="X26" s="88">
        <f t="shared" si="3"/>
        <v>2.6149999999999998</v>
      </c>
      <c r="Y26" s="88">
        <f t="shared" si="3"/>
        <v>31.777000000000001</v>
      </c>
      <c r="Z26" s="89" t="str">
        <f t="shared" si="3"/>
        <v/>
      </c>
      <c r="AA26" s="90">
        <f>SUM(AA19:AA25)</f>
        <v>848.34800000000007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53.869</v>
      </c>
      <c r="C30" s="77">
        <v>25.018999999999998</v>
      </c>
      <c r="D30" s="77">
        <v>29.163</v>
      </c>
      <c r="E30" s="77">
        <v>29.904</v>
      </c>
      <c r="F30" s="77">
        <v>17.469000000000001</v>
      </c>
      <c r="G30" s="77">
        <v>55.341000000000001</v>
      </c>
      <c r="H30" s="77">
        <v>68.613</v>
      </c>
      <c r="I30" s="77">
        <v>96.521000000000001</v>
      </c>
      <c r="J30" s="77">
        <v>74.694000000000003</v>
      </c>
      <c r="K30" s="77">
        <v>162.30799999999999</v>
      </c>
      <c r="L30" s="77">
        <v>77.668999999999997</v>
      </c>
      <c r="M30" s="77">
        <v>121.20099999999999</v>
      </c>
      <c r="N30" s="77">
        <v>124.319</v>
      </c>
      <c r="O30" s="77">
        <v>93.256</v>
      </c>
      <c r="P30" s="77">
        <v>88.408000000000001</v>
      </c>
      <c r="Q30" s="77">
        <v>148.917</v>
      </c>
      <c r="R30" s="77">
        <v>138.73599999999999</v>
      </c>
      <c r="S30" s="77">
        <v>23.943999999999999</v>
      </c>
      <c r="T30" s="77">
        <v>12.276</v>
      </c>
      <c r="U30" s="77">
        <v>10.968</v>
      </c>
      <c r="V30" s="77">
        <v>6.7370000000000001</v>
      </c>
      <c r="W30" s="77">
        <v>71.105999999999995</v>
      </c>
      <c r="X30" s="77">
        <v>2.6150000000000002</v>
      </c>
      <c r="Y30" s="77">
        <v>36.777000000000001</v>
      </c>
      <c r="Z30" s="78"/>
      <c r="AA30" s="79">
        <f>SUM(B30:Z30)</f>
        <v>1569.83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53.869</v>
      </c>
      <c r="C32" s="62">
        <f t="shared" ref="C32:Z32" si="4">IF(LEN(C$2)&gt;0,SUM(C29:C31),"")</f>
        <v>25.018999999999998</v>
      </c>
      <c r="D32" s="62">
        <f t="shared" si="4"/>
        <v>29.163</v>
      </c>
      <c r="E32" s="62">
        <f t="shared" si="4"/>
        <v>29.904</v>
      </c>
      <c r="F32" s="62">
        <f t="shared" si="4"/>
        <v>17.469000000000001</v>
      </c>
      <c r="G32" s="62">
        <f t="shared" si="4"/>
        <v>55.341000000000001</v>
      </c>
      <c r="H32" s="62">
        <f t="shared" si="4"/>
        <v>68.613</v>
      </c>
      <c r="I32" s="62">
        <f t="shared" si="4"/>
        <v>96.521000000000001</v>
      </c>
      <c r="J32" s="62">
        <f t="shared" si="4"/>
        <v>74.694000000000003</v>
      </c>
      <c r="K32" s="62">
        <f t="shared" si="4"/>
        <v>162.30799999999999</v>
      </c>
      <c r="L32" s="62">
        <f t="shared" si="4"/>
        <v>77.668999999999997</v>
      </c>
      <c r="M32" s="62">
        <f t="shared" si="4"/>
        <v>121.20099999999999</v>
      </c>
      <c r="N32" s="62">
        <f t="shared" si="4"/>
        <v>124.319</v>
      </c>
      <c r="O32" s="62">
        <f t="shared" si="4"/>
        <v>93.256</v>
      </c>
      <c r="P32" s="62">
        <f t="shared" si="4"/>
        <v>88.408000000000001</v>
      </c>
      <c r="Q32" s="62">
        <f t="shared" si="4"/>
        <v>148.917</v>
      </c>
      <c r="R32" s="62">
        <f t="shared" si="4"/>
        <v>138.73599999999999</v>
      </c>
      <c r="S32" s="62">
        <f t="shared" si="4"/>
        <v>23.943999999999999</v>
      </c>
      <c r="T32" s="62">
        <f t="shared" si="4"/>
        <v>12.276</v>
      </c>
      <c r="U32" s="62">
        <f t="shared" si="4"/>
        <v>10.968</v>
      </c>
      <c r="V32" s="62">
        <f t="shared" si="4"/>
        <v>6.7370000000000001</v>
      </c>
      <c r="W32" s="62">
        <f t="shared" si="4"/>
        <v>71.105999999999995</v>
      </c>
      <c r="X32" s="62">
        <f t="shared" si="4"/>
        <v>2.6150000000000002</v>
      </c>
      <c r="Y32" s="62">
        <f t="shared" si="4"/>
        <v>36.777000000000001</v>
      </c>
      <c r="Z32" s="63" t="str">
        <f t="shared" si="4"/>
        <v/>
      </c>
      <c r="AA32" s="64">
        <f>SUM(AA29:AA31)</f>
        <v>1569.83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96</v>
      </c>
      <c r="D37" s="99">
        <v>81.8</v>
      </c>
      <c r="E37" s="99">
        <v>41.9</v>
      </c>
      <c r="F37" s="99">
        <v>54.8</v>
      </c>
      <c r="G37" s="99">
        <v>82.1</v>
      </c>
      <c r="H37" s="99">
        <v>155.5</v>
      </c>
      <c r="I37" s="99"/>
      <c r="J37" s="99">
        <v>22.9</v>
      </c>
      <c r="K37" s="99"/>
      <c r="L37" s="99">
        <v>83.7</v>
      </c>
      <c r="M37" s="99">
        <v>0.7</v>
      </c>
      <c r="N37" s="99"/>
      <c r="O37" s="99"/>
      <c r="P37" s="99"/>
      <c r="Q37" s="99"/>
      <c r="R37" s="99"/>
      <c r="S37" s="99"/>
      <c r="T37" s="99"/>
      <c r="U37" s="99"/>
      <c r="V37" s="99">
        <v>2</v>
      </c>
      <c r="W37" s="99"/>
      <c r="X37" s="99">
        <v>2.9</v>
      </c>
      <c r="Y37" s="99"/>
      <c r="Z37" s="100"/>
      <c r="AA37" s="79">
        <f t="shared" si="5"/>
        <v>624.30000000000007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96</v>
      </c>
      <c r="D40" s="88">
        <f t="shared" si="6"/>
        <v>81.8</v>
      </c>
      <c r="E40" s="88">
        <f t="shared" si="6"/>
        <v>41.9</v>
      </c>
      <c r="F40" s="88">
        <f t="shared" si="6"/>
        <v>54.8</v>
      </c>
      <c r="G40" s="88">
        <f t="shared" si="6"/>
        <v>82.1</v>
      </c>
      <c r="H40" s="88">
        <f t="shared" si="6"/>
        <v>155.5</v>
      </c>
      <c r="I40" s="88">
        <f t="shared" si="6"/>
        <v>0</v>
      </c>
      <c r="J40" s="88">
        <f t="shared" si="6"/>
        <v>22.9</v>
      </c>
      <c r="K40" s="88">
        <f t="shared" si="6"/>
        <v>0</v>
      </c>
      <c r="L40" s="88">
        <f t="shared" si="6"/>
        <v>83.7</v>
      </c>
      <c r="M40" s="88">
        <f t="shared" si="6"/>
        <v>0.7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</v>
      </c>
      <c r="W40" s="88">
        <f t="shared" si="6"/>
        <v>0</v>
      </c>
      <c r="X40" s="88">
        <f t="shared" si="6"/>
        <v>2.9</v>
      </c>
      <c r="Y40" s="88">
        <f t="shared" si="6"/>
        <v>0</v>
      </c>
      <c r="Z40" s="89" t="str">
        <f t="shared" si="6"/>
        <v/>
      </c>
      <c r="AA40" s="90">
        <f t="shared" si="5"/>
        <v>624.30000000000007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96</v>
      </c>
      <c r="D45" s="99">
        <v>81.8</v>
      </c>
      <c r="E45" s="99">
        <v>41.9</v>
      </c>
      <c r="F45" s="99">
        <v>54.8</v>
      </c>
      <c r="G45" s="99">
        <v>82.1</v>
      </c>
      <c r="H45" s="99">
        <v>155.5</v>
      </c>
      <c r="I45" s="99"/>
      <c r="J45" s="99">
        <v>22.9</v>
      </c>
      <c r="K45" s="99"/>
      <c r="L45" s="99">
        <v>83.7</v>
      </c>
      <c r="M45" s="99">
        <v>0.7</v>
      </c>
      <c r="N45" s="99"/>
      <c r="O45" s="99"/>
      <c r="P45" s="99"/>
      <c r="Q45" s="99"/>
      <c r="R45" s="99"/>
      <c r="S45" s="99"/>
      <c r="T45" s="99"/>
      <c r="U45" s="99"/>
      <c r="V45" s="99">
        <v>2</v>
      </c>
      <c r="W45" s="99"/>
      <c r="X45" s="99">
        <v>2.9</v>
      </c>
      <c r="Y45" s="99"/>
      <c r="Z45" s="100"/>
      <c r="AA45" s="79">
        <f t="shared" si="7"/>
        <v>624.30000000000007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96</v>
      </c>
      <c r="D49" s="88">
        <f t="shared" si="8"/>
        <v>81.8</v>
      </c>
      <c r="E49" s="88">
        <f t="shared" si="8"/>
        <v>41.9</v>
      </c>
      <c r="F49" s="88">
        <f t="shared" si="8"/>
        <v>54.8</v>
      </c>
      <c r="G49" s="88">
        <f t="shared" si="8"/>
        <v>82.1</v>
      </c>
      <c r="H49" s="88">
        <f t="shared" si="8"/>
        <v>155.5</v>
      </c>
      <c r="I49" s="88">
        <f t="shared" si="8"/>
        <v>0</v>
      </c>
      <c r="J49" s="88">
        <f t="shared" si="8"/>
        <v>22.9</v>
      </c>
      <c r="K49" s="88">
        <f t="shared" si="8"/>
        <v>0</v>
      </c>
      <c r="L49" s="88">
        <f t="shared" si="8"/>
        <v>83.7</v>
      </c>
      <c r="M49" s="88">
        <f t="shared" si="8"/>
        <v>0.7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</v>
      </c>
      <c r="W49" s="88">
        <f t="shared" si="8"/>
        <v>0</v>
      </c>
      <c r="X49" s="88">
        <f t="shared" si="8"/>
        <v>2.9</v>
      </c>
      <c r="Y49" s="88">
        <f t="shared" si="8"/>
        <v>0</v>
      </c>
      <c r="Z49" s="89" t="str">
        <f t="shared" si="8"/>
        <v/>
      </c>
      <c r="AA49" s="90">
        <f t="shared" si="7"/>
        <v>624.30000000000007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53.869</v>
      </c>
      <c r="C52" s="88">
        <f t="shared" ref="C52:Z52" si="10">IF(LEN(C$2)&gt;0,SUM(C10:C15)+C26+C40,"")</f>
        <v>121.01900000000001</v>
      </c>
      <c r="D52" s="88">
        <f t="shared" si="10"/>
        <v>110.96299999999999</v>
      </c>
      <c r="E52" s="88">
        <f t="shared" si="10"/>
        <v>71.804000000000002</v>
      </c>
      <c r="F52" s="88">
        <f t="shared" si="10"/>
        <v>72.269000000000005</v>
      </c>
      <c r="G52" s="88">
        <f t="shared" si="10"/>
        <v>137.441</v>
      </c>
      <c r="H52" s="88">
        <f t="shared" si="10"/>
        <v>224.113</v>
      </c>
      <c r="I52" s="88">
        <f t="shared" si="10"/>
        <v>96.520999999999987</v>
      </c>
      <c r="J52" s="88">
        <f t="shared" si="10"/>
        <v>97.593999999999994</v>
      </c>
      <c r="K52" s="88">
        <f t="shared" si="10"/>
        <v>162.30799999999999</v>
      </c>
      <c r="L52" s="88">
        <f t="shared" si="10"/>
        <v>161.369</v>
      </c>
      <c r="M52" s="88">
        <f t="shared" si="10"/>
        <v>121.901</v>
      </c>
      <c r="N52" s="88">
        <f t="shared" si="10"/>
        <v>124.319</v>
      </c>
      <c r="O52" s="88">
        <f t="shared" si="10"/>
        <v>93.256</v>
      </c>
      <c r="P52" s="88">
        <f t="shared" si="10"/>
        <v>88.408000000000001</v>
      </c>
      <c r="Q52" s="88">
        <f t="shared" si="10"/>
        <v>148.917</v>
      </c>
      <c r="R52" s="88">
        <f t="shared" si="10"/>
        <v>138.73599999999999</v>
      </c>
      <c r="S52" s="88">
        <f t="shared" si="10"/>
        <v>23.944000000000003</v>
      </c>
      <c r="T52" s="88">
        <f t="shared" si="10"/>
        <v>12.276</v>
      </c>
      <c r="U52" s="88">
        <f t="shared" si="10"/>
        <v>10.968000000000002</v>
      </c>
      <c r="V52" s="88">
        <f t="shared" si="10"/>
        <v>8.7370000000000001</v>
      </c>
      <c r="W52" s="88">
        <f t="shared" si="10"/>
        <v>71.105999999999995</v>
      </c>
      <c r="X52" s="88">
        <f t="shared" si="10"/>
        <v>5.5149999999999997</v>
      </c>
      <c r="Y52" s="88">
        <f t="shared" si="10"/>
        <v>36.777000000000001</v>
      </c>
      <c r="Z52" s="89" t="str">
        <f t="shared" si="10"/>
        <v/>
      </c>
      <c r="AA52" s="104">
        <f>SUM(B52:Z52)</f>
        <v>2194.1299999999997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96</v>
      </c>
      <c r="D4" s="18">
        <v>81.8</v>
      </c>
      <c r="E4" s="18">
        <v>41.9</v>
      </c>
      <c r="F4" s="18">
        <v>54.8</v>
      </c>
      <c r="G4" s="18">
        <v>82.1</v>
      </c>
      <c r="H4" s="18">
        <v>155.5</v>
      </c>
      <c r="I4" s="18"/>
      <c r="J4" s="18">
        <v>22.9</v>
      </c>
      <c r="K4" s="18">
        <v>-48.6</v>
      </c>
      <c r="L4" s="18">
        <v>83.7</v>
      </c>
      <c r="M4" s="18">
        <v>0.7</v>
      </c>
      <c r="N4" s="18"/>
      <c r="O4" s="18"/>
      <c r="P4" s="18"/>
      <c r="Q4" s="18"/>
      <c r="R4" s="18"/>
      <c r="S4" s="18"/>
      <c r="T4" s="18"/>
      <c r="U4" s="18">
        <v>-0.4</v>
      </c>
      <c r="V4" s="18">
        <v>2</v>
      </c>
      <c r="W4" s="18">
        <v>-0.3</v>
      </c>
      <c r="X4" s="18">
        <v>2.9</v>
      </c>
      <c r="Y4" s="18">
        <v>-33.9</v>
      </c>
      <c r="Z4" s="19"/>
      <c r="AA4" s="111">
        <f>SUM(B4:Z4)</f>
        <v>541.10000000000014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111.7</v>
      </c>
      <c r="C7" s="117">
        <v>93.42</v>
      </c>
      <c r="D7" s="117">
        <v>91.03</v>
      </c>
      <c r="E7" s="117">
        <v>90</v>
      </c>
      <c r="F7" s="117">
        <v>91.17</v>
      </c>
      <c r="G7" s="117">
        <v>90.6</v>
      </c>
      <c r="H7" s="117">
        <v>93.4</v>
      </c>
      <c r="I7" s="117">
        <v>85.12</v>
      </c>
      <c r="J7" s="117">
        <v>58.74</v>
      </c>
      <c r="K7" s="117">
        <v>37.35</v>
      </c>
      <c r="L7" s="117">
        <v>5.56</v>
      </c>
      <c r="M7" s="117">
        <v>2.54</v>
      </c>
      <c r="N7" s="117">
        <v>2.54</v>
      </c>
      <c r="O7" s="117">
        <v>3.04</v>
      </c>
      <c r="P7" s="117">
        <v>3.05</v>
      </c>
      <c r="Q7" s="117">
        <v>4.04</v>
      </c>
      <c r="R7" s="117">
        <v>15.53</v>
      </c>
      <c r="S7" s="117">
        <v>62.91</v>
      </c>
      <c r="T7" s="117">
        <v>89.58</v>
      </c>
      <c r="U7" s="117">
        <v>113.44</v>
      </c>
      <c r="V7" s="117">
        <v>120.9</v>
      </c>
      <c r="W7" s="117">
        <v>115.63</v>
      </c>
      <c r="X7" s="117">
        <v>88.23</v>
      </c>
      <c r="Y7" s="117">
        <v>74.38</v>
      </c>
      <c r="Z7" s="118"/>
      <c r="AA7" s="119">
        <f>IF(SUM(B7:Z7)&lt;&gt;0,AVERAGEIF(B7:Z7,"&lt;&gt;"""),"")</f>
        <v>64.329166666666666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>
        <v>48.6</v>
      </c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0.4</v>
      </c>
      <c r="V13" s="129"/>
      <c r="W13" s="129">
        <v>0.3</v>
      </c>
      <c r="X13" s="129"/>
      <c r="Y13" s="130">
        <v>33.9</v>
      </c>
      <c r="Z13" s="131"/>
      <c r="AA13" s="132">
        <f t="shared" si="0"/>
        <v>83.199999999999989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48.6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0.4</v>
      </c>
      <c r="V16" s="135">
        <f t="shared" si="1"/>
        <v>0</v>
      </c>
      <c r="W16" s="135">
        <f t="shared" si="1"/>
        <v>0.3</v>
      </c>
      <c r="X16" s="135">
        <f t="shared" si="1"/>
        <v>0</v>
      </c>
      <c r="Y16" s="135">
        <f t="shared" si="1"/>
        <v>33.9</v>
      </c>
      <c r="Z16" s="136" t="str">
        <f t="shared" si="1"/>
        <v/>
      </c>
      <c r="AA16" s="90">
        <f t="shared" si="0"/>
        <v>83.199999999999989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96</v>
      </c>
      <c r="D21" s="129">
        <v>81.8</v>
      </c>
      <c r="E21" s="129">
        <v>41.9</v>
      </c>
      <c r="F21" s="129">
        <v>54.8</v>
      </c>
      <c r="G21" s="129">
        <v>82.1</v>
      </c>
      <c r="H21" s="129">
        <v>155.5</v>
      </c>
      <c r="I21" s="129"/>
      <c r="J21" s="129">
        <v>22.9</v>
      </c>
      <c r="K21" s="129"/>
      <c r="L21" s="129">
        <v>83.7</v>
      </c>
      <c r="M21" s="129">
        <v>0.7</v>
      </c>
      <c r="N21" s="129"/>
      <c r="O21" s="129"/>
      <c r="P21" s="129"/>
      <c r="Q21" s="129"/>
      <c r="R21" s="129"/>
      <c r="S21" s="129"/>
      <c r="T21" s="129"/>
      <c r="U21" s="129"/>
      <c r="V21" s="129">
        <v>2</v>
      </c>
      <c r="W21" s="129"/>
      <c r="X21" s="129">
        <v>2.9</v>
      </c>
      <c r="Y21" s="130"/>
      <c r="Z21" s="131"/>
      <c r="AA21" s="132">
        <f t="shared" si="2"/>
        <v>624.30000000000007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96</v>
      </c>
      <c r="D24" s="135">
        <f t="shared" si="3"/>
        <v>81.8</v>
      </c>
      <c r="E24" s="135">
        <f t="shared" si="3"/>
        <v>41.9</v>
      </c>
      <c r="F24" s="135">
        <f t="shared" si="3"/>
        <v>54.8</v>
      </c>
      <c r="G24" s="135">
        <f t="shared" si="3"/>
        <v>82.1</v>
      </c>
      <c r="H24" s="135">
        <f t="shared" si="3"/>
        <v>155.5</v>
      </c>
      <c r="I24" s="135">
        <f t="shared" si="3"/>
        <v>0</v>
      </c>
      <c r="J24" s="135">
        <f t="shared" si="3"/>
        <v>22.9</v>
      </c>
      <c r="K24" s="135">
        <f t="shared" si="3"/>
        <v>0</v>
      </c>
      <c r="L24" s="135">
        <f t="shared" si="3"/>
        <v>83.7</v>
      </c>
      <c r="M24" s="135">
        <f t="shared" si="3"/>
        <v>0.7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</v>
      </c>
      <c r="W24" s="135">
        <f t="shared" si="3"/>
        <v>0</v>
      </c>
      <c r="X24" s="135">
        <f t="shared" si="3"/>
        <v>2.9</v>
      </c>
      <c r="Y24" s="135">
        <f t="shared" si="3"/>
        <v>0</v>
      </c>
      <c r="Z24" s="136" t="str">
        <f t="shared" si="3"/>
        <v/>
      </c>
      <c r="AA24" s="90">
        <f t="shared" si="2"/>
        <v>624.30000000000007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2025-04-25T13:26:37Z</dcterms:created>
  <dcterms:modified xsi:type="dcterms:W3CDTF">2025-04-25T13:26:39Z</dcterms:modified>
</cp:coreProperties>
</file>