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<sst xmlns="http://schemas.openxmlformats.org/spreadsheetml/2006/main" count="119" uniqueCount="54">
  <si>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24/04/2025 16:31:46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</si>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</sst>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53-401B-9EDA-05EF550C164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53-401B-9EDA-05EF550C164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1.04</c:v>
                </c:pt>
                <c:pt idx="1">
                  <c:v>0.27600000000000002</c:v>
                </c:pt>
                <c:pt idx="2">
                  <c:v>0.187</c:v>
                </c:pt>
                <c:pt idx="4">
                  <c:v>0.23599999999999999</c:v>
                </c:pt>
                <c:pt idx="5">
                  <c:v>1.1479999999999999</c:v>
                </c:pt>
                <c:pt idx="6">
                  <c:v>1.03</c:v>
                </c:pt>
                <c:pt idx="9">
                  <c:v>3.11</c:v>
                </c:pt>
                <c:pt idx="10">
                  <c:v>1.7789999999999999</c:v>
                </c:pt>
                <c:pt idx="11">
                  <c:v>0.32300000000000001</c:v>
                </c:pt>
                <c:pt idx="12">
                  <c:v>1.4570000000000001</c:v>
                </c:pt>
                <c:pt idx="13">
                  <c:v>0.72799999999999998</c:v>
                </c:pt>
                <c:pt idx="14">
                  <c:v>0.86699999999999999</c:v>
                </c:pt>
                <c:pt idx="18">
                  <c:v>1.04</c:v>
                </c:pt>
                <c:pt idx="20">
                  <c:v>1.03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53-401B-9EDA-05EF550C164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3.41</c:v>
                </c:pt>
                <c:pt idx="1">
                  <c:v>3.42</c:v>
                </c:pt>
                <c:pt idx="2">
                  <c:v>2.016</c:v>
                </c:pt>
                <c:pt idx="3">
                  <c:v>4.9710000000000001</c:v>
                </c:pt>
                <c:pt idx="4">
                  <c:v>3.4060000000000001</c:v>
                </c:pt>
                <c:pt idx="5">
                  <c:v>9.036999999999999</c:v>
                </c:pt>
                <c:pt idx="6">
                  <c:v>5.3940000000000001</c:v>
                </c:pt>
                <c:pt idx="7">
                  <c:v>5.6379999999999999</c:v>
                </c:pt>
                <c:pt idx="8">
                  <c:v>8.7899999999999991</c:v>
                </c:pt>
                <c:pt idx="9">
                  <c:v>11.23</c:v>
                </c:pt>
                <c:pt idx="10">
                  <c:v>9.66</c:v>
                </c:pt>
                <c:pt idx="11">
                  <c:v>10.258000000000001</c:v>
                </c:pt>
                <c:pt idx="12">
                  <c:v>7.7039999999999997</c:v>
                </c:pt>
                <c:pt idx="13">
                  <c:v>6.5679999999999996</c:v>
                </c:pt>
                <c:pt idx="14">
                  <c:v>3.9250000000000003</c:v>
                </c:pt>
                <c:pt idx="15">
                  <c:v>2</c:v>
                </c:pt>
                <c:pt idx="17">
                  <c:v>1.2669999999999999</c:v>
                </c:pt>
                <c:pt idx="18">
                  <c:v>3.8780000000000001</c:v>
                </c:pt>
                <c:pt idx="19">
                  <c:v>6.2140000000000004</c:v>
                </c:pt>
                <c:pt idx="20">
                  <c:v>6.16</c:v>
                </c:pt>
                <c:pt idx="21">
                  <c:v>5.5529999999999999</c:v>
                </c:pt>
                <c:pt idx="22">
                  <c:v>6.2170000000000005</c:v>
                </c:pt>
                <c:pt idx="23">
                  <c:v>0.44699999999999995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53-401B-9EDA-05EF550C164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853-401B-9EDA-05EF550C164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53-401B-9EDA-05EF550C164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58.805</c:v>
                </c:pt>
                <c:pt idx="11">
                  <c:v>42.651000000000003</c:v>
                </c:pt>
                <c:pt idx="12">
                  <c:v>32.384</c:v>
                </c:pt>
                <c:pt idx="13">
                  <c:v>28.248000000000001</c:v>
                </c:pt>
                <c:pt idx="14">
                  <c:v>54.045999999999999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853-401B-9EDA-05EF550C164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853-401B-9EDA-05EF550C164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853-401B-9EDA-05EF550C164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135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4">
                  <c:v>135</c:v>
                </c:pt>
                <c:pt idx="15">
                  <c:v>125</c:v>
                </c:pt>
                <c:pt idx="16">
                  <c:v>60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53-401B-9EDA-05EF550C164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195.7</c:v>
                </c:pt>
                <c:pt idx="8">
                  <c:v>34.200000000000003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17.100000000000001</c:v>
                </c:pt>
                <c:pt idx="14">
                  <c:v>0</c:v>
                </c:pt>
                <c:pt idx="15">
                  <c:v>37.799999999999997</c:v>
                </c:pt>
                <c:pt idx="16">
                  <c:v>31.4</c:v>
                </c:pt>
                <c:pt idx="17">
                  <c:v>0</c:v>
                </c:pt>
                <c:pt idx="18">
                  <c:v>0</c:v>
                </c:pt>
                <c:pt idx="19">
                  <c:v>83.2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53-401B-9EDA-05EF550C164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2.3479999999999999</c:v>
                </c:pt>
                <c:pt idx="1">
                  <c:v>0.99199999999999999</c:v>
                </c:pt>
                <c:pt idx="2">
                  <c:v>0.98599999999999999</c:v>
                </c:pt>
                <c:pt idx="3">
                  <c:v>2.1589999999999998</c:v>
                </c:pt>
                <c:pt idx="4">
                  <c:v>2.1219999999999999</c:v>
                </c:pt>
                <c:pt idx="5">
                  <c:v>1.9849999999999999</c:v>
                </c:pt>
                <c:pt idx="6">
                  <c:v>18.834</c:v>
                </c:pt>
                <c:pt idx="7">
                  <c:v>8.7850000000000001</c:v>
                </c:pt>
                <c:pt idx="8">
                  <c:v>12.719999999999999</c:v>
                </c:pt>
                <c:pt idx="9">
                  <c:v>24.644000000000002</c:v>
                </c:pt>
                <c:pt idx="10">
                  <c:v>36.248000000000005</c:v>
                </c:pt>
                <c:pt idx="11">
                  <c:v>31.854000000000006</c:v>
                </c:pt>
                <c:pt idx="12">
                  <c:v>29.004999999999999</c:v>
                </c:pt>
                <c:pt idx="13">
                  <c:v>26.472999999999995</c:v>
                </c:pt>
                <c:pt idx="14">
                  <c:v>23.879000000000001</c:v>
                </c:pt>
                <c:pt idx="15">
                  <c:v>14.771000000000001</c:v>
                </c:pt>
                <c:pt idx="16">
                  <c:v>1.603</c:v>
                </c:pt>
                <c:pt idx="17">
                  <c:v>20.811999999999998</c:v>
                </c:pt>
                <c:pt idx="18">
                  <c:v>15.515000000000001</c:v>
                </c:pt>
                <c:pt idx="19">
                  <c:v>2.2759999999999998</c:v>
                </c:pt>
                <c:pt idx="20">
                  <c:v>7.0769999999999991</c:v>
                </c:pt>
                <c:pt idx="21">
                  <c:v>14.062000000000001</c:v>
                </c:pt>
                <c:pt idx="22">
                  <c:v>4.3289999999999997</c:v>
                </c:pt>
                <c:pt idx="23">
                  <c:v>3.1239999999999997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53-401B-9EDA-05EF550C164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853-401B-9EDA-05EF550C164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853-401B-9EDA-05EF550C1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101.43</c:v>
                </c:pt>
                <c:pt idx="1">
                  <c:v>85.16</c:v>
                </c:pt>
                <c:pt idx="2">
                  <c:v>83.99</c:v>
                </c:pt>
                <c:pt idx="3">
                  <c:v>85.68</c:v>
                </c:pt>
                <c:pt idx="4">
                  <c:v>87.09</c:v>
                </c:pt>
                <c:pt idx="5">
                  <c:v>99.31</c:v>
                </c:pt>
                <c:pt idx="6">
                  <c:v>110.67</c:v>
                </c:pt>
                <c:pt idx="7">
                  <c:v>113.38</c:v>
                </c:pt>
                <c:pt idx="8">
                  <c:v>106.11</c:v>
                </c:pt>
                <c:pt idx="9">
                  <c:v>53.03</c:v>
                </c:pt>
                <c:pt idx="10">
                  <c:v>44.04</c:v>
                </c:pt>
                <c:pt idx="11">
                  <c:v>75.05</c:v>
                </c:pt>
                <c:pt idx="12">
                  <c:v>52.34</c:v>
                </c:pt>
                <c:pt idx="13">
                  <c:v>51.71</c:v>
                </c:pt>
                <c:pt idx="14">
                  <c:v>45</c:v>
                </c:pt>
                <c:pt idx="15">
                  <c:v>65.52</c:v>
                </c:pt>
                <c:pt idx="16">
                  <c:v>77.47</c:v>
                </c:pt>
                <c:pt idx="17">
                  <c:v>85.75</c:v>
                </c:pt>
                <c:pt idx="18">
                  <c:v>105</c:v>
                </c:pt>
                <c:pt idx="19">
                  <c:v>116.15</c:v>
                </c:pt>
                <c:pt idx="20">
                  <c:v>127.12</c:v>
                </c:pt>
                <c:pt idx="21">
                  <c:v>109.13</c:v>
                </c:pt>
                <c:pt idx="22">
                  <c:v>101.38</c:v>
                </c:pt>
                <c:pt idx="23">
                  <c:v>89.8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53-401B-9EDA-05EF550C1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52-489D-8F54-166D1E602CF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11.5</c:v>
                </c:pt>
                <c:pt idx="7">
                  <c:v>61.5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52-489D-8F54-166D1E602CF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0.73399999999999999</c:v>
                </c:pt>
                <c:pt idx="2">
                  <c:v>0.68</c:v>
                </c:pt>
                <c:pt idx="3">
                  <c:v>0.68400000000000005</c:v>
                </c:pt>
                <c:pt idx="4">
                  <c:v>0.72799999999999998</c:v>
                </c:pt>
                <c:pt idx="5">
                  <c:v>7.0229999999999997</c:v>
                </c:pt>
                <c:pt idx="7">
                  <c:v>7.56</c:v>
                </c:pt>
                <c:pt idx="8">
                  <c:v>7.1020000000000003</c:v>
                </c:pt>
                <c:pt idx="9">
                  <c:v>6.46</c:v>
                </c:pt>
                <c:pt idx="10">
                  <c:v>7.01</c:v>
                </c:pt>
                <c:pt idx="11">
                  <c:v>0.03</c:v>
                </c:pt>
                <c:pt idx="12">
                  <c:v>0.05</c:v>
                </c:pt>
                <c:pt idx="13">
                  <c:v>0.04</c:v>
                </c:pt>
                <c:pt idx="14">
                  <c:v>0.02</c:v>
                </c:pt>
                <c:pt idx="15">
                  <c:v>0.01</c:v>
                </c:pt>
                <c:pt idx="16">
                  <c:v>0.93</c:v>
                </c:pt>
                <c:pt idx="17">
                  <c:v>0.71399999999999997</c:v>
                </c:pt>
                <c:pt idx="19">
                  <c:v>6.0220000000000002</c:v>
                </c:pt>
                <c:pt idx="21">
                  <c:v>6.0759999999999996</c:v>
                </c:pt>
                <c:pt idx="22">
                  <c:v>4.0019999999999998</c:v>
                </c:pt>
                <c:pt idx="23">
                  <c:v>5.9009999999999998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52-489D-8F54-166D1E602CF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0.83299999999999996</c:v>
                </c:pt>
                <c:pt idx="2">
                  <c:v>0.44800000000000001</c:v>
                </c:pt>
                <c:pt idx="3">
                  <c:v>4.9459999999999997</c:v>
                </c:pt>
                <c:pt idx="4">
                  <c:v>3.536</c:v>
                </c:pt>
                <c:pt idx="5">
                  <c:v>2.8650000000000002</c:v>
                </c:pt>
                <c:pt idx="7">
                  <c:v>11.940999999999999</c:v>
                </c:pt>
                <c:pt idx="8">
                  <c:v>12.152000000000001</c:v>
                </c:pt>
                <c:pt idx="15">
                  <c:v>7.923</c:v>
                </c:pt>
                <c:pt idx="16">
                  <c:v>22.448</c:v>
                </c:pt>
                <c:pt idx="17">
                  <c:v>11.440999999999999</c:v>
                </c:pt>
                <c:pt idx="19">
                  <c:v>16.661000000000001</c:v>
                </c:pt>
                <c:pt idx="21">
                  <c:v>6.9740000000000002</c:v>
                </c:pt>
                <c:pt idx="22">
                  <c:v>3.0579999999999998</c:v>
                </c:pt>
                <c:pt idx="23">
                  <c:v>30.852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52-489D-8F54-166D1E602CF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D52-489D-8F54-166D1E602CF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52-489D-8F54-166D1E602CF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52-489D-8F54-166D1E602CF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D52-489D-8F54-166D1E602CF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D52-489D-8F54-166D1E602CF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96.563000000000002</c:v>
                </c:pt>
                <c:pt idx="10">
                  <c:v>204</c:v>
                </c:pt>
                <c:pt idx="11">
                  <c:v>204</c:v>
                </c:pt>
                <c:pt idx="12">
                  <c:v>204</c:v>
                </c:pt>
                <c:pt idx="13">
                  <c:v>204</c:v>
                </c:pt>
                <c:pt idx="14">
                  <c:v>204</c:v>
                </c:pt>
                <c:pt idx="15">
                  <c:v>159</c:v>
                </c:pt>
                <c:pt idx="16">
                  <c:v>60</c:v>
                </c:pt>
                <c:pt idx="19">
                  <c:v>62.216000000000001</c:v>
                </c:pt>
                <c:pt idx="20">
                  <c:v>12.747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52-489D-8F54-166D1E602CF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18.600000000000001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52-489D-8F54-166D1E602CF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5.298</c:v>
                </c:pt>
                <c:pt idx="1">
                  <c:v>1.621</c:v>
                </c:pt>
                <c:pt idx="2">
                  <c:v>0.56100000000000005</c:v>
                </c:pt>
                <c:pt idx="5">
                  <c:v>0.78200000000000003</c:v>
                </c:pt>
                <c:pt idx="6">
                  <c:v>13.757999999999999</c:v>
                </c:pt>
                <c:pt idx="7">
                  <c:v>32.513000000000005</c:v>
                </c:pt>
                <c:pt idx="8">
                  <c:v>34.997</c:v>
                </c:pt>
                <c:pt idx="9">
                  <c:v>31.024000000000001</c:v>
                </c:pt>
                <c:pt idx="10">
                  <c:v>28.981999999999999</c:v>
                </c:pt>
                <c:pt idx="11">
                  <c:v>14.555999999999999</c:v>
                </c:pt>
                <c:pt idx="13">
                  <c:v>8.5440000000000005</c:v>
                </c:pt>
                <c:pt idx="14">
                  <c:v>12.197000000000001</c:v>
                </c:pt>
                <c:pt idx="15">
                  <c:v>11.157</c:v>
                </c:pt>
                <c:pt idx="16">
                  <c:v>8.1579999999999995</c:v>
                </c:pt>
                <c:pt idx="17">
                  <c:v>8.4239999999999995</c:v>
                </c:pt>
                <c:pt idx="18">
                  <c:v>0.36299999999999999</c:v>
                </c:pt>
                <c:pt idx="19">
                  <c:v>5.3289999999999997</c:v>
                </c:pt>
                <c:pt idx="20">
                  <c:v>0.02</c:v>
                </c:pt>
                <c:pt idx="21">
                  <c:v>5.0650000000000004</c:v>
                </c:pt>
                <c:pt idx="22">
                  <c:v>1.986</c:v>
                </c:pt>
                <c:pt idx="23">
                  <c:v>5.4290000000000003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52-489D-8F54-166D1E602CF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D52-489D-8F54-166D1E602CF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D52-489D-8F54-166D1E602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101.43</c:v>
                </c:pt>
                <c:pt idx="1">
                  <c:v>85.16</c:v>
                </c:pt>
                <c:pt idx="2">
                  <c:v>83.99</c:v>
                </c:pt>
                <c:pt idx="3">
                  <c:v>85.68</c:v>
                </c:pt>
                <c:pt idx="4">
                  <c:v>87.09</c:v>
                </c:pt>
                <c:pt idx="5">
                  <c:v>99.31</c:v>
                </c:pt>
                <c:pt idx="6">
                  <c:v>110.67</c:v>
                </c:pt>
                <c:pt idx="7">
                  <c:v>113.38</c:v>
                </c:pt>
                <c:pt idx="8">
                  <c:v>106.11</c:v>
                </c:pt>
                <c:pt idx="9">
                  <c:v>53.03</c:v>
                </c:pt>
                <c:pt idx="10">
                  <c:v>44.04</c:v>
                </c:pt>
                <c:pt idx="11">
                  <c:v>75.05</c:v>
                </c:pt>
                <c:pt idx="12">
                  <c:v>52.34</c:v>
                </c:pt>
                <c:pt idx="13">
                  <c:v>51.71</c:v>
                </c:pt>
                <c:pt idx="14">
                  <c:v>45</c:v>
                </c:pt>
                <c:pt idx="15">
                  <c:v>65.52</c:v>
                </c:pt>
                <c:pt idx="16">
                  <c:v>77.47</c:v>
                </c:pt>
                <c:pt idx="17">
                  <c:v>85.75</c:v>
                </c:pt>
                <c:pt idx="18">
                  <c:v>105</c:v>
                </c:pt>
                <c:pt idx="19">
                  <c:v>116.15</c:v>
                </c:pt>
                <c:pt idx="20">
                  <c:v>127.12</c:v>
                </c:pt>
                <c:pt idx="21">
                  <c:v>109.13</c:v>
                </c:pt>
                <c:pt idx="22">
                  <c:v>101.38</c:v>
                </c:pt>
                <c:pt idx="23">
                  <c:v>89.8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52-489D-8F54-166D1E602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6.798</v>
      </c>
      <c r="C4" s="18">
        <v>4.6879999999999997</v>
      </c>
      <c r="D4" s="18">
        <v>3.1889999999999996</v>
      </c>
      <c r="E4" s="18">
        <v>7.13</v>
      </c>
      <c r="F4" s="18">
        <v>5.7640000000000002</v>
      </c>
      <c r="G4" s="18">
        <v>12.169999999999998</v>
      </c>
      <c r="H4" s="18">
        <v>25.257999999999999</v>
      </c>
      <c r="I4" s="18">
        <v>210.12299999999999</v>
      </c>
      <c r="J4" s="18">
        <v>55.71</v>
      </c>
      <c r="K4" s="18">
        <v>38.984000000000002</v>
      </c>
      <c r="L4" s="18">
        <v>241.49200000000002</v>
      </c>
      <c r="M4" s="18">
        <v>220.08600000000001</v>
      </c>
      <c r="N4" s="18">
        <v>205.55</v>
      </c>
      <c r="O4" s="18">
        <v>214.11700000000002</v>
      </c>
      <c r="P4" s="18">
        <v>217.71699999999998</v>
      </c>
      <c r="Q4" s="18">
        <v>179.571</v>
      </c>
      <c r="R4" s="18">
        <v>93.003</v>
      </c>
      <c r="S4" s="18">
        <v>22.079000000000001</v>
      </c>
      <c r="T4" s="18">
        <v>20.433</v>
      </c>
      <c r="U4" s="18">
        <v>91.690000000000026</v>
      </c>
      <c r="V4" s="18">
        <v>14.266999999999999</v>
      </c>
      <c r="W4" s="18">
        <v>19.615000000000002</v>
      </c>
      <c r="X4" s="18">
        <v>10.545999999999999</v>
      </c>
      <c r="Y4" s="18">
        <v>103.571</v>
      </c>
      <c r="Z4" s="19"/>
      <c r="AA4" s="20">
        <f>SUM(B4:Z4)</f>
        <v>2023.5509999999997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101.43</v>
      </c>
      <c r="C7" s="28">
        <v>85.16</v>
      </c>
      <c r="D7" s="28">
        <v>83.99</v>
      </c>
      <c r="E7" s="28">
        <v>85.68</v>
      </c>
      <c r="F7" s="28">
        <v>87.09</v>
      </c>
      <c r="G7" s="28">
        <v>99.31</v>
      </c>
      <c r="H7" s="28">
        <v>110.67</v>
      </c>
      <c r="I7" s="28">
        <v>113.38</v>
      </c>
      <c r="J7" s="28">
        <v>106.11</v>
      </c>
      <c r="K7" s="28">
        <v>53.03</v>
      </c>
      <c r="L7" s="28">
        <v>44.04</v>
      </c>
      <c r="M7" s="28">
        <v>75.05</v>
      </c>
      <c r="N7" s="28">
        <v>52.34</v>
      </c>
      <c r="O7" s="28">
        <v>51.71</v>
      </c>
      <c r="P7" s="28">
        <v>45</v>
      </c>
      <c r="Q7" s="28">
        <v>65.52</v>
      </c>
      <c r="R7" s="28">
        <v>77.47</v>
      </c>
      <c r="S7" s="28">
        <v>85.75</v>
      </c>
      <c r="T7" s="28">
        <v>105</v>
      </c>
      <c r="U7" s="28">
        <v>116.15</v>
      </c>
      <c r="V7" s="28">
        <v>127.12</v>
      </c>
      <c r="W7" s="28">
        <v>109.13</v>
      </c>
      <c r="X7" s="28">
        <v>101.38</v>
      </c>
      <c r="Y7" s="28">
        <v>89.8</v>
      </c>
      <c r="Z7" s="29"/>
      <c r="AA7" s="30">
        <f>IF(SUM(B7:Z7)&lt;&gt;0,AVERAGEIF(B7:Z7,"&lt;&gt;"""),"")</f>
        <v>86.304583333333355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135</v>
      </c>
      <c r="M12" s="52">
        <v>135</v>
      </c>
      <c r="N12" s="52">
        <v>135</v>
      </c>
      <c r="O12" s="52">
        <v>135</v>
      </c>
      <c r="P12" s="52">
        <v>135</v>
      </c>
      <c r="Q12" s="52">
        <v>125</v>
      </c>
      <c r="R12" s="52">
        <v>60</v>
      </c>
      <c r="S12" s="52"/>
      <c r="T12" s="52"/>
      <c r="U12" s="52"/>
      <c r="V12" s="52"/>
      <c r="W12" s="52"/>
      <c r="X12" s="52"/>
      <c r="Y12" s="52">
        <v>100</v>
      </c>
      <c r="Z12" s="53"/>
      <c r="AA12" s="54">
        <f t="shared" si="0"/>
        <v>960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2.3479999999999999</v>
      </c>
      <c r="C14" s="57">
        <v>0.99199999999999999</v>
      </c>
      <c r="D14" s="57">
        <v>0.98599999999999999</v>
      </c>
      <c r="E14" s="57">
        <v>2.1589999999999998</v>
      </c>
      <c r="F14" s="57">
        <v>2.1219999999999999</v>
      </c>
      <c r="G14" s="57">
        <v>1.9849999999999999</v>
      </c>
      <c r="H14" s="57">
        <v>18.834</v>
      </c>
      <c r="I14" s="57">
        <v>8.7850000000000001</v>
      </c>
      <c r="J14" s="57">
        <v>12.719999999999999</v>
      </c>
      <c r="K14" s="57">
        <v>24.644000000000002</v>
      </c>
      <c r="L14" s="57">
        <v>36.248000000000005</v>
      </c>
      <c r="M14" s="57">
        <v>31.854000000000006</v>
      </c>
      <c r="N14" s="57">
        <v>29.004999999999999</v>
      </c>
      <c r="O14" s="57">
        <v>26.472999999999995</v>
      </c>
      <c r="P14" s="57">
        <v>23.879000000000001</v>
      </c>
      <c r="Q14" s="57">
        <v>14.771000000000001</v>
      </c>
      <c r="R14" s="57">
        <v>1.603</v>
      </c>
      <c r="S14" s="57">
        <v>20.811999999999998</v>
      </c>
      <c r="T14" s="57">
        <v>15.515000000000001</v>
      </c>
      <c r="U14" s="57">
        <v>2.2759999999999998</v>
      </c>
      <c r="V14" s="57">
        <v>7.0769999999999991</v>
      </c>
      <c r="W14" s="57">
        <v>14.062000000000001</v>
      </c>
      <c r="X14" s="57">
        <v>4.3289999999999997</v>
      </c>
      <c r="Y14" s="57">
        <v>3.1239999999999997</v>
      </c>
      <c r="Z14" s="58"/>
      <c r="AA14" s="59">
        <f t="shared" si="0"/>
        <v>306.60300000000007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2.3479999999999999</v>
      </c>
      <c r="C16" s="62">
        <f t="shared" si="1"/>
        <v>0.99199999999999999</v>
      </c>
      <c r="D16" s="62">
        <f t="shared" si="1"/>
        <v>0.98599999999999999</v>
      </c>
      <c r="E16" s="62">
        <f t="shared" si="1"/>
        <v>2.1589999999999998</v>
      </c>
      <c r="F16" s="62">
        <f t="shared" si="1"/>
        <v>2.1219999999999999</v>
      </c>
      <c r="G16" s="62">
        <f t="shared" si="1"/>
        <v>1.9849999999999999</v>
      </c>
      <c r="H16" s="62">
        <f t="shared" si="1"/>
        <v>18.834</v>
      </c>
      <c r="I16" s="62">
        <f t="shared" si="1"/>
        <v>8.7850000000000001</v>
      </c>
      <c r="J16" s="62">
        <f t="shared" si="1"/>
        <v>12.719999999999999</v>
      </c>
      <c r="K16" s="62">
        <f t="shared" si="1"/>
        <v>24.644000000000002</v>
      </c>
      <c r="L16" s="62">
        <f t="shared" si="1"/>
        <v>171.24799999999999</v>
      </c>
      <c r="M16" s="62">
        <f t="shared" si="1"/>
        <v>166.85400000000001</v>
      </c>
      <c r="N16" s="62">
        <f t="shared" si="1"/>
        <v>164.005</v>
      </c>
      <c r="O16" s="62">
        <f t="shared" si="1"/>
        <v>161.47299999999998</v>
      </c>
      <c r="P16" s="62">
        <f t="shared" si="1"/>
        <v>158.87899999999999</v>
      </c>
      <c r="Q16" s="62">
        <f t="shared" si="1"/>
        <v>139.77100000000002</v>
      </c>
      <c r="R16" s="62">
        <f t="shared" si="1"/>
        <v>61.603000000000002</v>
      </c>
      <c r="S16" s="62">
        <f t="shared" si="1"/>
        <v>20.811999999999998</v>
      </c>
      <c r="T16" s="62">
        <f t="shared" si="1"/>
        <v>15.515000000000001</v>
      </c>
      <c r="U16" s="62">
        <f t="shared" si="1"/>
        <v>2.2759999999999998</v>
      </c>
      <c r="V16" s="62">
        <f t="shared" si="1"/>
        <v>7.0769999999999991</v>
      </c>
      <c r="W16" s="62">
        <f t="shared" si="1"/>
        <v>14.062000000000001</v>
      </c>
      <c r="X16" s="62">
        <f t="shared" si="1"/>
        <v>4.3289999999999997</v>
      </c>
      <c r="Y16" s="62">
        <f t="shared" si="1"/>
        <v>103.124</v>
      </c>
      <c r="Z16" s="63" t="str">
        <f t="shared" si="1"/>
        <v/>
      </c>
      <c r="AA16" s="64">
        <f>SUM(AA10:AA15)</f>
        <v>1266.6030000000001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1.04</v>
      </c>
      <c r="C20" s="77">
        <v>0.27600000000000002</v>
      </c>
      <c r="D20" s="77">
        <v>0.187</v>
      </c>
      <c r="E20" s="77"/>
      <c r="F20" s="77">
        <v>0.23599999999999999</v>
      </c>
      <c r="G20" s="77">
        <v>1.1479999999999999</v>
      </c>
      <c r="H20" s="77">
        <v>1.03</v>
      </c>
      <c r="I20" s="77"/>
      <c r="J20" s="77"/>
      <c r="K20" s="77">
        <v>3.11</v>
      </c>
      <c r="L20" s="77">
        <v>1.7789999999999999</v>
      </c>
      <c r="M20" s="77">
        <v>0.32300000000000001</v>
      </c>
      <c r="N20" s="77">
        <v>1.4570000000000001</v>
      </c>
      <c r="O20" s="77">
        <v>0.72799999999999998</v>
      </c>
      <c r="P20" s="77">
        <v>0.86699999999999999</v>
      </c>
      <c r="Q20" s="77"/>
      <c r="R20" s="77"/>
      <c r="S20" s="77"/>
      <c r="T20" s="77">
        <v>1.04</v>
      </c>
      <c r="U20" s="77"/>
      <c r="V20" s="77">
        <v>1.03</v>
      </c>
      <c r="W20" s="77"/>
      <c r="X20" s="77"/>
      <c r="Y20" s="77"/>
      <c r="Z20" s="78"/>
      <c r="AA20" s="79">
        <f t="shared" si="2"/>
        <v>14.250999999999999</v>
      </c>
    </row>
    <row r="21" spans="1:27" ht="24.95" customHeight="1" x14ac:dyDescent="0.2">
      <c r="A21" s="75" t="s">
        <v>16</v>
      </c>
      <c r="B21" s="80">
        <v>3.41</v>
      </c>
      <c r="C21" s="81">
        <v>3.42</v>
      </c>
      <c r="D21" s="81">
        <v>2.016</v>
      </c>
      <c r="E21" s="81">
        <v>4.9710000000000001</v>
      </c>
      <c r="F21" s="81">
        <v>3.4060000000000001</v>
      </c>
      <c r="G21" s="81">
        <v>9.036999999999999</v>
      </c>
      <c r="H21" s="81">
        <v>5.3940000000000001</v>
      </c>
      <c r="I21" s="81">
        <v>5.6379999999999999</v>
      </c>
      <c r="J21" s="81">
        <v>8.7899999999999991</v>
      </c>
      <c r="K21" s="81">
        <v>11.23</v>
      </c>
      <c r="L21" s="81">
        <v>9.66</v>
      </c>
      <c r="M21" s="81">
        <v>10.258000000000001</v>
      </c>
      <c r="N21" s="81">
        <v>7.7039999999999997</v>
      </c>
      <c r="O21" s="81">
        <v>6.5679999999999996</v>
      </c>
      <c r="P21" s="81">
        <v>3.9250000000000003</v>
      </c>
      <c r="Q21" s="81">
        <v>2</v>
      </c>
      <c r="R21" s="81"/>
      <c r="S21" s="81">
        <v>1.2669999999999999</v>
      </c>
      <c r="T21" s="81">
        <v>3.8780000000000001</v>
      </c>
      <c r="U21" s="81">
        <v>6.2140000000000004</v>
      </c>
      <c r="V21" s="81">
        <v>6.16</v>
      </c>
      <c r="W21" s="81">
        <v>5.5529999999999999</v>
      </c>
      <c r="X21" s="81">
        <v>6.2170000000000005</v>
      </c>
      <c r="Y21" s="81">
        <v>0.44699999999999995</v>
      </c>
      <c r="Z21" s="78"/>
      <c r="AA21" s="79">
        <f t="shared" si="2"/>
        <v>127.16299999999997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58.805</v>
      </c>
      <c r="M22" s="81">
        <v>42.651000000000003</v>
      </c>
      <c r="N22" s="81">
        <v>32.384</v>
      </c>
      <c r="O22" s="81">
        <v>28.248000000000001</v>
      </c>
      <c r="P22" s="81">
        <v>54.045999999999999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216.13399999999999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4.45</v>
      </c>
      <c r="C26" s="88">
        <f t="shared" si="3"/>
        <v>3.6959999999999997</v>
      </c>
      <c r="D26" s="88">
        <f t="shared" si="3"/>
        <v>2.2029999999999998</v>
      </c>
      <c r="E26" s="88">
        <f t="shared" si="3"/>
        <v>4.9710000000000001</v>
      </c>
      <c r="F26" s="88">
        <f t="shared" si="3"/>
        <v>3.6420000000000003</v>
      </c>
      <c r="G26" s="88">
        <f t="shared" si="3"/>
        <v>10.184999999999999</v>
      </c>
      <c r="H26" s="88">
        <f t="shared" si="3"/>
        <v>6.4240000000000004</v>
      </c>
      <c r="I26" s="88">
        <f t="shared" si="3"/>
        <v>5.6379999999999999</v>
      </c>
      <c r="J26" s="88">
        <f t="shared" si="3"/>
        <v>8.7899999999999991</v>
      </c>
      <c r="K26" s="88">
        <f t="shared" si="3"/>
        <v>14.34</v>
      </c>
      <c r="L26" s="88">
        <f t="shared" si="3"/>
        <v>70.244</v>
      </c>
      <c r="M26" s="88">
        <f t="shared" si="3"/>
        <v>53.232000000000006</v>
      </c>
      <c r="N26" s="88">
        <f t="shared" si="3"/>
        <v>41.545000000000002</v>
      </c>
      <c r="O26" s="88">
        <f t="shared" si="3"/>
        <v>35.543999999999997</v>
      </c>
      <c r="P26" s="88">
        <f t="shared" si="3"/>
        <v>58.838000000000001</v>
      </c>
      <c r="Q26" s="88">
        <f t="shared" si="3"/>
        <v>2</v>
      </c>
      <c r="R26" s="88">
        <f t="shared" si="3"/>
        <v>0</v>
      </c>
      <c r="S26" s="88">
        <f t="shared" si="3"/>
        <v>1.2669999999999999</v>
      </c>
      <c r="T26" s="88">
        <f t="shared" si="3"/>
        <v>4.9180000000000001</v>
      </c>
      <c r="U26" s="88">
        <f t="shared" si="3"/>
        <v>6.2140000000000004</v>
      </c>
      <c r="V26" s="88">
        <f t="shared" si="3"/>
        <v>7.19</v>
      </c>
      <c r="W26" s="88">
        <f t="shared" si="3"/>
        <v>5.5529999999999999</v>
      </c>
      <c r="X26" s="88">
        <f t="shared" si="3"/>
        <v>6.2170000000000005</v>
      </c>
      <c r="Y26" s="88">
        <f t="shared" si="3"/>
        <v>0.44699999999999995</v>
      </c>
      <c r="Z26" s="89" t="str">
        <f t="shared" si="3"/>
        <v/>
      </c>
      <c r="AA26" s="90">
        <f>SUM(AA19:AA25)</f>
        <v>357.54799999999994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6.798</v>
      </c>
      <c r="C30" s="77">
        <v>4.6879999999999997</v>
      </c>
      <c r="D30" s="77">
        <v>3.1890000000000001</v>
      </c>
      <c r="E30" s="77">
        <v>7.13</v>
      </c>
      <c r="F30" s="77">
        <v>5.7640000000000002</v>
      </c>
      <c r="G30" s="77">
        <v>12.17</v>
      </c>
      <c r="H30" s="77">
        <v>25.257999999999999</v>
      </c>
      <c r="I30" s="77">
        <v>14.423</v>
      </c>
      <c r="J30" s="77">
        <v>21.51</v>
      </c>
      <c r="K30" s="77">
        <v>38.984000000000002</v>
      </c>
      <c r="L30" s="77">
        <v>241.49199999999999</v>
      </c>
      <c r="M30" s="77">
        <v>220.08600000000001</v>
      </c>
      <c r="N30" s="77">
        <v>205.55</v>
      </c>
      <c r="O30" s="77">
        <v>197.017</v>
      </c>
      <c r="P30" s="77">
        <v>217.71700000000001</v>
      </c>
      <c r="Q30" s="77">
        <v>141.77099999999999</v>
      </c>
      <c r="R30" s="77">
        <v>61.603000000000002</v>
      </c>
      <c r="S30" s="77">
        <v>22.079000000000001</v>
      </c>
      <c r="T30" s="77">
        <v>20.433</v>
      </c>
      <c r="U30" s="77">
        <v>8.49</v>
      </c>
      <c r="V30" s="77">
        <v>14.266999999999999</v>
      </c>
      <c r="W30" s="77">
        <v>19.614999999999998</v>
      </c>
      <c r="X30" s="77">
        <v>10.545999999999999</v>
      </c>
      <c r="Y30" s="77">
        <v>103.571</v>
      </c>
      <c r="Z30" s="78"/>
      <c r="AA30" s="79">
        <f>SUM(B30:Z30)</f>
        <v>1624.1510000000001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6.798</v>
      </c>
      <c r="C32" s="62">
        <f t="shared" ref="C32:Z32" si="4">IF(LEN(C$2)&gt;0,SUM(C29:C31),"")</f>
        <v>4.6879999999999997</v>
      </c>
      <c r="D32" s="62">
        <f t="shared" si="4"/>
        <v>3.1890000000000001</v>
      </c>
      <c r="E32" s="62">
        <f t="shared" si="4"/>
        <v>7.13</v>
      </c>
      <c r="F32" s="62">
        <f t="shared" si="4"/>
        <v>5.7640000000000002</v>
      </c>
      <c r="G32" s="62">
        <f t="shared" si="4"/>
        <v>12.17</v>
      </c>
      <c r="H32" s="62">
        <f t="shared" si="4"/>
        <v>25.257999999999999</v>
      </c>
      <c r="I32" s="62">
        <f t="shared" si="4"/>
        <v>14.423</v>
      </c>
      <c r="J32" s="62">
        <f t="shared" si="4"/>
        <v>21.51</v>
      </c>
      <c r="K32" s="62">
        <f t="shared" si="4"/>
        <v>38.984000000000002</v>
      </c>
      <c r="L32" s="62">
        <f t="shared" si="4"/>
        <v>241.49199999999999</v>
      </c>
      <c r="M32" s="62">
        <f t="shared" si="4"/>
        <v>220.08600000000001</v>
      </c>
      <c r="N32" s="62">
        <f t="shared" si="4"/>
        <v>205.55</v>
      </c>
      <c r="O32" s="62">
        <f t="shared" si="4"/>
        <v>197.017</v>
      </c>
      <c r="P32" s="62">
        <f t="shared" si="4"/>
        <v>217.71700000000001</v>
      </c>
      <c r="Q32" s="62">
        <f t="shared" si="4"/>
        <v>141.77099999999999</v>
      </c>
      <c r="R32" s="62">
        <f t="shared" si="4"/>
        <v>61.603000000000002</v>
      </c>
      <c r="S32" s="62">
        <f t="shared" si="4"/>
        <v>22.079000000000001</v>
      </c>
      <c r="T32" s="62">
        <f t="shared" si="4"/>
        <v>20.433</v>
      </c>
      <c r="U32" s="62">
        <f t="shared" si="4"/>
        <v>8.49</v>
      </c>
      <c r="V32" s="62">
        <f t="shared" si="4"/>
        <v>14.266999999999999</v>
      </c>
      <c r="W32" s="62">
        <f t="shared" si="4"/>
        <v>19.614999999999998</v>
      </c>
      <c r="X32" s="62">
        <f t="shared" si="4"/>
        <v>10.545999999999999</v>
      </c>
      <c r="Y32" s="62">
        <f t="shared" si="4"/>
        <v>103.571</v>
      </c>
      <c r="Z32" s="63" t="str">
        <f t="shared" si="4"/>
        <v/>
      </c>
      <c r="AA32" s="64">
        <f>SUM(AA29:AA31)</f>
        <v>1624.1510000000001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>
        <v>195.7</v>
      </c>
      <c r="J37" s="99">
        <v>34.200000000000003</v>
      </c>
      <c r="K37" s="99"/>
      <c r="L37" s="99"/>
      <c r="M37" s="99"/>
      <c r="N37" s="99"/>
      <c r="O37" s="99">
        <v>17.100000000000001</v>
      </c>
      <c r="P37" s="99"/>
      <c r="Q37" s="99">
        <v>37.799999999999997</v>
      </c>
      <c r="R37" s="99">
        <v>31.4</v>
      </c>
      <c r="S37" s="99"/>
      <c r="T37" s="99"/>
      <c r="U37" s="99">
        <v>83.2</v>
      </c>
      <c r="V37" s="99"/>
      <c r="W37" s="99"/>
      <c r="X37" s="99"/>
      <c r="Y37" s="99"/>
      <c r="Z37" s="100"/>
      <c r="AA37" s="79">
        <f t="shared" si="5"/>
        <v>399.39999999999992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195.7</v>
      </c>
      <c r="J40" s="88">
        <f t="shared" si="6"/>
        <v>34.200000000000003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17.100000000000001</v>
      </c>
      <c r="P40" s="88">
        <f t="shared" si="6"/>
        <v>0</v>
      </c>
      <c r="Q40" s="88">
        <f t="shared" si="6"/>
        <v>37.799999999999997</v>
      </c>
      <c r="R40" s="88">
        <f t="shared" si="6"/>
        <v>31.4</v>
      </c>
      <c r="S40" s="88">
        <f t="shared" si="6"/>
        <v>0</v>
      </c>
      <c r="T40" s="88">
        <f t="shared" si="6"/>
        <v>0</v>
      </c>
      <c r="U40" s="88">
        <f t="shared" si="6"/>
        <v>83.2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399.39999999999992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>
        <v>195.7</v>
      </c>
      <c r="J45" s="99">
        <v>34.200000000000003</v>
      </c>
      <c r="K45" s="99"/>
      <c r="L45" s="99"/>
      <c r="M45" s="99"/>
      <c r="N45" s="99"/>
      <c r="O45" s="99">
        <v>17.100000000000001</v>
      </c>
      <c r="P45" s="99"/>
      <c r="Q45" s="99">
        <v>37.799999999999997</v>
      </c>
      <c r="R45" s="99">
        <v>31.4</v>
      </c>
      <c r="S45" s="99"/>
      <c r="T45" s="99"/>
      <c r="U45" s="99">
        <v>83.2</v>
      </c>
      <c r="V45" s="99"/>
      <c r="W45" s="99"/>
      <c r="X45" s="99"/>
      <c r="Y45" s="99"/>
      <c r="Z45" s="100"/>
      <c r="AA45" s="79">
        <f t="shared" si="7"/>
        <v>399.39999999999992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195.7</v>
      </c>
      <c r="J49" s="88">
        <f t="shared" si="8"/>
        <v>34.200000000000003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17.100000000000001</v>
      </c>
      <c r="P49" s="88">
        <f t="shared" si="8"/>
        <v>0</v>
      </c>
      <c r="Q49" s="88">
        <f t="shared" si="8"/>
        <v>37.799999999999997</v>
      </c>
      <c r="R49" s="88">
        <f t="shared" si="8"/>
        <v>31.4</v>
      </c>
      <c r="S49" s="88">
        <f t="shared" si="8"/>
        <v>0</v>
      </c>
      <c r="T49" s="88">
        <f t="shared" si="8"/>
        <v>0</v>
      </c>
      <c r="U49" s="88">
        <f t="shared" si="8"/>
        <v>83.2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399.39999999999992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6.798</v>
      </c>
      <c r="C52" s="88">
        <f t="shared" si="10"/>
        <v>4.6879999999999997</v>
      </c>
      <c r="D52" s="88">
        <f t="shared" si="10"/>
        <v>3.1890000000000001</v>
      </c>
      <c r="E52" s="88">
        <f t="shared" si="10"/>
        <v>7.13</v>
      </c>
      <c r="F52" s="88">
        <f t="shared" si="10"/>
        <v>5.7640000000000002</v>
      </c>
      <c r="G52" s="88">
        <f t="shared" si="10"/>
        <v>12.169999999999998</v>
      </c>
      <c r="H52" s="88">
        <f t="shared" si="10"/>
        <v>25.257999999999999</v>
      </c>
      <c r="I52" s="88">
        <f t="shared" si="10"/>
        <v>210.12299999999999</v>
      </c>
      <c r="J52" s="88">
        <f t="shared" si="10"/>
        <v>55.71</v>
      </c>
      <c r="K52" s="88">
        <f t="shared" si="10"/>
        <v>38.984000000000002</v>
      </c>
      <c r="L52" s="88">
        <f t="shared" si="10"/>
        <v>241.49199999999999</v>
      </c>
      <c r="M52" s="88">
        <f t="shared" si="10"/>
        <v>220.08600000000001</v>
      </c>
      <c r="N52" s="88">
        <f t="shared" si="10"/>
        <v>205.55</v>
      </c>
      <c r="O52" s="88">
        <f t="shared" si="10"/>
        <v>214.11699999999999</v>
      </c>
      <c r="P52" s="88">
        <f t="shared" si="10"/>
        <v>217.71699999999998</v>
      </c>
      <c r="Q52" s="88">
        <f t="shared" si="10"/>
        <v>179.57100000000003</v>
      </c>
      <c r="R52" s="88">
        <f t="shared" si="10"/>
        <v>93.003</v>
      </c>
      <c r="S52" s="88">
        <f t="shared" si="10"/>
        <v>22.078999999999997</v>
      </c>
      <c r="T52" s="88">
        <f t="shared" si="10"/>
        <v>20.433</v>
      </c>
      <c r="U52" s="88">
        <f t="shared" si="10"/>
        <v>91.69</v>
      </c>
      <c r="V52" s="88">
        <f t="shared" si="10"/>
        <v>14.266999999999999</v>
      </c>
      <c r="W52" s="88">
        <f t="shared" si="10"/>
        <v>19.615000000000002</v>
      </c>
      <c r="X52" s="88">
        <f t="shared" si="10"/>
        <v>10.545999999999999</v>
      </c>
      <c r="Y52" s="88">
        <f t="shared" si="10"/>
        <v>103.571</v>
      </c>
      <c r="Z52" s="89" t="str">
        <f t="shared" si="10"/>
        <v/>
      </c>
      <c r="AA52" s="104">
        <f>SUM(B52:Z52)</f>
        <v>2023.5509999999997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6.798</v>
      </c>
      <c r="C4" s="18">
        <v>4.6879999999999997</v>
      </c>
      <c r="D4" s="18">
        <v>3.1890000000000001</v>
      </c>
      <c r="E4" s="18">
        <v>7.1300000000000008</v>
      </c>
      <c r="F4" s="18">
        <v>5.7639999999999993</v>
      </c>
      <c r="G4" s="18">
        <v>12.169999999999998</v>
      </c>
      <c r="H4" s="18">
        <v>25.257999999999999</v>
      </c>
      <c r="I4" s="18">
        <v>210.077</v>
      </c>
      <c r="J4" s="18">
        <v>55.750999999999998</v>
      </c>
      <c r="K4" s="18">
        <v>38.984000000000002</v>
      </c>
      <c r="L4" s="18">
        <v>241.49199999999999</v>
      </c>
      <c r="M4" s="18">
        <v>220.08600000000001</v>
      </c>
      <c r="N4" s="18">
        <v>205.55</v>
      </c>
      <c r="O4" s="18">
        <v>214.084</v>
      </c>
      <c r="P4" s="18">
        <v>217.71699999999998</v>
      </c>
      <c r="Q4" s="18">
        <v>179.59</v>
      </c>
      <c r="R4" s="18">
        <v>93.036000000000016</v>
      </c>
      <c r="S4" s="18">
        <v>22.079000000000001</v>
      </c>
      <c r="T4" s="18">
        <v>20.463000000000001</v>
      </c>
      <c r="U4" s="18">
        <v>91.728000000000009</v>
      </c>
      <c r="V4" s="18">
        <v>14.266999999999999</v>
      </c>
      <c r="W4" s="18">
        <v>19.614999999999998</v>
      </c>
      <c r="X4" s="18">
        <v>10.545999999999999</v>
      </c>
      <c r="Y4" s="18">
        <v>103.58199999999999</v>
      </c>
      <c r="Z4" s="19"/>
      <c r="AA4" s="20">
        <f>SUM(B4:Z4)</f>
        <v>2023.6439999999998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101.43</v>
      </c>
      <c r="C7" s="28">
        <v>85.16</v>
      </c>
      <c r="D7" s="28">
        <v>83.99</v>
      </c>
      <c r="E7" s="28">
        <v>85.68</v>
      </c>
      <c r="F7" s="28">
        <v>87.09</v>
      </c>
      <c r="G7" s="28">
        <v>99.31</v>
      </c>
      <c r="H7" s="28">
        <v>110.67</v>
      </c>
      <c r="I7" s="28">
        <v>113.38</v>
      </c>
      <c r="J7" s="28">
        <v>106.11</v>
      </c>
      <c r="K7" s="28">
        <v>53.03</v>
      </c>
      <c r="L7" s="28">
        <v>44.04</v>
      </c>
      <c r="M7" s="28">
        <v>75.05</v>
      </c>
      <c r="N7" s="28">
        <v>52.34</v>
      </c>
      <c r="O7" s="28">
        <v>51.71</v>
      </c>
      <c r="P7" s="28">
        <v>45</v>
      </c>
      <c r="Q7" s="28">
        <v>65.52</v>
      </c>
      <c r="R7" s="28">
        <v>77.47</v>
      </c>
      <c r="S7" s="28">
        <v>85.75</v>
      </c>
      <c r="T7" s="28">
        <v>105</v>
      </c>
      <c r="U7" s="28">
        <v>116.15</v>
      </c>
      <c r="V7" s="28">
        <v>127.12</v>
      </c>
      <c r="W7" s="28">
        <v>109.13</v>
      </c>
      <c r="X7" s="28">
        <v>101.38</v>
      </c>
      <c r="Y7" s="28">
        <v>89.8</v>
      </c>
      <c r="Z7" s="29"/>
      <c r="AA7" s="30">
        <f>IF(SUM(B7:Z7)&lt;&gt;0,AVERAGEIF(B7:Z7,"&lt;&gt;"""),"")</f>
        <v>86.304583333333355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96.563000000000002</v>
      </c>
      <c r="J12" s="52"/>
      <c r="K12" s="52"/>
      <c r="L12" s="52">
        <v>204</v>
      </c>
      <c r="M12" s="52">
        <v>204</v>
      </c>
      <c r="N12" s="52">
        <v>204</v>
      </c>
      <c r="O12" s="52">
        <v>204</v>
      </c>
      <c r="P12" s="52">
        <v>204</v>
      </c>
      <c r="Q12" s="52">
        <v>159</v>
      </c>
      <c r="R12" s="52">
        <v>60</v>
      </c>
      <c r="S12" s="52"/>
      <c r="T12" s="52"/>
      <c r="U12" s="52">
        <v>62.216000000000001</v>
      </c>
      <c r="V12" s="52">
        <v>12.747</v>
      </c>
      <c r="W12" s="52"/>
      <c r="X12" s="52"/>
      <c r="Y12" s="52"/>
      <c r="Z12" s="53"/>
      <c r="AA12" s="54">
        <f t="shared" si="0"/>
        <v>1410.5260000000001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5.298</v>
      </c>
      <c r="C14" s="57">
        <v>1.621</v>
      </c>
      <c r="D14" s="57">
        <v>0.56100000000000005</v>
      </c>
      <c r="E14" s="57"/>
      <c r="F14" s="57"/>
      <c r="G14" s="57">
        <v>0.78200000000000003</v>
      </c>
      <c r="H14" s="57">
        <v>13.757999999999999</v>
      </c>
      <c r="I14" s="57">
        <v>32.513000000000005</v>
      </c>
      <c r="J14" s="57">
        <v>34.997</v>
      </c>
      <c r="K14" s="57">
        <v>31.024000000000001</v>
      </c>
      <c r="L14" s="57">
        <v>28.981999999999999</v>
      </c>
      <c r="M14" s="57">
        <v>14.555999999999999</v>
      </c>
      <c r="N14" s="57"/>
      <c r="O14" s="57">
        <v>8.5440000000000005</v>
      </c>
      <c r="P14" s="57">
        <v>12.197000000000001</v>
      </c>
      <c r="Q14" s="57">
        <v>11.157</v>
      </c>
      <c r="R14" s="57">
        <v>8.1579999999999995</v>
      </c>
      <c r="S14" s="57">
        <v>8.4239999999999995</v>
      </c>
      <c r="T14" s="57">
        <v>0.36299999999999999</v>
      </c>
      <c r="U14" s="57">
        <v>5.3289999999999997</v>
      </c>
      <c r="V14" s="57">
        <v>0.02</v>
      </c>
      <c r="W14" s="57">
        <v>5.0650000000000004</v>
      </c>
      <c r="X14" s="57">
        <v>1.986</v>
      </c>
      <c r="Y14" s="57">
        <v>5.4290000000000003</v>
      </c>
      <c r="Z14" s="58"/>
      <c r="AA14" s="59">
        <f t="shared" si="0"/>
        <v>230.76400000000004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5.298</v>
      </c>
      <c r="C16" s="62">
        <f t="shared" ref="C16:Z16" si="1">IF(LEN(C$2)&gt;0,SUM(C10:C15),"")</f>
        <v>1.621</v>
      </c>
      <c r="D16" s="62">
        <f t="shared" si="1"/>
        <v>0.56100000000000005</v>
      </c>
      <c r="E16" s="62">
        <f t="shared" si="1"/>
        <v>0</v>
      </c>
      <c r="F16" s="62">
        <f t="shared" si="1"/>
        <v>0</v>
      </c>
      <c r="G16" s="62">
        <f t="shared" si="1"/>
        <v>0.78200000000000003</v>
      </c>
      <c r="H16" s="62">
        <f t="shared" si="1"/>
        <v>13.757999999999999</v>
      </c>
      <c r="I16" s="62">
        <f t="shared" si="1"/>
        <v>129.07600000000002</v>
      </c>
      <c r="J16" s="62">
        <f t="shared" si="1"/>
        <v>34.997</v>
      </c>
      <c r="K16" s="62">
        <f t="shared" si="1"/>
        <v>31.024000000000001</v>
      </c>
      <c r="L16" s="62">
        <f t="shared" si="1"/>
        <v>232.982</v>
      </c>
      <c r="M16" s="62">
        <f t="shared" si="1"/>
        <v>218.55600000000001</v>
      </c>
      <c r="N16" s="62">
        <f t="shared" si="1"/>
        <v>204</v>
      </c>
      <c r="O16" s="62">
        <f t="shared" si="1"/>
        <v>212.54400000000001</v>
      </c>
      <c r="P16" s="62">
        <f t="shared" si="1"/>
        <v>216.197</v>
      </c>
      <c r="Q16" s="62">
        <f t="shared" si="1"/>
        <v>170.15700000000001</v>
      </c>
      <c r="R16" s="62">
        <f t="shared" si="1"/>
        <v>68.158000000000001</v>
      </c>
      <c r="S16" s="62">
        <f t="shared" si="1"/>
        <v>8.4239999999999995</v>
      </c>
      <c r="T16" s="62">
        <f t="shared" si="1"/>
        <v>0.36299999999999999</v>
      </c>
      <c r="U16" s="62">
        <f t="shared" si="1"/>
        <v>67.545000000000002</v>
      </c>
      <c r="V16" s="62">
        <f t="shared" si="1"/>
        <v>12.766999999999999</v>
      </c>
      <c r="W16" s="62">
        <f t="shared" si="1"/>
        <v>5.0650000000000004</v>
      </c>
      <c r="X16" s="62">
        <f t="shared" si="1"/>
        <v>1.986</v>
      </c>
      <c r="Y16" s="62">
        <f t="shared" si="1"/>
        <v>5.4290000000000003</v>
      </c>
      <c r="Z16" s="63" t="str">
        <f t="shared" si="1"/>
        <v/>
      </c>
      <c r="AA16" s="64">
        <f>SUM(AA10:AA15)</f>
        <v>1641.2900000000002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11.5</v>
      </c>
      <c r="I19" s="72">
        <v>61.5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106</v>
      </c>
    </row>
    <row r="20" spans="1:27" ht="24.95" customHeight="1" x14ac:dyDescent="0.2">
      <c r="A20" s="75" t="s">
        <v>15</v>
      </c>
      <c r="B20" s="76"/>
      <c r="C20" s="77">
        <v>0.73399999999999999</v>
      </c>
      <c r="D20" s="77">
        <v>0.68</v>
      </c>
      <c r="E20" s="77">
        <v>0.68400000000000005</v>
      </c>
      <c r="F20" s="77">
        <v>0.72799999999999998</v>
      </c>
      <c r="G20" s="77">
        <v>7.0229999999999997</v>
      </c>
      <c r="H20" s="77"/>
      <c r="I20" s="77">
        <v>7.56</v>
      </c>
      <c r="J20" s="77">
        <v>7.1020000000000003</v>
      </c>
      <c r="K20" s="77">
        <v>6.46</v>
      </c>
      <c r="L20" s="77">
        <v>7.01</v>
      </c>
      <c r="M20" s="77">
        <v>0.03</v>
      </c>
      <c r="N20" s="77">
        <v>0.05</v>
      </c>
      <c r="O20" s="77">
        <v>0.04</v>
      </c>
      <c r="P20" s="77">
        <v>0.02</v>
      </c>
      <c r="Q20" s="77">
        <v>0.01</v>
      </c>
      <c r="R20" s="77">
        <v>0.93</v>
      </c>
      <c r="S20" s="77">
        <v>0.71399999999999997</v>
      </c>
      <c r="T20" s="77"/>
      <c r="U20" s="77">
        <v>6.0220000000000002</v>
      </c>
      <c r="V20" s="77"/>
      <c r="W20" s="77">
        <v>6.0759999999999996</v>
      </c>
      <c r="X20" s="77">
        <v>4.0019999999999998</v>
      </c>
      <c r="Y20" s="77">
        <v>5.9009999999999998</v>
      </c>
      <c r="Z20" s="78"/>
      <c r="AA20" s="79">
        <f t="shared" si="2"/>
        <v>61.775999999999996</v>
      </c>
    </row>
    <row r="21" spans="1:27" ht="24.95" customHeight="1" x14ac:dyDescent="0.2">
      <c r="A21" s="75" t="s">
        <v>16</v>
      </c>
      <c r="B21" s="80"/>
      <c r="C21" s="81">
        <v>0.83299999999999996</v>
      </c>
      <c r="D21" s="81">
        <v>0.44800000000000001</v>
      </c>
      <c r="E21" s="81">
        <v>4.9459999999999997</v>
      </c>
      <c r="F21" s="81">
        <v>3.536</v>
      </c>
      <c r="G21" s="81">
        <v>2.8650000000000002</v>
      </c>
      <c r="H21" s="81"/>
      <c r="I21" s="81">
        <v>11.940999999999999</v>
      </c>
      <c r="J21" s="81">
        <v>12.152000000000001</v>
      </c>
      <c r="K21" s="81"/>
      <c r="L21" s="81"/>
      <c r="M21" s="81"/>
      <c r="N21" s="81"/>
      <c r="O21" s="81"/>
      <c r="P21" s="81"/>
      <c r="Q21" s="81">
        <v>7.923</v>
      </c>
      <c r="R21" s="81">
        <v>22.448</v>
      </c>
      <c r="S21" s="81">
        <v>11.440999999999999</v>
      </c>
      <c r="T21" s="81"/>
      <c r="U21" s="81">
        <v>16.661000000000001</v>
      </c>
      <c r="V21" s="81"/>
      <c r="W21" s="81">
        <v>6.9740000000000002</v>
      </c>
      <c r="X21" s="81">
        <v>3.0579999999999998</v>
      </c>
      <c r="Y21" s="81">
        <v>30.852</v>
      </c>
      <c r="Z21" s="78"/>
      <c r="AA21" s="79">
        <f t="shared" si="2"/>
        <v>136.07800000000003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1.5</v>
      </c>
      <c r="C26" s="88">
        <f t="shared" ref="C26:Z26" si="3">IF(LEN(C$2)&gt;0,SUM(C19:C25),"")</f>
        <v>3.0670000000000002</v>
      </c>
      <c r="D26" s="88">
        <f t="shared" si="3"/>
        <v>2.6280000000000001</v>
      </c>
      <c r="E26" s="88">
        <f t="shared" si="3"/>
        <v>7.13</v>
      </c>
      <c r="F26" s="88">
        <f t="shared" si="3"/>
        <v>5.7639999999999993</v>
      </c>
      <c r="G26" s="88">
        <f t="shared" si="3"/>
        <v>11.388</v>
      </c>
      <c r="H26" s="88">
        <f t="shared" si="3"/>
        <v>11.5</v>
      </c>
      <c r="I26" s="88">
        <f t="shared" si="3"/>
        <v>81.001000000000005</v>
      </c>
      <c r="J26" s="88">
        <f t="shared" si="3"/>
        <v>20.754000000000001</v>
      </c>
      <c r="K26" s="88">
        <f t="shared" si="3"/>
        <v>7.96</v>
      </c>
      <c r="L26" s="88">
        <f t="shared" si="3"/>
        <v>8.51</v>
      </c>
      <c r="M26" s="88">
        <f t="shared" si="3"/>
        <v>1.53</v>
      </c>
      <c r="N26" s="88">
        <f t="shared" si="3"/>
        <v>1.55</v>
      </c>
      <c r="O26" s="88">
        <f t="shared" si="3"/>
        <v>1.54</v>
      </c>
      <c r="P26" s="88">
        <f t="shared" si="3"/>
        <v>1.52</v>
      </c>
      <c r="Q26" s="88">
        <f t="shared" si="3"/>
        <v>9.4329999999999998</v>
      </c>
      <c r="R26" s="88">
        <f t="shared" si="3"/>
        <v>24.878</v>
      </c>
      <c r="S26" s="88">
        <f t="shared" si="3"/>
        <v>13.654999999999999</v>
      </c>
      <c r="T26" s="88">
        <f t="shared" si="3"/>
        <v>1.5</v>
      </c>
      <c r="U26" s="88">
        <f t="shared" si="3"/>
        <v>24.183</v>
      </c>
      <c r="V26" s="88">
        <f t="shared" si="3"/>
        <v>1.5</v>
      </c>
      <c r="W26" s="88">
        <f t="shared" si="3"/>
        <v>14.55</v>
      </c>
      <c r="X26" s="88">
        <f t="shared" si="3"/>
        <v>8.5599999999999987</v>
      </c>
      <c r="Y26" s="88">
        <f t="shared" si="3"/>
        <v>38.253</v>
      </c>
      <c r="Z26" s="89" t="str">
        <f t="shared" si="3"/>
        <v/>
      </c>
      <c r="AA26" s="90">
        <f>SUM(AA19:AA25)</f>
        <v>303.85400000000004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6.798</v>
      </c>
      <c r="C30" s="77">
        <v>4.6879999999999997</v>
      </c>
      <c r="D30" s="77">
        <v>3.1890000000000001</v>
      </c>
      <c r="E30" s="77">
        <v>7.13</v>
      </c>
      <c r="F30" s="77">
        <v>5.7640000000000002</v>
      </c>
      <c r="G30" s="77">
        <v>12.17</v>
      </c>
      <c r="H30" s="77">
        <v>25.257999999999999</v>
      </c>
      <c r="I30" s="77">
        <v>210.077</v>
      </c>
      <c r="J30" s="77">
        <v>55.750999999999998</v>
      </c>
      <c r="K30" s="77">
        <v>38.984000000000002</v>
      </c>
      <c r="L30" s="77">
        <v>241.49199999999999</v>
      </c>
      <c r="M30" s="77">
        <v>220.08600000000001</v>
      </c>
      <c r="N30" s="77">
        <v>205.55</v>
      </c>
      <c r="O30" s="77">
        <v>214.084</v>
      </c>
      <c r="P30" s="77">
        <v>217.71700000000001</v>
      </c>
      <c r="Q30" s="77">
        <v>179.59</v>
      </c>
      <c r="R30" s="77">
        <v>93.036000000000001</v>
      </c>
      <c r="S30" s="77">
        <v>22.079000000000001</v>
      </c>
      <c r="T30" s="77">
        <v>1.863</v>
      </c>
      <c r="U30" s="77">
        <v>91.727999999999994</v>
      </c>
      <c r="V30" s="77">
        <v>14.266999999999999</v>
      </c>
      <c r="W30" s="77">
        <v>19.614999999999998</v>
      </c>
      <c r="X30" s="77">
        <v>10.545999999999999</v>
      </c>
      <c r="Y30" s="77">
        <v>43.682000000000002</v>
      </c>
      <c r="Z30" s="78"/>
      <c r="AA30" s="79">
        <f>SUM(B30:Z30)</f>
        <v>1945.1440000000002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6.798</v>
      </c>
      <c r="C32" s="62">
        <f t="shared" ref="C32:Z32" si="4">IF(LEN(C$2)&gt;0,SUM(C29:C31),"")</f>
        <v>4.6879999999999997</v>
      </c>
      <c r="D32" s="62">
        <f t="shared" si="4"/>
        <v>3.1890000000000001</v>
      </c>
      <c r="E32" s="62">
        <f t="shared" si="4"/>
        <v>7.13</v>
      </c>
      <c r="F32" s="62">
        <f t="shared" si="4"/>
        <v>5.7640000000000002</v>
      </c>
      <c r="G32" s="62">
        <f t="shared" si="4"/>
        <v>12.17</v>
      </c>
      <c r="H32" s="62">
        <f t="shared" si="4"/>
        <v>25.257999999999999</v>
      </c>
      <c r="I32" s="62">
        <f t="shared" si="4"/>
        <v>210.077</v>
      </c>
      <c r="J32" s="62">
        <f t="shared" si="4"/>
        <v>55.750999999999998</v>
      </c>
      <c r="K32" s="62">
        <f t="shared" si="4"/>
        <v>38.984000000000002</v>
      </c>
      <c r="L32" s="62">
        <f t="shared" si="4"/>
        <v>241.49199999999999</v>
      </c>
      <c r="M32" s="62">
        <f t="shared" si="4"/>
        <v>220.08600000000001</v>
      </c>
      <c r="N32" s="62">
        <f t="shared" si="4"/>
        <v>205.55</v>
      </c>
      <c r="O32" s="62">
        <f t="shared" si="4"/>
        <v>214.084</v>
      </c>
      <c r="P32" s="62">
        <f t="shared" si="4"/>
        <v>217.71700000000001</v>
      </c>
      <c r="Q32" s="62">
        <f t="shared" si="4"/>
        <v>179.59</v>
      </c>
      <c r="R32" s="62">
        <f t="shared" si="4"/>
        <v>93.036000000000001</v>
      </c>
      <c r="S32" s="62">
        <f t="shared" si="4"/>
        <v>22.079000000000001</v>
      </c>
      <c r="T32" s="62">
        <f t="shared" si="4"/>
        <v>1.863</v>
      </c>
      <c r="U32" s="62">
        <f t="shared" si="4"/>
        <v>91.727999999999994</v>
      </c>
      <c r="V32" s="62">
        <f t="shared" si="4"/>
        <v>14.266999999999999</v>
      </c>
      <c r="W32" s="62">
        <f t="shared" si="4"/>
        <v>19.614999999999998</v>
      </c>
      <c r="X32" s="62">
        <f t="shared" si="4"/>
        <v>10.545999999999999</v>
      </c>
      <c r="Y32" s="62">
        <f t="shared" si="4"/>
        <v>43.682000000000002</v>
      </c>
      <c r="Z32" s="63" t="str">
        <f t="shared" si="4"/>
        <v/>
      </c>
      <c r="AA32" s="64">
        <f>SUM(AA29:AA31)</f>
        <v>1945.1440000000002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18.600000000000001</v>
      </c>
      <c r="U37" s="99"/>
      <c r="V37" s="99"/>
      <c r="W37" s="99"/>
      <c r="X37" s="99"/>
      <c r="Y37" s="99">
        <v>59.9</v>
      </c>
      <c r="Z37" s="100"/>
      <c r="AA37" s="79">
        <f t="shared" si="5"/>
        <v>78.5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18.600000000000001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59.9</v>
      </c>
      <c r="Z40" s="89" t="str">
        <f t="shared" si="6"/>
        <v/>
      </c>
      <c r="AA40" s="90">
        <f t="shared" si="5"/>
        <v>78.5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18.600000000000001</v>
      </c>
      <c r="U45" s="99"/>
      <c r="V45" s="99"/>
      <c r="W45" s="99"/>
      <c r="X45" s="99"/>
      <c r="Y45" s="99">
        <v>59.9</v>
      </c>
      <c r="Z45" s="100"/>
      <c r="AA45" s="79">
        <f t="shared" si="7"/>
        <v>78.5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18.600000000000001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59.9</v>
      </c>
      <c r="Z49" s="89" t="str">
        <f t="shared" si="8"/>
        <v/>
      </c>
      <c r="AA49" s="90">
        <f t="shared" si="7"/>
        <v>78.5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6.798</v>
      </c>
      <c r="C52" s="88">
        <f t="shared" ref="C52:Z52" si="10">IF(LEN(C$2)&gt;0,SUM(C10:C15)+C26+C40,"")</f>
        <v>4.6880000000000006</v>
      </c>
      <c r="D52" s="88">
        <f t="shared" si="10"/>
        <v>3.1890000000000001</v>
      </c>
      <c r="E52" s="88">
        <f t="shared" si="10"/>
        <v>7.13</v>
      </c>
      <c r="F52" s="88">
        <f t="shared" si="10"/>
        <v>5.7639999999999993</v>
      </c>
      <c r="G52" s="88">
        <f t="shared" si="10"/>
        <v>12.17</v>
      </c>
      <c r="H52" s="88">
        <f t="shared" si="10"/>
        <v>25.257999999999999</v>
      </c>
      <c r="I52" s="88">
        <f t="shared" si="10"/>
        <v>210.07700000000003</v>
      </c>
      <c r="J52" s="88">
        <f t="shared" si="10"/>
        <v>55.751000000000005</v>
      </c>
      <c r="K52" s="88">
        <f t="shared" si="10"/>
        <v>38.984000000000002</v>
      </c>
      <c r="L52" s="88">
        <f t="shared" si="10"/>
        <v>241.49199999999999</v>
      </c>
      <c r="M52" s="88">
        <f t="shared" si="10"/>
        <v>220.08600000000001</v>
      </c>
      <c r="N52" s="88">
        <f t="shared" si="10"/>
        <v>205.55</v>
      </c>
      <c r="O52" s="88">
        <f t="shared" si="10"/>
        <v>214.084</v>
      </c>
      <c r="P52" s="88">
        <f t="shared" si="10"/>
        <v>217.71700000000001</v>
      </c>
      <c r="Q52" s="88">
        <f t="shared" si="10"/>
        <v>179.59</v>
      </c>
      <c r="R52" s="88">
        <f t="shared" si="10"/>
        <v>93.036000000000001</v>
      </c>
      <c r="S52" s="88">
        <f t="shared" si="10"/>
        <v>22.079000000000001</v>
      </c>
      <c r="T52" s="88">
        <f t="shared" si="10"/>
        <v>20.463000000000001</v>
      </c>
      <c r="U52" s="88">
        <f t="shared" si="10"/>
        <v>91.728000000000009</v>
      </c>
      <c r="V52" s="88">
        <f t="shared" si="10"/>
        <v>14.266999999999999</v>
      </c>
      <c r="W52" s="88">
        <f t="shared" si="10"/>
        <v>19.615000000000002</v>
      </c>
      <c r="X52" s="88">
        <f t="shared" si="10"/>
        <v>10.545999999999999</v>
      </c>
      <c r="Y52" s="88">
        <f t="shared" si="10"/>
        <v>103.58199999999999</v>
      </c>
      <c r="Z52" s="89" t="str">
        <f t="shared" si="10"/>
        <v/>
      </c>
      <c r="AA52" s="104">
        <f>SUM(B52:Z52)</f>
        <v>2023.6440000000002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-195.7</v>
      </c>
      <c r="J4" s="18">
        <v>-34.200000000000003</v>
      </c>
      <c r="K4" s="18"/>
      <c r="L4" s="18"/>
      <c r="M4" s="18"/>
      <c r="N4" s="18"/>
      <c r="O4" s="18">
        <v>-17.100000000000001</v>
      </c>
      <c r="P4" s="18"/>
      <c r="Q4" s="18">
        <v>-37.799999999999997</v>
      </c>
      <c r="R4" s="18">
        <v>-31.4</v>
      </c>
      <c r="S4" s="18"/>
      <c r="T4" s="18">
        <v>18.600000000000001</v>
      </c>
      <c r="U4" s="18">
        <v>-83.2</v>
      </c>
      <c r="V4" s="18"/>
      <c r="W4" s="18"/>
      <c r="X4" s="18"/>
      <c r="Y4" s="18">
        <v>59.9</v>
      </c>
      <c r="Z4" s="19"/>
      <c r="AA4" s="111">
        <f>SUM(B4:Z4)</f>
        <v>-320.89999999999992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101.43</v>
      </c>
      <c r="C7" s="117">
        <v>85.16</v>
      </c>
      <c r="D7" s="117">
        <v>83.99</v>
      </c>
      <c r="E7" s="117">
        <v>85.68</v>
      </c>
      <c r="F7" s="117">
        <v>87.09</v>
      </c>
      <c r="G7" s="117">
        <v>99.31</v>
      </c>
      <c r="H7" s="117">
        <v>110.67</v>
      </c>
      <c r="I7" s="117">
        <v>113.38</v>
      </c>
      <c r="J7" s="117">
        <v>106.11</v>
      </c>
      <c r="K7" s="117">
        <v>53.03</v>
      </c>
      <c r="L7" s="117">
        <v>44.04</v>
      </c>
      <c r="M7" s="117">
        <v>75.05</v>
      </c>
      <c r="N7" s="117">
        <v>52.34</v>
      </c>
      <c r="O7" s="117">
        <v>51.71</v>
      </c>
      <c r="P7" s="117">
        <v>45</v>
      </c>
      <c r="Q7" s="117">
        <v>65.52</v>
      </c>
      <c r="R7" s="117">
        <v>77.47</v>
      </c>
      <c r="S7" s="117">
        <v>85.75</v>
      </c>
      <c r="T7" s="117">
        <v>105</v>
      </c>
      <c r="U7" s="117">
        <v>116.15</v>
      </c>
      <c r="V7" s="117">
        <v>127.12</v>
      </c>
      <c r="W7" s="117">
        <v>109.13</v>
      </c>
      <c r="X7" s="117">
        <v>101.38</v>
      </c>
      <c r="Y7" s="117">
        <v>89.8</v>
      </c>
      <c r="Z7" s="118"/>
      <c r="AA7" s="119">
        <f>IF(SUM(B7:Z7)&lt;&gt;0,AVERAGEIF(B7:Z7,"&lt;&gt;"""),"")</f>
        <v>86.304583333333355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>
        <v>195.7</v>
      </c>
      <c r="J13" s="129">
        <v>34.200000000000003</v>
      </c>
      <c r="K13" s="129"/>
      <c r="L13" s="129"/>
      <c r="M13" s="129"/>
      <c r="N13" s="129"/>
      <c r="O13" s="129">
        <v>17.100000000000001</v>
      </c>
      <c r="P13" s="129"/>
      <c r="Q13" s="129">
        <v>37.799999999999997</v>
      </c>
      <c r="R13" s="129">
        <v>31.4</v>
      </c>
      <c r="S13" s="129"/>
      <c r="T13" s="129"/>
      <c r="U13" s="129">
        <v>83.2</v>
      </c>
      <c r="V13" s="129"/>
      <c r="W13" s="129"/>
      <c r="X13" s="129"/>
      <c r="Y13" s="130"/>
      <c r="Z13" s="131"/>
      <c r="AA13" s="132">
        <f t="shared" si="0"/>
        <v>399.39999999999992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195.7</v>
      </c>
      <c r="J16" s="135">
        <f t="shared" si="1"/>
        <v>34.200000000000003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17.100000000000001</v>
      </c>
      <c r="P16" s="135">
        <f t="shared" si="1"/>
        <v>0</v>
      </c>
      <c r="Q16" s="135">
        <f t="shared" si="1"/>
        <v>37.799999999999997</v>
      </c>
      <c r="R16" s="135">
        <f t="shared" si="1"/>
        <v>31.4</v>
      </c>
      <c r="S16" s="135">
        <f t="shared" si="1"/>
        <v>0</v>
      </c>
      <c r="T16" s="135">
        <f t="shared" si="1"/>
        <v>0</v>
      </c>
      <c r="U16" s="135">
        <f t="shared" si="1"/>
        <v>83.2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399.39999999999992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18.600000000000001</v>
      </c>
      <c r="U21" s="129"/>
      <c r="V21" s="129"/>
      <c r="W21" s="129"/>
      <c r="X21" s="129"/>
      <c r="Y21" s="130">
        <v>59.9</v>
      </c>
      <c r="Z21" s="131"/>
      <c r="AA21" s="132">
        <f t="shared" si="2"/>
        <v>78.5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18.600000000000001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59.9</v>
      </c>
      <c r="Z24" s="136" t="str">
        <f t="shared" si="3"/>
        <v/>
      </c>
      <c r="AA24" s="90">
        <f t="shared" si="2"/>
        <v>78.5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2025-04-24T13:31:46Z</dcterms:created>
  <dcterms:modified xsi:type="dcterms:W3CDTF">2025-04-24T13:31:48Z</dcterms:modified>
</cp:coreProperties>
</file>