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<sst xmlns="http://schemas.openxmlformats.org/spreadsheetml/2006/main" count="119" uniqueCount="54">
  <si>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23/04/2025 16:39:22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</si>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</sst>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BAF-4E73-A82B-E8B866CCC2A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5</c:v>
                </c:pt>
                <c:pt idx="11">
                  <c:v>5</c:v>
                </c:pt>
                <c:pt idx="12">
                  <c:v>5</c:v>
                </c:pt>
                <c:pt idx="13">
                  <c:v>5</c:v>
                </c:pt>
                <c:pt idx="14">
                  <c:v>5</c:v>
                </c:pt>
                <c:pt idx="15">
                  <c:v>5</c:v>
                </c:pt>
                <c:pt idx="16">
                  <c:v>5</c:v>
                </c:pt>
                <c:pt idx="17">
                  <c:v>5</c:v>
                </c:pt>
                <c:pt idx="23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BAF-4E73-A82B-E8B866CCC2A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3">
                  <c:v>0.375</c:v>
                </c:pt>
                <c:pt idx="9">
                  <c:v>9.9000000000000005E-2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BAF-4E73-A82B-E8B866CCC2A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3">
                  <c:v>0.40900000000000003</c:v>
                </c:pt>
                <c:pt idx="4">
                  <c:v>0.83899999999999997</c:v>
                </c:pt>
                <c:pt idx="5">
                  <c:v>0.80400000000000005</c:v>
                </c:pt>
                <c:pt idx="6">
                  <c:v>0.82000000000000006</c:v>
                </c:pt>
                <c:pt idx="7">
                  <c:v>0.85499999999999998</c:v>
                </c:pt>
                <c:pt idx="8">
                  <c:v>1.7330000000000001</c:v>
                </c:pt>
                <c:pt idx="9">
                  <c:v>2.6459999999999999</c:v>
                </c:pt>
                <c:pt idx="10">
                  <c:v>3.1109999999999998</c:v>
                </c:pt>
                <c:pt idx="11">
                  <c:v>4.0840000000000005</c:v>
                </c:pt>
                <c:pt idx="12">
                  <c:v>3.161</c:v>
                </c:pt>
                <c:pt idx="13">
                  <c:v>2.6539999999999999</c:v>
                </c:pt>
                <c:pt idx="14">
                  <c:v>2.6579999999999999</c:v>
                </c:pt>
                <c:pt idx="15">
                  <c:v>2.6379999999999999</c:v>
                </c:pt>
                <c:pt idx="16">
                  <c:v>1.347</c:v>
                </c:pt>
                <c:pt idx="17">
                  <c:v>0.93300000000000005</c:v>
                </c:pt>
                <c:pt idx="21">
                  <c:v>1.375</c:v>
                </c:pt>
                <c:pt idx="22">
                  <c:v>0.45200000000000001</c:v>
                </c:pt>
                <c:pt idx="23">
                  <c:v>0.88400000000000001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BAF-4E73-A82B-E8B866CCC2A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BAF-4E73-A82B-E8B866CCC2A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BAF-4E73-A82B-E8B866CCC2A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BAF-4E73-A82B-E8B866CCC2A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BAF-4E73-A82B-E8B866CCC2A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BAF-4E73-A82B-E8B866CCC2A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5.968</c:v>
                </c:pt>
                <c:pt idx="1">
                  <c:v>42.259</c:v>
                </c:pt>
                <c:pt idx="2">
                  <c:v>50</c:v>
                </c:pt>
                <c:pt idx="3">
                  <c:v>50</c:v>
                </c:pt>
                <c:pt idx="4">
                  <c:v>50</c:v>
                </c:pt>
                <c:pt idx="7">
                  <c:v>4.1550000000000002</c:v>
                </c:pt>
                <c:pt idx="8">
                  <c:v>21.709</c:v>
                </c:pt>
                <c:pt idx="10">
                  <c:v>188.435</c:v>
                </c:pt>
                <c:pt idx="11">
                  <c:v>181.99</c:v>
                </c:pt>
                <c:pt idx="12">
                  <c:v>181.29399999999998</c:v>
                </c:pt>
                <c:pt idx="13">
                  <c:v>184</c:v>
                </c:pt>
                <c:pt idx="14">
                  <c:v>175.32</c:v>
                </c:pt>
                <c:pt idx="15">
                  <c:v>138.94900000000001</c:v>
                </c:pt>
                <c:pt idx="16">
                  <c:v>93.65100000000001</c:v>
                </c:pt>
                <c:pt idx="17">
                  <c:v>61.384999999999998</c:v>
                </c:pt>
                <c:pt idx="19">
                  <c:v>26.425000000000001</c:v>
                </c:pt>
                <c:pt idx="21">
                  <c:v>60</c:v>
                </c:pt>
                <c:pt idx="22">
                  <c:v>60</c:v>
                </c:pt>
                <c:pt idx="23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BAF-4E73-A82B-E8B866CCC2AB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14.2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36</c:v>
                </c:pt>
                <c:pt idx="6">
                  <c:v>85.9</c:v>
                </c:pt>
                <c:pt idx="7">
                  <c:v>131.6</c:v>
                </c:pt>
                <c:pt idx="8">
                  <c:v>80.2</c:v>
                </c:pt>
                <c:pt idx="9">
                  <c:v>21.6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68.099999999999994</c:v>
                </c:pt>
                <c:pt idx="16">
                  <c:v>0</c:v>
                </c:pt>
                <c:pt idx="17">
                  <c:v>1.5</c:v>
                </c:pt>
                <c:pt idx="18">
                  <c:v>381.2</c:v>
                </c:pt>
                <c:pt idx="19">
                  <c:v>56.2</c:v>
                </c:pt>
                <c:pt idx="20">
                  <c:v>112.1</c:v>
                </c:pt>
                <c:pt idx="21">
                  <c:v>56.3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BAF-4E73-A82B-E8B866CCC2A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0.98599999999999999</c:v>
                </c:pt>
                <c:pt idx="1">
                  <c:v>1.157</c:v>
                </c:pt>
                <c:pt idx="2">
                  <c:v>1.36</c:v>
                </c:pt>
                <c:pt idx="3">
                  <c:v>2.004</c:v>
                </c:pt>
                <c:pt idx="4">
                  <c:v>1.431</c:v>
                </c:pt>
                <c:pt idx="5">
                  <c:v>1.1919999999999999</c:v>
                </c:pt>
                <c:pt idx="6">
                  <c:v>1.101</c:v>
                </c:pt>
                <c:pt idx="7">
                  <c:v>1.4510000000000001</c:v>
                </c:pt>
                <c:pt idx="8">
                  <c:v>1.829</c:v>
                </c:pt>
                <c:pt idx="9">
                  <c:v>23.349</c:v>
                </c:pt>
                <c:pt idx="10">
                  <c:v>2.4609999999999999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1.0720000000000001</c:v>
                </c:pt>
                <c:pt idx="19">
                  <c:v>1.1859999999999999</c:v>
                </c:pt>
                <c:pt idx="20">
                  <c:v>1.1859999999999999</c:v>
                </c:pt>
                <c:pt idx="21">
                  <c:v>0.98599999999999999</c:v>
                </c:pt>
                <c:pt idx="22">
                  <c:v>0.98599999999999999</c:v>
                </c:pt>
                <c:pt idx="23">
                  <c:v>0.98599999999999999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BAF-4E73-A82B-E8B866CCC2A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BAF-4E73-A82B-E8B866CCC2A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BAF-4E73-A82B-E8B866CCC2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95.84</c:v>
                </c:pt>
                <c:pt idx="1">
                  <c:v>91.37</c:v>
                </c:pt>
                <c:pt idx="2">
                  <c:v>93.06</c:v>
                </c:pt>
                <c:pt idx="3">
                  <c:v>92.62</c:v>
                </c:pt>
                <c:pt idx="4">
                  <c:v>91.94</c:v>
                </c:pt>
                <c:pt idx="5">
                  <c:v>94.4</c:v>
                </c:pt>
                <c:pt idx="6">
                  <c:v>102.47</c:v>
                </c:pt>
                <c:pt idx="7">
                  <c:v>117.21</c:v>
                </c:pt>
                <c:pt idx="8">
                  <c:v>114.59</c:v>
                </c:pt>
                <c:pt idx="9">
                  <c:v>103.09</c:v>
                </c:pt>
                <c:pt idx="10">
                  <c:v>92.41</c:v>
                </c:pt>
                <c:pt idx="11">
                  <c:v>77.47</c:v>
                </c:pt>
                <c:pt idx="12">
                  <c:v>76.14</c:v>
                </c:pt>
                <c:pt idx="13">
                  <c:v>70.42</c:v>
                </c:pt>
                <c:pt idx="14">
                  <c:v>77.14</c:v>
                </c:pt>
                <c:pt idx="15">
                  <c:v>79.040000000000006</c:v>
                </c:pt>
                <c:pt idx="16">
                  <c:v>83.76</c:v>
                </c:pt>
                <c:pt idx="17">
                  <c:v>96.84</c:v>
                </c:pt>
                <c:pt idx="18">
                  <c:v>115.39</c:v>
                </c:pt>
                <c:pt idx="19">
                  <c:v>127.31</c:v>
                </c:pt>
                <c:pt idx="20">
                  <c:v>160.74</c:v>
                </c:pt>
                <c:pt idx="21">
                  <c:v>114.7</c:v>
                </c:pt>
                <c:pt idx="22">
                  <c:v>105.03</c:v>
                </c:pt>
                <c:pt idx="23">
                  <c:v>91.12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BAF-4E73-A82B-E8B866CCC2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5FF-4E03-B584-C1B090C1CA7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1.5</c:v>
                </c:pt>
                <c:pt idx="1">
                  <c:v>1.5</c:v>
                </c:pt>
                <c:pt idx="2">
                  <c:v>1.5</c:v>
                </c:pt>
                <c:pt idx="3">
                  <c:v>1.5</c:v>
                </c:pt>
                <c:pt idx="4">
                  <c:v>1.5</c:v>
                </c:pt>
                <c:pt idx="5">
                  <c:v>1.5</c:v>
                </c:pt>
                <c:pt idx="6">
                  <c:v>11.5</c:v>
                </c:pt>
                <c:pt idx="7">
                  <c:v>61.5</c:v>
                </c:pt>
                <c:pt idx="8">
                  <c:v>1.5</c:v>
                </c:pt>
                <c:pt idx="9">
                  <c:v>1.5</c:v>
                </c:pt>
                <c:pt idx="10">
                  <c:v>1.5</c:v>
                </c:pt>
                <c:pt idx="11">
                  <c:v>1.5</c:v>
                </c:pt>
                <c:pt idx="12">
                  <c:v>1.5</c:v>
                </c:pt>
                <c:pt idx="13">
                  <c:v>1.5</c:v>
                </c:pt>
                <c:pt idx="14">
                  <c:v>1.5</c:v>
                </c:pt>
                <c:pt idx="15">
                  <c:v>1.5</c:v>
                </c:pt>
                <c:pt idx="16">
                  <c:v>1.5</c:v>
                </c:pt>
                <c:pt idx="17">
                  <c:v>1.5</c:v>
                </c:pt>
                <c:pt idx="18">
                  <c:v>1.5</c:v>
                </c:pt>
                <c:pt idx="19">
                  <c:v>1.5</c:v>
                </c:pt>
                <c:pt idx="20">
                  <c:v>1.5</c:v>
                </c:pt>
                <c:pt idx="21">
                  <c:v>1.5</c:v>
                </c:pt>
                <c:pt idx="22">
                  <c:v>4.5</c:v>
                </c:pt>
                <c:pt idx="23">
                  <c:v>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5FF-4E03-B584-C1B090C1CA7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5.8129999999999997</c:v>
                </c:pt>
                <c:pt idx="1">
                  <c:v>6.8330000000000002</c:v>
                </c:pt>
                <c:pt idx="2">
                  <c:v>5.6849999999999996</c:v>
                </c:pt>
                <c:pt idx="3">
                  <c:v>0.69299999999999995</c:v>
                </c:pt>
                <c:pt idx="4">
                  <c:v>6.2829999999999995</c:v>
                </c:pt>
                <c:pt idx="5">
                  <c:v>8.3260000000000005</c:v>
                </c:pt>
                <c:pt idx="6">
                  <c:v>14.202999999999999</c:v>
                </c:pt>
                <c:pt idx="7">
                  <c:v>24.629000000000001</c:v>
                </c:pt>
                <c:pt idx="8">
                  <c:v>27.607000000000003</c:v>
                </c:pt>
                <c:pt idx="9">
                  <c:v>8.7619999999999987</c:v>
                </c:pt>
                <c:pt idx="10">
                  <c:v>14.046999999999999</c:v>
                </c:pt>
                <c:pt idx="11">
                  <c:v>7.3250000000000002</c:v>
                </c:pt>
                <c:pt idx="12">
                  <c:v>7.4260000000000002</c:v>
                </c:pt>
                <c:pt idx="13">
                  <c:v>7.16</c:v>
                </c:pt>
                <c:pt idx="14">
                  <c:v>8.2829999999999995</c:v>
                </c:pt>
                <c:pt idx="15">
                  <c:v>15.099</c:v>
                </c:pt>
                <c:pt idx="16">
                  <c:v>1.0609999999999999</c:v>
                </c:pt>
                <c:pt idx="17">
                  <c:v>7.1919999999999993</c:v>
                </c:pt>
                <c:pt idx="18">
                  <c:v>17.981000000000002</c:v>
                </c:pt>
                <c:pt idx="20">
                  <c:v>0.56599999999999995</c:v>
                </c:pt>
                <c:pt idx="21">
                  <c:v>0.78500000000000003</c:v>
                </c:pt>
                <c:pt idx="22">
                  <c:v>8.6020000000000003</c:v>
                </c:pt>
                <c:pt idx="23">
                  <c:v>5.9459999999999997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5FF-4E03-B584-C1B090C1CA7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12.646000000000001</c:v>
                </c:pt>
                <c:pt idx="1">
                  <c:v>19.738</c:v>
                </c:pt>
                <c:pt idx="2">
                  <c:v>2.8009999999999997</c:v>
                </c:pt>
                <c:pt idx="3">
                  <c:v>0.45</c:v>
                </c:pt>
                <c:pt idx="4">
                  <c:v>13.363</c:v>
                </c:pt>
                <c:pt idx="5">
                  <c:v>19.704000000000001</c:v>
                </c:pt>
                <c:pt idx="6">
                  <c:v>38.697000000000003</c:v>
                </c:pt>
                <c:pt idx="7">
                  <c:v>19.826000000000001</c:v>
                </c:pt>
                <c:pt idx="8">
                  <c:v>21.569000000000003</c:v>
                </c:pt>
                <c:pt idx="9">
                  <c:v>3.1619999999999999</c:v>
                </c:pt>
                <c:pt idx="10">
                  <c:v>9.952</c:v>
                </c:pt>
                <c:pt idx="11">
                  <c:v>6.6660000000000004</c:v>
                </c:pt>
                <c:pt idx="12">
                  <c:v>13.481999999999999</c:v>
                </c:pt>
                <c:pt idx="13">
                  <c:v>6.774</c:v>
                </c:pt>
                <c:pt idx="14">
                  <c:v>13.545999999999999</c:v>
                </c:pt>
                <c:pt idx="15">
                  <c:v>16.687000000000001</c:v>
                </c:pt>
                <c:pt idx="16">
                  <c:v>18.480999999999998</c:v>
                </c:pt>
                <c:pt idx="17">
                  <c:v>25.140999999999998</c:v>
                </c:pt>
                <c:pt idx="18">
                  <c:v>31.374000000000002</c:v>
                </c:pt>
                <c:pt idx="19">
                  <c:v>1.825</c:v>
                </c:pt>
                <c:pt idx="20">
                  <c:v>1.5169999999999999</c:v>
                </c:pt>
                <c:pt idx="21">
                  <c:v>0.72599999999999998</c:v>
                </c:pt>
                <c:pt idx="22">
                  <c:v>18.399000000000001</c:v>
                </c:pt>
                <c:pt idx="23">
                  <c:v>15.726000000000001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5FF-4E03-B584-C1B090C1CA7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75FF-4E03-B584-C1B090C1CA7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5FF-4E03-B584-C1B090C1CA7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79.111000000000004</c:v>
                </c:pt>
                <c:pt idx="11">
                  <c:v>61.935000000000002</c:v>
                </c:pt>
                <c:pt idx="12">
                  <c:v>64.724999999999994</c:v>
                </c:pt>
                <c:pt idx="13">
                  <c:v>55</c:v>
                </c:pt>
                <c:pt idx="14">
                  <c:v>88.673000000000002</c:v>
                </c:pt>
                <c:pt idx="15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5FF-4E03-B584-C1B090C1CA7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75FF-4E03-B584-C1B090C1CA7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75FF-4E03-B584-C1B090C1CA7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5">
                  <c:v>1</c:v>
                </c:pt>
                <c:pt idx="16">
                  <c:v>1</c:v>
                </c:pt>
                <c:pt idx="17">
                  <c:v>10.5</c:v>
                </c:pt>
                <c:pt idx="18">
                  <c:v>311.5</c:v>
                </c:pt>
                <c:pt idx="19">
                  <c:v>80.302999999999997</c:v>
                </c:pt>
                <c:pt idx="20">
                  <c:v>109.67400000000001</c:v>
                </c:pt>
                <c:pt idx="21">
                  <c:v>109.97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5FF-4E03-B584-C1B090C1CA79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14.2</c:v>
                </c:pt>
                <c:pt idx="2">
                  <c:v>41.4</c:v>
                </c:pt>
                <c:pt idx="3">
                  <c:v>55.1</c:v>
                </c:pt>
                <c:pt idx="4">
                  <c:v>29.7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1.8</c:v>
                </c:pt>
                <c:pt idx="11">
                  <c:v>5.5</c:v>
                </c:pt>
                <c:pt idx="12">
                  <c:v>0.4</c:v>
                </c:pt>
                <c:pt idx="13">
                  <c:v>38.6</c:v>
                </c:pt>
                <c:pt idx="14">
                  <c:v>0.5</c:v>
                </c:pt>
                <c:pt idx="15">
                  <c:v>0</c:v>
                </c:pt>
                <c:pt idx="16">
                  <c:v>47.4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18</c:v>
                </c:pt>
                <c:pt idx="23">
                  <c:v>69.3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5FF-4E03-B584-C1B090C1CA7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6.1950000000000003</c:v>
                </c:pt>
                <c:pt idx="1">
                  <c:v>6.1609999999999996</c:v>
                </c:pt>
                <c:pt idx="2">
                  <c:v>5</c:v>
                </c:pt>
                <c:pt idx="4">
                  <c:v>6.4559999999999995</c:v>
                </c:pt>
                <c:pt idx="5">
                  <c:v>13.462</c:v>
                </c:pt>
                <c:pt idx="6">
                  <c:v>23.446999999999999</c:v>
                </c:pt>
                <c:pt idx="7">
                  <c:v>32.084000000000003</c:v>
                </c:pt>
                <c:pt idx="8">
                  <c:v>59.795999999999999</c:v>
                </c:pt>
                <c:pt idx="9">
                  <c:v>39.252000000000002</c:v>
                </c:pt>
                <c:pt idx="10">
                  <c:v>92.549000000000007</c:v>
                </c:pt>
                <c:pt idx="11">
                  <c:v>108.271</c:v>
                </c:pt>
                <c:pt idx="12">
                  <c:v>102.04599999999999</c:v>
                </c:pt>
                <c:pt idx="13">
                  <c:v>82.72</c:v>
                </c:pt>
                <c:pt idx="14">
                  <c:v>70.568999999999988</c:v>
                </c:pt>
                <c:pt idx="15">
                  <c:v>70.477000000000004</c:v>
                </c:pt>
                <c:pt idx="16">
                  <c:v>30.704000000000001</c:v>
                </c:pt>
                <c:pt idx="17">
                  <c:v>24.545000000000002</c:v>
                </c:pt>
                <c:pt idx="18">
                  <c:v>19.881999999999998</c:v>
                </c:pt>
                <c:pt idx="19">
                  <c:v>0.183</c:v>
                </c:pt>
                <c:pt idx="20">
                  <c:v>7.2999999999999995E-2</c:v>
                </c:pt>
                <c:pt idx="21">
                  <c:v>5.6870000000000003</c:v>
                </c:pt>
                <c:pt idx="22">
                  <c:v>11.895</c:v>
                </c:pt>
                <c:pt idx="23">
                  <c:v>12.365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5FF-4E03-B584-C1B090C1CA7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75FF-4E03-B584-C1B090C1CA7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75FF-4E03-B584-C1B090C1CA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95.84</c:v>
                </c:pt>
                <c:pt idx="1">
                  <c:v>91.37</c:v>
                </c:pt>
                <c:pt idx="2">
                  <c:v>93.06</c:v>
                </c:pt>
                <c:pt idx="3">
                  <c:v>92.62</c:v>
                </c:pt>
                <c:pt idx="4">
                  <c:v>91.94</c:v>
                </c:pt>
                <c:pt idx="5">
                  <c:v>94.4</c:v>
                </c:pt>
                <c:pt idx="6">
                  <c:v>102.47</c:v>
                </c:pt>
                <c:pt idx="7">
                  <c:v>117.21</c:v>
                </c:pt>
                <c:pt idx="8">
                  <c:v>114.59</c:v>
                </c:pt>
                <c:pt idx="9">
                  <c:v>103.09</c:v>
                </c:pt>
                <c:pt idx="10">
                  <c:v>92.41</c:v>
                </c:pt>
                <c:pt idx="11">
                  <c:v>77.47</c:v>
                </c:pt>
                <c:pt idx="12">
                  <c:v>76.14</c:v>
                </c:pt>
                <c:pt idx="13">
                  <c:v>70.42</c:v>
                </c:pt>
                <c:pt idx="14">
                  <c:v>77.14</c:v>
                </c:pt>
                <c:pt idx="15">
                  <c:v>79.040000000000006</c:v>
                </c:pt>
                <c:pt idx="16">
                  <c:v>83.76</c:v>
                </c:pt>
                <c:pt idx="17">
                  <c:v>96.84</c:v>
                </c:pt>
                <c:pt idx="18">
                  <c:v>115.39</c:v>
                </c:pt>
                <c:pt idx="19">
                  <c:v>127.31</c:v>
                </c:pt>
                <c:pt idx="20">
                  <c:v>160.74</c:v>
                </c:pt>
                <c:pt idx="21">
                  <c:v>114.7</c:v>
                </c:pt>
                <c:pt idx="22">
                  <c:v>105.03</c:v>
                </c:pt>
                <c:pt idx="23">
                  <c:v>91.12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5FF-4E03-B584-C1B090C1CA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45771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26.153999999999996</v>
      </c>
      <c r="C4" s="18">
        <v>48.415999999999997</v>
      </c>
      <c r="D4" s="18">
        <v>56.36</v>
      </c>
      <c r="E4" s="18">
        <v>57.787999999999997</v>
      </c>
      <c r="F4" s="18">
        <v>57.269999999999996</v>
      </c>
      <c r="G4" s="18">
        <v>42.995999999999995</v>
      </c>
      <c r="H4" s="18">
        <v>87.821000000000012</v>
      </c>
      <c r="I4" s="18">
        <v>138.06100000000001</v>
      </c>
      <c r="J4" s="18">
        <v>110.471</v>
      </c>
      <c r="K4" s="18">
        <v>52.693999999999996</v>
      </c>
      <c r="L4" s="18">
        <v>199.00700000000001</v>
      </c>
      <c r="M4" s="18">
        <v>191.17399999999998</v>
      </c>
      <c r="N4" s="18">
        <v>189.55500000000001</v>
      </c>
      <c r="O4" s="18">
        <v>191.75399999999999</v>
      </c>
      <c r="P4" s="18">
        <v>183.07799999999997</v>
      </c>
      <c r="Q4" s="18">
        <v>214.78700000000001</v>
      </c>
      <c r="R4" s="18">
        <v>100.09800000000001</v>
      </c>
      <c r="S4" s="18">
        <v>68.918000000000006</v>
      </c>
      <c r="T4" s="18">
        <v>382.27199999999999</v>
      </c>
      <c r="U4" s="18">
        <v>83.811000000000007</v>
      </c>
      <c r="V4" s="18">
        <v>113.286</v>
      </c>
      <c r="W4" s="18">
        <v>118.661</v>
      </c>
      <c r="X4" s="18">
        <v>61.438000000000002</v>
      </c>
      <c r="Y4" s="18">
        <v>106.87</v>
      </c>
      <c r="Z4" s="19"/>
      <c r="AA4" s="20">
        <f>SUM(B4:Z4)</f>
        <v>2882.7400000000002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95.84</v>
      </c>
      <c r="C7" s="28">
        <v>91.37</v>
      </c>
      <c r="D7" s="28">
        <v>93.06</v>
      </c>
      <c r="E7" s="28">
        <v>92.62</v>
      </c>
      <c r="F7" s="28">
        <v>91.94</v>
      </c>
      <c r="G7" s="28">
        <v>94.4</v>
      </c>
      <c r="H7" s="28">
        <v>102.47</v>
      </c>
      <c r="I7" s="28">
        <v>117.21</v>
      </c>
      <c r="J7" s="28">
        <v>114.59</v>
      </c>
      <c r="K7" s="28">
        <v>103.09</v>
      </c>
      <c r="L7" s="28">
        <v>92.41</v>
      </c>
      <c r="M7" s="28">
        <v>77.47</v>
      </c>
      <c r="N7" s="28">
        <v>76.14</v>
      </c>
      <c r="O7" s="28">
        <v>70.42</v>
      </c>
      <c r="P7" s="28">
        <v>77.14</v>
      </c>
      <c r="Q7" s="28">
        <v>79.040000000000006</v>
      </c>
      <c r="R7" s="28">
        <v>83.76</v>
      </c>
      <c r="S7" s="28">
        <v>96.84</v>
      </c>
      <c r="T7" s="28">
        <v>115.39</v>
      </c>
      <c r="U7" s="28">
        <v>127.31</v>
      </c>
      <c r="V7" s="28">
        <v>160.74</v>
      </c>
      <c r="W7" s="28">
        <v>114.7</v>
      </c>
      <c r="X7" s="28">
        <v>105.03</v>
      </c>
      <c r="Y7" s="28">
        <v>91.12</v>
      </c>
      <c r="Z7" s="29"/>
      <c r="AA7" s="30">
        <f>IF(SUM(B7:Z7)&lt;&gt;0,AVERAGEIF(B7:Z7,"&lt;&gt;"""),"")</f>
        <v>98.504166666666677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5.968</v>
      </c>
      <c r="C12" s="52">
        <v>42.259</v>
      </c>
      <c r="D12" s="52">
        <v>50</v>
      </c>
      <c r="E12" s="52">
        <v>50</v>
      </c>
      <c r="F12" s="52">
        <v>50</v>
      </c>
      <c r="G12" s="52"/>
      <c r="H12" s="52"/>
      <c r="I12" s="52">
        <v>4.1550000000000002</v>
      </c>
      <c r="J12" s="52">
        <v>21.709</v>
      </c>
      <c r="K12" s="52"/>
      <c r="L12" s="52">
        <v>188.435</v>
      </c>
      <c r="M12" s="52">
        <v>181.99</v>
      </c>
      <c r="N12" s="52">
        <v>181.29399999999998</v>
      </c>
      <c r="O12" s="52">
        <v>184</v>
      </c>
      <c r="P12" s="52">
        <v>175.32</v>
      </c>
      <c r="Q12" s="52">
        <v>138.94900000000001</v>
      </c>
      <c r="R12" s="52">
        <v>93.65100000000001</v>
      </c>
      <c r="S12" s="52">
        <v>61.384999999999998</v>
      </c>
      <c r="T12" s="52"/>
      <c r="U12" s="52">
        <v>26.425000000000001</v>
      </c>
      <c r="V12" s="52"/>
      <c r="W12" s="52">
        <v>60</v>
      </c>
      <c r="X12" s="52">
        <v>60</v>
      </c>
      <c r="Y12" s="52">
        <v>100</v>
      </c>
      <c r="Z12" s="53"/>
      <c r="AA12" s="54">
        <f t="shared" si="0"/>
        <v>1675.5400000000002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0.98599999999999999</v>
      </c>
      <c r="C14" s="57">
        <v>1.157</v>
      </c>
      <c r="D14" s="57">
        <v>1.36</v>
      </c>
      <c r="E14" s="57">
        <v>2.004</v>
      </c>
      <c r="F14" s="57">
        <v>1.431</v>
      </c>
      <c r="G14" s="57">
        <v>1.1919999999999999</v>
      </c>
      <c r="H14" s="57">
        <v>1.101</v>
      </c>
      <c r="I14" s="57">
        <v>1.4510000000000001</v>
      </c>
      <c r="J14" s="57">
        <v>1.829</v>
      </c>
      <c r="K14" s="57">
        <v>23.349</v>
      </c>
      <c r="L14" s="57">
        <v>2.4609999999999999</v>
      </c>
      <c r="M14" s="57">
        <v>0.1</v>
      </c>
      <c r="N14" s="57">
        <v>0.1</v>
      </c>
      <c r="O14" s="57">
        <v>0.1</v>
      </c>
      <c r="P14" s="57">
        <v>0.1</v>
      </c>
      <c r="Q14" s="57">
        <v>0.1</v>
      </c>
      <c r="R14" s="57">
        <v>0.1</v>
      </c>
      <c r="S14" s="57">
        <v>0.1</v>
      </c>
      <c r="T14" s="57">
        <v>1.0720000000000001</v>
      </c>
      <c r="U14" s="57">
        <v>1.1859999999999999</v>
      </c>
      <c r="V14" s="57">
        <v>1.1859999999999999</v>
      </c>
      <c r="W14" s="57">
        <v>0.98599999999999999</v>
      </c>
      <c r="X14" s="57">
        <v>0.98599999999999999</v>
      </c>
      <c r="Y14" s="57">
        <v>0.98599999999999999</v>
      </c>
      <c r="Z14" s="58"/>
      <c r="AA14" s="59">
        <f t="shared" si="0"/>
        <v>45.423000000000002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6.9539999999999997</v>
      </c>
      <c r="C16" s="62">
        <f t="shared" si="1"/>
        <v>43.415999999999997</v>
      </c>
      <c r="D16" s="62">
        <f t="shared" si="1"/>
        <v>51.36</v>
      </c>
      <c r="E16" s="62">
        <f t="shared" si="1"/>
        <v>52.003999999999998</v>
      </c>
      <c r="F16" s="62">
        <f t="shared" si="1"/>
        <v>51.430999999999997</v>
      </c>
      <c r="G16" s="62">
        <f t="shared" si="1"/>
        <v>1.1919999999999999</v>
      </c>
      <c r="H16" s="62">
        <f t="shared" si="1"/>
        <v>1.101</v>
      </c>
      <c r="I16" s="62">
        <f t="shared" si="1"/>
        <v>5.6059999999999999</v>
      </c>
      <c r="J16" s="62">
        <f t="shared" si="1"/>
        <v>23.538</v>
      </c>
      <c r="K16" s="62">
        <f t="shared" si="1"/>
        <v>23.349</v>
      </c>
      <c r="L16" s="62">
        <f t="shared" si="1"/>
        <v>190.89600000000002</v>
      </c>
      <c r="M16" s="62">
        <f t="shared" si="1"/>
        <v>182.09</v>
      </c>
      <c r="N16" s="62">
        <f t="shared" si="1"/>
        <v>181.39399999999998</v>
      </c>
      <c r="O16" s="62">
        <f t="shared" si="1"/>
        <v>184.1</v>
      </c>
      <c r="P16" s="62">
        <f t="shared" si="1"/>
        <v>175.42</v>
      </c>
      <c r="Q16" s="62">
        <f t="shared" si="1"/>
        <v>139.04900000000001</v>
      </c>
      <c r="R16" s="62">
        <f t="shared" si="1"/>
        <v>93.751000000000005</v>
      </c>
      <c r="S16" s="62">
        <f t="shared" si="1"/>
        <v>61.484999999999999</v>
      </c>
      <c r="T16" s="62">
        <f t="shared" si="1"/>
        <v>1.0720000000000001</v>
      </c>
      <c r="U16" s="62">
        <f t="shared" si="1"/>
        <v>27.611000000000001</v>
      </c>
      <c r="V16" s="62">
        <f t="shared" si="1"/>
        <v>1.1859999999999999</v>
      </c>
      <c r="W16" s="62">
        <f t="shared" si="1"/>
        <v>60.985999999999997</v>
      </c>
      <c r="X16" s="62">
        <f t="shared" si="1"/>
        <v>60.985999999999997</v>
      </c>
      <c r="Y16" s="62">
        <f t="shared" si="1"/>
        <v>100.986</v>
      </c>
      <c r="Z16" s="63" t="str">
        <f t="shared" si="1"/>
        <v/>
      </c>
      <c r="AA16" s="64">
        <f>SUM(AA10:AA15)</f>
        <v>1720.9630000000002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5</v>
      </c>
      <c r="C19" s="72">
        <v>5</v>
      </c>
      <c r="D19" s="72">
        <v>5</v>
      </c>
      <c r="E19" s="72">
        <v>5</v>
      </c>
      <c r="F19" s="72">
        <v>5</v>
      </c>
      <c r="G19" s="72">
        <v>5</v>
      </c>
      <c r="H19" s="72"/>
      <c r="I19" s="72"/>
      <c r="J19" s="72">
        <v>5</v>
      </c>
      <c r="K19" s="72">
        <v>5</v>
      </c>
      <c r="L19" s="72">
        <v>5</v>
      </c>
      <c r="M19" s="72">
        <v>5</v>
      </c>
      <c r="N19" s="72">
        <v>5</v>
      </c>
      <c r="O19" s="72">
        <v>5</v>
      </c>
      <c r="P19" s="72">
        <v>5</v>
      </c>
      <c r="Q19" s="72">
        <v>5</v>
      </c>
      <c r="R19" s="72">
        <v>5</v>
      </c>
      <c r="S19" s="72">
        <v>5</v>
      </c>
      <c r="T19" s="72"/>
      <c r="U19" s="72"/>
      <c r="V19" s="72"/>
      <c r="W19" s="72"/>
      <c r="X19" s="72"/>
      <c r="Y19" s="72">
        <v>5</v>
      </c>
      <c r="Z19" s="73"/>
      <c r="AA19" s="74">
        <f t="shared" ref="AA19:AA25" si="2">SUM(B19:Z19)</f>
        <v>85</v>
      </c>
    </row>
    <row r="20" spans="1:27" ht="24.95" customHeight="1" x14ac:dyDescent="0.2">
      <c r="A20" s="75" t="s">
        <v>15</v>
      </c>
      <c r="B20" s="76"/>
      <c r="C20" s="77"/>
      <c r="D20" s="77"/>
      <c r="E20" s="77">
        <v>0.375</v>
      </c>
      <c r="F20" s="77"/>
      <c r="G20" s="77"/>
      <c r="H20" s="77"/>
      <c r="I20" s="77"/>
      <c r="J20" s="77"/>
      <c r="K20" s="77">
        <v>9.9000000000000005E-2</v>
      </c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0.47399999999999998</v>
      </c>
    </row>
    <row r="21" spans="1:27" ht="24.95" customHeight="1" x14ac:dyDescent="0.2">
      <c r="A21" s="75" t="s">
        <v>16</v>
      </c>
      <c r="B21" s="80"/>
      <c r="C21" s="81"/>
      <c r="D21" s="81"/>
      <c r="E21" s="81">
        <v>0.40900000000000003</v>
      </c>
      <c r="F21" s="81">
        <v>0.83899999999999997</v>
      </c>
      <c r="G21" s="81">
        <v>0.80400000000000005</v>
      </c>
      <c r="H21" s="81">
        <v>0.82000000000000006</v>
      </c>
      <c r="I21" s="81">
        <v>0.85499999999999998</v>
      </c>
      <c r="J21" s="81">
        <v>1.7330000000000001</v>
      </c>
      <c r="K21" s="81">
        <v>2.6459999999999999</v>
      </c>
      <c r="L21" s="81">
        <v>3.1109999999999998</v>
      </c>
      <c r="M21" s="81">
        <v>4.0840000000000005</v>
      </c>
      <c r="N21" s="81">
        <v>3.161</v>
      </c>
      <c r="O21" s="81">
        <v>2.6539999999999999</v>
      </c>
      <c r="P21" s="81">
        <v>2.6579999999999999</v>
      </c>
      <c r="Q21" s="81">
        <v>2.6379999999999999</v>
      </c>
      <c r="R21" s="81">
        <v>1.347</v>
      </c>
      <c r="S21" s="81">
        <v>0.93300000000000005</v>
      </c>
      <c r="T21" s="81"/>
      <c r="U21" s="81"/>
      <c r="V21" s="81"/>
      <c r="W21" s="81">
        <v>1.375</v>
      </c>
      <c r="X21" s="81">
        <v>0.45200000000000001</v>
      </c>
      <c r="Y21" s="81">
        <v>0.88400000000000001</v>
      </c>
      <c r="Z21" s="78"/>
      <c r="AA21" s="79">
        <f t="shared" si="2"/>
        <v>31.403000000000002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5</v>
      </c>
      <c r="C26" s="88">
        <f t="shared" si="3"/>
        <v>5</v>
      </c>
      <c r="D26" s="88">
        <f t="shared" si="3"/>
        <v>5</v>
      </c>
      <c r="E26" s="88">
        <f t="shared" si="3"/>
        <v>5.7839999999999998</v>
      </c>
      <c r="F26" s="88">
        <f t="shared" si="3"/>
        <v>5.8390000000000004</v>
      </c>
      <c r="G26" s="88">
        <f t="shared" si="3"/>
        <v>5.8040000000000003</v>
      </c>
      <c r="H26" s="88">
        <f t="shared" si="3"/>
        <v>0.82000000000000006</v>
      </c>
      <c r="I26" s="88">
        <f t="shared" si="3"/>
        <v>0.85499999999999998</v>
      </c>
      <c r="J26" s="88">
        <f t="shared" si="3"/>
        <v>6.7330000000000005</v>
      </c>
      <c r="K26" s="88">
        <f t="shared" si="3"/>
        <v>7.7450000000000001</v>
      </c>
      <c r="L26" s="88">
        <f t="shared" si="3"/>
        <v>8.1110000000000007</v>
      </c>
      <c r="M26" s="88">
        <f t="shared" si="3"/>
        <v>9.0839999999999996</v>
      </c>
      <c r="N26" s="88">
        <f t="shared" si="3"/>
        <v>8.1609999999999996</v>
      </c>
      <c r="O26" s="88">
        <f t="shared" si="3"/>
        <v>7.6539999999999999</v>
      </c>
      <c r="P26" s="88">
        <f t="shared" si="3"/>
        <v>7.6579999999999995</v>
      </c>
      <c r="Q26" s="88">
        <f t="shared" si="3"/>
        <v>7.6379999999999999</v>
      </c>
      <c r="R26" s="88">
        <f t="shared" si="3"/>
        <v>6.3469999999999995</v>
      </c>
      <c r="S26" s="88">
        <f t="shared" si="3"/>
        <v>5.9329999999999998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1.375</v>
      </c>
      <c r="X26" s="88">
        <f t="shared" si="3"/>
        <v>0.45200000000000001</v>
      </c>
      <c r="Y26" s="88">
        <f t="shared" si="3"/>
        <v>5.8840000000000003</v>
      </c>
      <c r="Z26" s="89" t="str">
        <f t="shared" si="3"/>
        <v/>
      </c>
      <c r="AA26" s="90">
        <f>SUM(AA19:AA25)</f>
        <v>116.87700000000001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11.954000000000001</v>
      </c>
      <c r="C30" s="77">
        <v>48.415999999999997</v>
      </c>
      <c r="D30" s="77">
        <v>56.36</v>
      </c>
      <c r="E30" s="77">
        <v>57.787999999999997</v>
      </c>
      <c r="F30" s="77">
        <v>57.27</v>
      </c>
      <c r="G30" s="77">
        <v>6.9960000000000004</v>
      </c>
      <c r="H30" s="77">
        <v>1.921</v>
      </c>
      <c r="I30" s="77">
        <v>6.4610000000000003</v>
      </c>
      <c r="J30" s="77">
        <v>30.271000000000001</v>
      </c>
      <c r="K30" s="77">
        <v>31.094000000000001</v>
      </c>
      <c r="L30" s="77">
        <v>199.00700000000001</v>
      </c>
      <c r="M30" s="77">
        <v>191.17400000000001</v>
      </c>
      <c r="N30" s="77">
        <v>189.55500000000001</v>
      </c>
      <c r="O30" s="77">
        <v>191.75399999999999</v>
      </c>
      <c r="P30" s="77">
        <v>183.078</v>
      </c>
      <c r="Q30" s="77">
        <v>146.68700000000001</v>
      </c>
      <c r="R30" s="77">
        <v>100.098</v>
      </c>
      <c r="S30" s="77">
        <v>67.418000000000006</v>
      </c>
      <c r="T30" s="77">
        <v>1.0720000000000001</v>
      </c>
      <c r="U30" s="77">
        <v>27.611000000000001</v>
      </c>
      <c r="V30" s="77">
        <v>1.1859999999999999</v>
      </c>
      <c r="W30" s="77">
        <v>62.360999999999997</v>
      </c>
      <c r="X30" s="77">
        <v>61.438000000000002</v>
      </c>
      <c r="Y30" s="77">
        <v>106.87</v>
      </c>
      <c r="Z30" s="78"/>
      <c r="AA30" s="79">
        <f>SUM(B30:Z30)</f>
        <v>1837.8400000000001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11.954000000000001</v>
      </c>
      <c r="C32" s="62">
        <f t="shared" ref="C32:Z32" si="4">IF(LEN(C$2)&gt;0,SUM(C29:C31),"")</f>
        <v>48.415999999999997</v>
      </c>
      <c r="D32" s="62">
        <f t="shared" si="4"/>
        <v>56.36</v>
      </c>
      <c r="E32" s="62">
        <f t="shared" si="4"/>
        <v>57.787999999999997</v>
      </c>
      <c r="F32" s="62">
        <f t="shared" si="4"/>
        <v>57.27</v>
      </c>
      <c r="G32" s="62">
        <f t="shared" si="4"/>
        <v>6.9960000000000004</v>
      </c>
      <c r="H32" s="62">
        <f t="shared" si="4"/>
        <v>1.921</v>
      </c>
      <c r="I32" s="62">
        <f t="shared" si="4"/>
        <v>6.4610000000000003</v>
      </c>
      <c r="J32" s="62">
        <f t="shared" si="4"/>
        <v>30.271000000000001</v>
      </c>
      <c r="K32" s="62">
        <f t="shared" si="4"/>
        <v>31.094000000000001</v>
      </c>
      <c r="L32" s="62">
        <f t="shared" si="4"/>
        <v>199.00700000000001</v>
      </c>
      <c r="M32" s="62">
        <f t="shared" si="4"/>
        <v>191.17400000000001</v>
      </c>
      <c r="N32" s="62">
        <f t="shared" si="4"/>
        <v>189.55500000000001</v>
      </c>
      <c r="O32" s="62">
        <f t="shared" si="4"/>
        <v>191.75399999999999</v>
      </c>
      <c r="P32" s="62">
        <f t="shared" si="4"/>
        <v>183.078</v>
      </c>
      <c r="Q32" s="62">
        <f t="shared" si="4"/>
        <v>146.68700000000001</v>
      </c>
      <c r="R32" s="62">
        <f t="shared" si="4"/>
        <v>100.098</v>
      </c>
      <c r="S32" s="62">
        <f t="shared" si="4"/>
        <v>67.418000000000006</v>
      </c>
      <c r="T32" s="62">
        <f t="shared" si="4"/>
        <v>1.0720000000000001</v>
      </c>
      <c r="U32" s="62">
        <f t="shared" si="4"/>
        <v>27.611000000000001</v>
      </c>
      <c r="V32" s="62">
        <f t="shared" si="4"/>
        <v>1.1859999999999999</v>
      </c>
      <c r="W32" s="62">
        <f t="shared" si="4"/>
        <v>62.360999999999997</v>
      </c>
      <c r="X32" s="62">
        <f t="shared" si="4"/>
        <v>61.438000000000002</v>
      </c>
      <c r="Y32" s="62">
        <f t="shared" si="4"/>
        <v>106.87</v>
      </c>
      <c r="Z32" s="63" t="str">
        <f t="shared" si="4"/>
        <v/>
      </c>
      <c r="AA32" s="64">
        <f>SUM(AA29:AA31)</f>
        <v>1837.8400000000001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>
        <v>14.2</v>
      </c>
      <c r="C37" s="99"/>
      <c r="D37" s="99"/>
      <c r="E37" s="99"/>
      <c r="F37" s="99"/>
      <c r="G37" s="99">
        <v>36</v>
      </c>
      <c r="H37" s="99">
        <v>85.9</v>
      </c>
      <c r="I37" s="99">
        <v>131.6</v>
      </c>
      <c r="J37" s="99">
        <v>80.2</v>
      </c>
      <c r="K37" s="99">
        <v>21.6</v>
      </c>
      <c r="L37" s="99"/>
      <c r="M37" s="99"/>
      <c r="N37" s="99"/>
      <c r="O37" s="99"/>
      <c r="P37" s="99"/>
      <c r="Q37" s="99">
        <v>68.099999999999994</v>
      </c>
      <c r="R37" s="99"/>
      <c r="S37" s="99">
        <v>1.5</v>
      </c>
      <c r="T37" s="99">
        <v>381.2</v>
      </c>
      <c r="U37" s="99">
        <v>56.2</v>
      </c>
      <c r="V37" s="99">
        <v>112.1</v>
      </c>
      <c r="W37" s="99">
        <v>56.3</v>
      </c>
      <c r="X37" s="99"/>
      <c r="Y37" s="99"/>
      <c r="Z37" s="100"/>
      <c r="AA37" s="79">
        <f t="shared" si="5"/>
        <v>1044.9000000000001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14.2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36</v>
      </c>
      <c r="H40" s="88">
        <f t="shared" si="6"/>
        <v>85.9</v>
      </c>
      <c r="I40" s="88">
        <f t="shared" si="6"/>
        <v>131.6</v>
      </c>
      <c r="J40" s="88">
        <f t="shared" si="6"/>
        <v>80.2</v>
      </c>
      <c r="K40" s="88">
        <f t="shared" si="6"/>
        <v>21.6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68.099999999999994</v>
      </c>
      <c r="R40" s="88">
        <f t="shared" si="6"/>
        <v>0</v>
      </c>
      <c r="S40" s="88">
        <f t="shared" si="6"/>
        <v>1.5</v>
      </c>
      <c r="T40" s="88">
        <f t="shared" si="6"/>
        <v>381.2</v>
      </c>
      <c r="U40" s="88">
        <f t="shared" si="6"/>
        <v>56.2</v>
      </c>
      <c r="V40" s="88">
        <f t="shared" si="6"/>
        <v>112.1</v>
      </c>
      <c r="W40" s="88">
        <f t="shared" si="6"/>
        <v>56.3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1044.9000000000001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14.2</v>
      </c>
      <c r="C45" s="99"/>
      <c r="D45" s="99"/>
      <c r="E45" s="99"/>
      <c r="F45" s="99"/>
      <c r="G45" s="99">
        <v>36</v>
      </c>
      <c r="H45" s="99">
        <v>85.9</v>
      </c>
      <c r="I45" s="99">
        <v>131.6</v>
      </c>
      <c r="J45" s="99">
        <v>80.2</v>
      </c>
      <c r="K45" s="99">
        <v>21.6</v>
      </c>
      <c r="L45" s="99"/>
      <c r="M45" s="99"/>
      <c r="N45" s="99"/>
      <c r="O45" s="99"/>
      <c r="P45" s="99"/>
      <c r="Q45" s="99">
        <v>68.099999999999994</v>
      </c>
      <c r="R45" s="99"/>
      <c r="S45" s="99">
        <v>1.5</v>
      </c>
      <c r="T45" s="99">
        <v>381.2</v>
      </c>
      <c r="U45" s="99">
        <v>56.2</v>
      </c>
      <c r="V45" s="99">
        <v>112.1</v>
      </c>
      <c r="W45" s="99">
        <v>56.3</v>
      </c>
      <c r="X45" s="99"/>
      <c r="Y45" s="99"/>
      <c r="Z45" s="100"/>
      <c r="AA45" s="79">
        <f t="shared" si="7"/>
        <v>1044.9000000000001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14.2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36</v>
      </c>
      <c r="H49" s="88">
        <f t="shared" si="8"/>
        <v>85.9</v>
      </c>
      <c r="I49" s="88">
        <f t="shared" si="8"/>
        <v>131.6</v>
      </c>
      <c r="J49" s="88">
        <f t="shared" si="8"/>
        <v>80.2</v>
      </c>
      <c r="K49" s="88">
        <f t="shared" si="8"/>
        <v>21.6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68.099999999999994</v>
      </c>
      <c r="R49" s="88">
        <f t="shared" si="8"/>
        <v>0</v>
      </c>
      <c r="S49" s="88">
        <f t="shared" si="8"/>
        <v>1.5</v>
      </c>
      <c r="T49" s="88">
        <f t="shared" si="8"/>
        <v>381.2</v>
      </c>
      <c r="U49" s="88">
        <f t="shared" si="8"/>
        <v>56.2</v>
      </c>
      <c r="V49" s="88">
        <f t="shared" si="8"/>
        <v>112.1</v>
      </c>
      <c r="W49" s="88">
        <f t="shared" si="8"/>
        <v>56.3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1044.9000000000001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26.154</v>
      </c>
      <c r="C52" s="88">
        <f t="shared" si="10"/>
        <v>48.415999999999997</v>
      </c>
      <c r="D52" s="88">
        <f t="shared" si="10"/>
        <v>56.36</v>
      </c>
      <c r="E52" s="88">
        <f t="shared" si="10"/>
        <v>57.787999999999997</v>
      </c>
      <c r="F52" s="88">
        <f t="shared" si="10"/>
        <v>57.269999999999996</v>
      </c>
      <c r="G52" s="88">
        <f t="shared" si="10"/>
        <v>42.996000000000002</v>
      </c>
      <c r="H52" s="88">
        <f t="shared" si="10"/>
        <v>87.821000000000012</v>
      </c>
      <c r="I52" s="88">
        <f t="shared" si="10"/>
        <v>138.06100000000001</v>
      </c>
      <c r="J52" s="88">
        <f t="shared" si="10"/>
        <v>110.471</v>
      </c>
      <c r="K52" s="88">
        <f t="shared" si="10"/>
        <v>52.694000000000003</v>
      </c>
      <c r="L52" s="88">
        <f t="shared" si="10"/>
        <v>199.00700000000001</v>
      </c>
      <c r="M52" s="88">
        <f t="shared" si="10"/>
        <v>191.17400000000001</v>
      </c>
      <c r="N52" s="88">
        <f t="shared" si="10"/>
        <v>189.55499999999998</v>
      </c>
      <c r="O52" s="88">
        <f t="shared" si="10"/>
        <v>191.75399999999999</v>
      </c>
      <c r="P52" s="88">
        <f t="shared" si="10"/>
        <v>183.07799999999997</v>
      </c>
      <c r="Q52" s="88">
        <f t="shared" si="10"/>
        <v>214.78700000000001</v>
      </c>
      <c r="R52" s="88">
        <f t="shared" si="10"/>
        <v>100.098</v>
      </c>
      <c r="S52" s="88">
        <f t="shared" si="10"/>
        <v>68.918000000000006</v>
      </c>
      <c r="T52" s="88">
        <f t="shared" si="10"/>
        <v>382.27199999999999</v>
      </c>
      <c r="U52" s="88">
        <f t="shared" si="10"/>
        <v>83.811000000000007</v>
      </c>
      <c r="V52" s="88">
        <f t="shared" si="10"/>
        <v>113.286</v>
      </c>
      <c r="W52" s="88">
        <f t="shared" si="10"/>
        <v>118.661</v>
      </c>
      <c r="X52" s="88">
        <f t="shared" si="10"/>
        <v>61.437999999999995</v>
      </c>
      <c r="Y52" s="88">
        <f t="shared" si="10"/>
        <v>106.87</v>
      </c>
      <c r="Z52" s="89" t="str">
        <f t="shared" si="10"/>
        <v/>
      </c>
      <c r="AA52" s="104">
        <f>SUM(B52:Z52)</f>
        <v>2882.7400000000002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45771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26.154000000000003</v>
      </c>
      <c r="C4" s="18">
        <v>48.432000000000002</v>
      </c>
      <c r="D4" s="18">
        <v>56.385999999999996</v>
      </c>
      <c r="E4" s="18">
        <v>57.743000000000002</v>
      </c>
      <c r="F4" s="18">
        <v>57.302</v>
      </c>
      <c r="G4" s="18">
        <v>42.991999999999997</v>
      </c>
      <c r="H4" s="18">
        <v>87.847000000000008</v>
      </c>
      <c r="I4" s="18">
        <v>138.03900000000004</v>
      </c>
      <c r="J4" s="18">
        <v>110.47200000000001</v>
      </c>
      <c r="K4" s="18">
        <v>52.676000000000002</v>
      </c>
      <c r="L4" s="18">
        <v>198.95899999999997</v>
      </c>
      <c r="M4" s="18">
        <v>191.197</v>
      </c>
      <c r="N4" s="18">
        <v>189.57900000000001</v>
      </c>
      <c r="O4" s="18">
        <v>191.75399999999999</v>
      </c>
      <c r="P4" s="18">
        <v>183.07099999999997</v>
      </c>
      <c r="Q4" s="18">
        <v>214.76300000000001</v>
      </c>
      <c r="R4" s="18">
        <v>100.146</v>
      </c>
      <c r="S4" s="18">
        <v>68.877999999999986</v>
      </c>
      <c r="T4" s="18">
        <v>382.23699999999997</v>
      </c>
      <c r="U4" s="18">
        <v>83.811000000000007</v>
      </c>
      <c r="V4" s="18">
        <v>113.33</v>
      </c>
      <c r="W4" s="18">
        <v>118.66799999999999</v>
      </c>
      <c r="X4" s="18">
        <v>61.395999999999987</v>
      </c>
      <c r="Y4" s="18">
        <v>106.83699999999999</v>
      </c>
      <c r="Z4" s="19"/>
      <c r="AA4" s="20">
        <f>SUM(B4:Z4)</f>
        <v>2882.6689999999999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95.84</v>
      </c>
      <c r="C7" s="28">
        <v>91.37</v>
      </c>
      <c r="D7" s="28">
        <v>93.06</v>
      </c>
      <c r="E7" s="28">
        <v>92.62</v>
      </c>
      <c r="F7" s="28">
        <v>91.94</v>
      </c>
      <c r="G7" s="28">
        <v>94.4</v>
      </c>
      <c r="H7" s="28">
        <v>102.47</v>
      </c>
      <c r="I7" s="28">
        <v>117.21</v>
      </c>
      <c r="J7" s="28">
        <v>114.59</v>
      </c>
      <c r="K7" s="28">
        <v>103.09</v>
      </c>
      <c r="L7" s="28">
        <v>92.41</v>
      </c>
      <c r="M7" s="28">
        <v>77.47</v>
      </c>
      <c r="N7" s="28">
        <v>76.14</v>
      </c>
      <c r="O7" s="28">
        <v>70.42</v>
      </c>
      <c r="P7" s="28">
        <v>77.14</v>
      </c>
      <c r="Q7" s="28">
        <v>79.040000000000006</v>
      </c>
      <c r="R7" s="28">
        <v>83.76</v>
      </c>
      <c r="S7" s="28">
        <v>96.84</v>
      </c>
      <c r="T7" s="28">
        <v>115.39</v>
      </c>
      <c r="U7" s="28">
        <v>127.31</v>
      </c>
      <c r="V7" s="28">
        <v>160.74</v>
      </c>
      <c r="W7" s="28">
        <v>114.7</v>
      </c>
      <c r="X7" s="28">
        <v>105.03</v>
      </c>
      <c r="Y7" s="28">
        <v>91.12</v>
      </c>
      <c r="Z7" s="29"/>
      <c r="AA7" s="30">
        <f>IF(SUM(B7:Z7)&lt;&gt;0,AVERAGEIF(B7:Z7,"&lt;&gt;"""),"")</f>
        <v>98.504166666666677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1</v>
      </c>
      <c r="R12" s="52">
        <v>1</v>
      </c>
      <c r="S12" s="52">
        <v>10.5</v>
      </c>
      <c r="T12" s="52">
        <v>311.5</v>
      </c>
      <c r="U12" s="52">
        <v>80.302999999999997</v>
      </c>
      <c r="V12" s="52">
        <v>109.67400000000001</v>
      </c>
      <c r="W12" s="52">
        <v>109.97</v>
      </c>
      <c r="X12" s="52"/>
      <c r="Y12" s="52"/>
      <c r="Z12" s="53"/>
      <c r="AA12" s="54">
        <f t="shared" si="0"/>
        <v>623.947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6.1950000000000003</v>
      </c>
      <c r="C14" s="57">
        <v>6.1609999999999996</v>
      </c>
      <c r="D14" s="57">
        <v>5</v>
      </c>
      <c r="E14" s="57"/>
      <c r="F14" s="57">
        <v>6.4559999999999995</v>
      </c>
      <c r="G14" s="57">
        <v>13.462</v>
      </c>
      <c r="H14" s="57">
        <v>23.446999999999999</v>
      </c>
      <c r="I14" s="57">
        <v>32.084000000000003</v>
      </c>
      <c r="J14" s="57">
        <v>59.795999999999999</v>
      </c>
      <c r="K14" s="57">
        <v>39.252000000000002</v>
      </c>
      <c r="L14" s="57">
        <v>92.549000000000007</v>
      </c>
      <c r="M14" s="57">
        <v>108.271</v>
      </c>
      <c r="N14" s="57">
        <v>102.04599999999999</v>
      </c>
      <c r="O14" s="57">
        <v>82.72</v>
      </c>
      <c r="P14" s="57">
        <v>70.568999999999988</v>
      </c>
      <c r="Q14" s="57">
        <v>70.477000000000004</v>
      </c>
      <c r="R14" s="57">
        <v>30.704000000000001</v>
      </c>
      <c r="S14" s="57">
        <v>24.545000000000002</v>
      </c>
      <c r="T14" s="57">
        <v>19.881999999999998</v>
      </c>
      <c r="U14" s="57">
        <v>0.183</v>
      </c>
      <c r="V14" s="57">
        <v>7.2999999999999995E-2</v>
      </c>
      <c r="W14" s="57">
        <v>5.6870000000000003</v>
      </c>
      <c r="X14" s="57">
        <v>11.895</v>
      </c>
      <c r="Y14" s="57">
        <v>12.365</v>
      </c>
      <c r="Z14" s="58"/>
      <c r="AA14" s="59">
        <f t="shared" si="0"/>
        <v>823.81899999999985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6.1950000000000003</v>
      </c>
      <c r="C16" s="62">
        <f t="shared" ref="C16:Z16" si="1">IF(LEN(C$2)&gt;0,SUM(C10:C15),"")</f>
        <v>6.1609999999999996</v>
      </c>
      <c r="D16" s="62">
        <f t="shared" si="1"/>
        <v>5</v>
      </c>
      <c r="E16" s="62">
        <f t="shared" si="1"/>
        <v>0</v>
      </c>
      <c r="F16" s="62">
        <f t="shared" si="1"/>
        <v>6.4559999999999995</v>
      </c>
      <c r="G16" s="62">
        <f t="shared" si="1"/>
        <v>13.462</v>
      </c>
      <c r="H16" s="62">
        <f t="shared" si="1"/>
        <v>23.446999999999999</v>
      </c>
      <c r="I16" s="62">
        <f t="shared" si="1"/>
        <v>32.084000000000003</v>
      </c>
      <c r="J16" s="62">
        <f t="shared" si="1"/>
        <v>59.795999999999999</v>
      </c>
      <c r="K16" s="62">
        <f t="shared" si="1"/>
        <v>39.252000000000002</v>
      </c>
      <c r="L16" s="62">
        <f t="shared" si="1"/>
        <v>92.549000000000007</v>
      </c>
      <c r="M16" s="62">
        <f t="shared" si="1"/>
        <v>108.271</v>
      </c>
      <c r="N16" s="62">
        <f t="shared" si="1"/>
        <v>102.04599999999999</v>
      </c>
      <c r="O16" s="62">
        <f t="shared" si="1"/>
        <v>82.72</v>
      </c>
      <c r="P16" s="62">
        <f t="shared" si="1"/>
        <v>70.568999999999988</v>
      </c>
      <c r="Q16" s="62">
        <f t="shared" si="1"/>
        <v>71.477000000000004</v>
      </c>
      <c r="R16" s="62">
        <f t="shared" si="1"/>
        <v>31.704000000000001</v>
      </c>
      <c r="S16" s="62">
        <f t="shared" si="1"/>
        <v>35.045000000000002</v>
      </c>
      <c r="T16" s="62">
        <f t="shared" si="1"/>
        <v>331.38200000000001</v>
      </c>
      <c r="U16" s="62">
        <f t="shared" si="1"/>
        <v>80.486000000000004</v>
      </c>
      <c r="V16" s="62">
        <f t="shared" si="1"/>
        <v>109.747</v>
      </c>
      <c r="W16" s="62">
        <f t="shared" si="1"/>
        <v>115.657</v>
      </c>
      <c r="X16" s="62">
        <f t="shared" si="1"/>
        <v>11.895</v>
      </c>
      <c r="Y16" s="62">
        <f t="shared" si="1"/>
        <v>12.365</v>
      </c>
      <c r="Z16" s="63" t="str">
        <f t="shared" si="1"/>
        <v/>
      </c>
      <c r="AA16" s="64">
        <f>SUM(AA10:AA15)</f>
        <v>1447.7659999999998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1.5</v>
      </c>
      <c r="C19" s="72">
        <v>1.5</v>
      </c>
      <c r="D19" s="72">
        <v>1.5</v>
      </c>
      <c r="E19" s="72">
        <v>1.5</v>
      </c>
      <c r="F19" s="72">
        <v>1.5</v>
      </c>
      <c r="G19" s="72">
        <v>1.5</v>
      </c>
      <c r="H19" s="72">
        <v>11.5</v>
      </c>
      <c r="I19" s="72">
        <v>61.5</v>
      </c>
      <c r="J19" s="72">
        <v>1.5</v>
      </c>
      <c r="K19" s="72">
        <v>1.5</v>
      </c>
      <c r="L19" s="72">
        <v>1.5</v>
      </c>
      <c r="M19" s="72">
        <v>1.5</v>
      </c>
      <c r="N19" s="72">
        <v>1.5</v>
      </c>
      <c r="O19" s="72">
        <v>1.5</v>
      </c>
      <c r="P19" s="72">
        <v>1.5</v>
      </c>
      <c r="Q19" s="72">
        <v>1.5</v>
      </c>
      <c r="R19" s="72">
        <v>1.5</v>
      </c>
      <c r="S19" s="72">
        <v>1.5</v>
      </c>
      <c r="T19" s="72">
        <v>1.5</v>
      </c>
      <c r="U19" s="72">
        <v>1.5</v>
      </c>
      <c r="V19" s="72">
        <v>1.5</v>
      </c>
      <c r="W19" s="72">
        <v>1.5</v>
      </c>
      <c r="X19" s="72">
        <v>4.5</v>
      </c>
      <c r="Y19" s="72">
        <v>3.5</v>
      </c>
      <c r="Z19" s="73"/>
      <c r="AA19" s="74">
        <f t="shared" ref="AA19:AA25" si="2">SUM(B19:Z19)</f>
        <v>111</v>
      </c>
    </row>
    <row r="20" spans="1:27" ht="24.95" customHeight="1" x14ac:dyDescent="0.2">
      <c r="A20" s="75" t="s">
        <v>15</v>
      </c>
      <c r="B20" s="76">
        <v>5.8129999999999997</v>
      </c>
      <c r="C20" s="77">
        <v>6.8330000000000002</v>
      </c>
      <c r="D20" s="77">
        <v>5.6849999999999996</v>
      </c>
      <c r="E20" s="77">
        <v>0.69299999999999995</v>
      </c>
      <c r="F20" s="77">
        <v>6.2829999999999995</v>
      </c>
      <c r="G20" s="77">
        <v>8.3260000000000005</v>
      </c>
      <c r="H20" s="77">
        <v>14.202999999999999</v>
      </c>
      <c r="I20" s="77">
        <v>24.629000000000001</v>
      </c>
      <c r="J20" s="77">
        <v>27.607000000000003</v>
      </c>
      <c r="K20" s="77">
        <v>8.7619999999999987</v>
      </c>
      <c r="L20" s="77">
        <v>14.046999999999999</v>
      </c>
      <c r="M20" s="77">
        <v>7.3250000000000002</v>
      </c>
      <c r="N20" s="77">
        <v>7.4260000000000002</v>
      </c>
      <c r="O20" s="77">
        <v>7.16</v>
      </c>
      <c r="P20" s="77">
        <v>8.2829999999999995</v>
      </c>
      <c r="Q20" s="77">
        <v>15.099</v>
      </c>
      <c r="R20" s="77">
        <v>1.0609999999999999</v>
      </c>
      <c r="S20" s="77">
        <v>7.1919999999999993</v>
      </c>
      <c r="T20" s="77">
        <v>17.981000000000002</v>
      </c>
      <c r="U20" s="77"/>
      <c r="V20" s="77">
        <v>0.56599999999999995</v>
      </c>
      <c r="W20" s="77">
        <v>0.78500000000000003</v>
      </c>
      <c r="X20" s="77">
        <v>8.6020000000000003</v>
      </c>
      <c r="Y20" s="77">
        <v>5.9459999999999997</v>
      </c>
      <c r="Z20" s="78"/>
      <c r="AA20" s="79">
        <f t="shared" si="2"/>
        <v>210.30699999999996</v>
      </c>
    </row>
    <row r="21" spans="1:27" ht="24.95" customHeight="1" x14ac:dyDescent="0.2">
      <c r="A21" s="75" t="s">
        <v>16</v>
      </c>
      <c r="B21" s="80">
        <v>12.646000000000001</v>
      </c>
      <c r="C21" s="81">
        <v>19.738</v>
      </c>
      <c r="D21" s="81">
        <v>2.8009999999999997</v>
      </c>
      <c r="E21" s="81">
        <v>0.45</v>
      </c>
      <c r="F21" s="81">
        <v>13.363</v>
      </c>
      <c r="G21" s="81">
        <v>19.704000000000001</v>
      </c>
      <c r="H21" s="81">
        <v>38.697000000000003</v>
      </c>
      <c r="I21" s="81">
        <v>19.826000000000001</v>
      </c>
      <c r="J21" s="81">
        <v>21.569000000000003</v>
      </c>
      <c r="K21" s="81">
        <v>3.1619999999999999</v>
      </c>
      <c r="L21" s="81">
        <v>9.952</v>
      </c>
      <c r="M21" s="81">
        <v>6.6660000000000004</v>
      </c>
      <c r="N21" s="81">
        <v>13.481999999999999</v>
      </c>
      <c r="O21" s="81">
        <v>6.774</v>
      </c>
      <c r="P21" s="81">
        <v>13.545999999999999</v>
      </c>
      <c r="Q21" s="81">
        <v>16.687000000000001</v>
      </c>
      <c r="R21" s="81">
        <v>18.480999999999998</v>
      </c>
      <c r="S21" s="81">
        <v>25.140999999999998</v>
      </c>
      <c r="T21" s="81">
        <v>31.374000000000002</v>
      </c>
      <c r="U21" s="81">
        <v>1.825</v>
      </c>
      <c r="V21" s="81">
        <v>1.5169999999999999</v>
      </c>
      <c r="W21" s="81">
        <v>0.72599999999999998</v>
      </c>
      <c r="X21" s="81">
        <v>18.399000000000001</v>
      </c>
      <c r="Y21" s="81">
        <v>15.726000000000001</v>
      </c>
      <c r="Z21" s="78"/>
      <c r="AA21" s="79">
        <f t="shared" si="2"/>
        <v>332.25200000000001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79.111000000000004</v>
      </c>
      <c r="M22" s="81">
        <v>61.935000000000002</v>
      </c>
      <c r="N22" s="81">
        <v>64.724999999999994</v>
      </c>
      <c r="O22" s="81">
        <v>55</v>
      </c>
      <c r="P22" s="81">
        <v>88.673000000000002</v>
      </c>
      <c r="Q22" s="81">
        <v>110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459.44399999999996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19.959</v>
      </c>
      <c r="C26" s="88">
        <f t="shared" ref="C26:Z26" si="3">IF(LEN(C$2)&gt;0,SUM(C19:C25),"")</f>
        <v>28.070999999999998</v>
      </c>
      <c r="D26" s="88">
        <f t="shared" si="3"/>
        <v>9.9859999999999989</v>
      </c>
      <c r="E26" s="88">
        <f t="shared" si="3"/>
        <v>2.6430000000000002</v>
      </c>
      <c r="F26" s="88">
        <f t="shared" si="3"/>
        <v>21.146000000000001</v>
      </c>
      <c r="G26" s="88">
        <f t="shared" si="3"/>
        <v>29.53</v>
      </c>
      <c r="H26" s="88">
        <f t="shared" si="3"/>
        <v>64.400000000000006</v>
      </c>
      <c r="I26" s="88">
        <f t="shared" si="3"/>
        <v>105.95500000000001</v>
      </c>
      <c r="J26" s="88">
        <f t="shared" si="3"/>
        <v>50.676000000000002</v>
      </c>
      <c r="K26" s="88">
        <f t="shared" si="3"/>
        <v>13.423999999999999</v>
      </c>
      <c r="L26" s="88">
        <f t="shared" si="3"/>
        <v>104.61</v>
      </c>
      <c r="M26" s="88">
        <f t="shared" si="3"/>
        <v>77.426000000000002</v>
      </c>
      <c r="N26" s="88">
        <f t="shared" si="3"/>
        <v>87.132999999999996</v>
      </c>
      <c r="O26" s="88">
        <f t="shared" si="3"/>
        <v>70.433999999999997</v>
      </c>
      <c r="P26" s="88">
        <f t="shared" si="3"/>
        <v>112.00200000000001</v>
      </c>
      <c r="Q26" s="88">
        <f t="shared" si="3"/>
        <v>143.286</v>
      </c>
      <c r="R26" s="88">
        <f t="shared" si="3"/>
        <v>21.041999999999998</v>
      </c>
      <c r="S26" s="88">
        <f t="shared" si="3"/>
        <v>33.832999999999998</v>
      </c>
      <c r="T26" s="88">
        <f t="shared" si="3"/>
        <v>50.855000000000004</v>
      </c>
      <c r="U26" s="88">
        <f t="shared" si="3"/>
        <v>3.3250000000000002</v>
      </c>
      <c r="V26" s="88">
        <f t="shared" si="3"/>
        <v>3.5829999999999997</v>
      </c>
      <c r="W26" s="88">
        <f t="shared" si="3"/>
        <v>3.0110000000000001</v>
      </c>
      <c r="X26" s="88">
        <f t="shared" si="3"/>
        <v>31.501000000000001</v>
      </c>
      <c r="Y26" s="88">
        <f t="shared" si="3"/>
        <v>25.172000000000001</v>
      </c>
      <c r="Z26" s="89" t="str">
        <f t="shared" si="3"/>
        <v/>
      </c>
      <c r="AA26" s="90">
        <f>SUM(AA19:AA25)</f>
        <v>1113.0029999999999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26.154</v>
      </c>
      <c r="C30" s="77">
        <v>34.231999999999999</v>
      </c>
      <c r="D30" s="77">
        <v>14.986000000000001</v>
      </c>
      <c r="E30" s="77">
        <v>2.6429999999999998</v>
      </c>
      <c r="F30" s="77">
        <v>27.602</v>
      </c>
      <c r="G30" s="77">
        <v>42.991999999999997</v>
      </c>
      <c r="H30" s="77">
        <v>87.846999999999994</v>
      </c>
      <c r="I30" s="77">
        <v>138.03899999999999</v>
      </c>
      <c r="J30" s="77">
        <v>110.47199999999999</v>
      </c>
      <c r="K30" s="77">
        <v>52.676000000000002</v>
      </c>
      <c r="L30" s="77">
        <v>197.15899999999999</v>
      </c>
      <c r="M30" s="77">
        <v>185.697</v>
      </c>
      <c r="N30" s="77">
        <v>189.179</v>
      </c>
      <c r="O30" s="77">
        <v>153.154</v>
      </c>
      <c r="P30" s="77">
        <v>182.571</v>
      </c>
      <c r="Q30" s="77">
        <v>214.76300000000001</v>
      </c>
      <c r="R30" s="77">
        <v>52.746000000000002</v>
      </c>
      <c r="S30" s="77">
        <v>68.878</v>
      </c>
      <c r="T30" s="77">
        <v>382.23700000000002</v>
      </c>
      <c r="U30" s="77">
        <v>83.811000000000007</v>
      </c>
      <c r="V30" s="77">
        <v>113.33</v>
      </c>
      <c r="W30" s="77">
        <v>118.66800000000001</v>
      </c>
      <c r="X30" s="77">
        <v>43.396000000000001</v>
      </c>
      <c r="Y30" s="77">
        <v>37.536999999999999</v>
      </c>
      <c r="Z30" s="78"/>
      <c r="AA30" s="79">
        <f>SUM(B30:Z30)</f>
        <v>2560.7690000000002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26.154</v>
      </c>
      <c r="C32" s="62">
        <f t="shared" ref="C32:Z32" si="4">IF(LEN(C$2)&gt;0,SUM(C29:C31),"")</f>
        <v>34.231999999999999</v>
      </c>
      <c r="D32" s="62">
        <f t="shared" si="4"/>
        <v>14.986000000000001</v>
      </c>
      <c r="E32" s="62">
        <f t="shared" si="4"/>
        <v>2.6429999999999998</v>
      </c>
      <c r="F32" s="62">
        <f t="shared" si="4"/>
        <v>27.602</v>
      </c>
      <c r="G32" s="62">
        <f t="shared" si="4"/>
        <v>42.991999999999997</v>
      </c>
      <c r="H32" s="62">
        <f t="shared" si="4"/>
        <v>87.846999999999994</v>
      </c>
      <c r="I32" s="62">
        <f t="shared" si="4"/>
        <v>138.03899999999999</v>
      </c>
      <c r="J32" s="62">
        <f t="shared" si="4"/>
        <v>110.47199999999999</v>
      </c>
      <c r="K32" s="62">
        <f t="shared" si="4"/>
        <v>52.676000000000002</v>
      </c>
      <c r="L32" s="62">
        <f t="shared" si="4"/>
        <v>197.15899999999999</v>
      </c>
      <c r="M32" s="62">
        <f t="shared" si="4"/>
        <v>185.697</v>
      </c>
      <c r="N32" s="62">
        <f t="shared" si="4"/>
        <v>189.179</v>
      </c>
      <c r="O32" s="62">
        <f t="shared" si="4"/>
        <v>153.154</v>
      </c>
      <c r="P32" s="62">
        <f t="shared" si="4"/>
        <v>182.571</v>
      </c>
      <c r="Q32" s="62">
        <f t="shared" si="4"/>
        <v>214.76300000000001</v>
      </c>
      <c r="R32" s="62">
        <f t="shared" si="4"/>
        <v>52.746000000000002</v>
      </c>
      <c r="S32" s="62">
        <f t="shared" si="4"/>
        <v>68.878</v>
      </c>
      <c r="T32" s="62">
        <f t="shared" si="4"/>
        <v>382.23700000000002</v>
      </c>
      <c r="U32" s="62">
        <f t="shared" si="4"/>
        <v>83.811000000000007</v>
      </c>
      <c r="V32" s="62">
        <f t="shared" si="4"/>
        <v>113.33</v>
      </c>
      <c r="W32" s="62">
        <f t="shared" si="4"/>
        <v>118.66800000000001</v>
      </c>
      <c r="X32" s="62">
        <f t="shared" si="4"/>
        <v>43.396000000000001</v>
      </c>
      <c r="Y32" s="62">
        <f t="shared" si="4"/>
        <v>37.536999999999999</v>
      </c>
      <c r="Z32" s="63" t="str">
        <f t="shared" si="4"/>
        <v/>
      </c>
      <c r="AA32" s="64">
        <f>SUM(AA29:AA31)</f>
        <v>2560.7690000000002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>
        <v>14.2</v>
      </c>
      <c r="D37" s="99">
        <v>41.4</v>
      </c>
      <c r="E37" s="99">
        <v>55.1</v>
      </c>
      <c r="F37" s="99">
        <v>29.7</v>
      </c>
      <c r="G37" s="99"/>
      <c r="H37" s="99"/>
      <c r="I37" s="99"/>
      <c r="J37" s="99"/>
      <c r="K37" s="99"/>
      <c r="L37" s="99">
        <v>1.8</v>
      </c>
      <c r="M37" s="99">
        <v>5.5</v>
      </c>
      <c r="N37" s="99">
        <v>0.4</v>
      </c>
      <c r="O37" s="99">
        <v>38.6</v>
      </c>
      <c r="P37" s="99">
        <v>0.5</v>
      </c>
      <c r="Q37" s="99"/>
      <c r="R37" s="99">
        <v>47.4</v>
      </c>
      <c r="S37" s="99"/>
      <c r="T37" s="99"/>
      <c r="U37" s="99"/>
      <c r="V37" s="99"/>
      <c r="W37" s="99"/>
      <c r="X37" s="99">
        <v>18</v>
      </c>
      <c r="Y37" s="99">
        <v>69.3</v>
      </c>
      <c r="Z37" s="100"/>
      <c r="AA37" s="79">
        <f t="shared" si="5"/>
        <v>321.89999999999998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14.2</v>
      </c>
      <c r="D40" s="88">
        <f t="shared" si="6"/>
        <v>41.4</v>
      </c>
      <c r="E40" s="88">
        <f t="shared" si="6"/>
        <v>55.1</v>
      </c>
      <c r="F40" s="88">
        <f t="shared" si="6"/>
        <v>29.7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1.8</v>
      </c>
      <c r="M40" s="88">
        <f t="shared" si="6"/>
        <v>5.5</v>
      </c>
      <c r="N40" s="88">
        <f t="shared" si="6"/>
        <v>0.4</v>
      </c>
      <c r="O40" s="88">
        <f t="shared" si="6"/>
        <v>38.6</v>
      </c>
      <c r="P40" s="88">
        <f t="shared" si="6"/>
        <v>0.5</v>
      </c>
      <c r="Q40" s="88">
        <f t="shared" si="6"/>
        <v>0</v>
      </c>
      <c r="R40" s="88">
        <f t="shared" si="6"/>
        <v>47.4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18</v>
      </c>
      <c r="Y40" s="88">
        <f t="shared" si="6"/>
        <v>69.3</v>
      </c>
      <c r="Z40" s="89" t="str">
        <f t="shared" si="6"/>
        <v/>
      </c>
      <c r="AA40" s="90">
        <f t="shared" si="5"/>
        <v>321.89999999999998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>
        <v>14.2</v>
      </c>
      <c r="D45" s="99">
        <v>41.4</v>
      </c>
      <c r="E45" s="99">
        <v>55.1</v>
      </c>
      <c r="F45" s="99">
        <v>29.7</v>
      </c>
      <c r="G45" s="99"/>
      <c r="H45" s="99"/>
      <c r="I45" s="99"/>
      <c r="J45" s="99"/>
      <c r="K45" s="99"/>
      <c r="L45" s="99">
        <v>1.8</v>
      </c>
      <c r="M45" s="99">
        <v>5.5</v>
      </c>
      <c r="N45" s="99">
        <v>0.4</v>
      </c>
      <c r="O45" s="99">
        <v>38.6</v>
      </c>
      <c r="P45" s="99">
        <v>0.5</v>
      </c>
      <c r="Q45" s="99"/>
      <c r="R45" s="99">
        <v>47.4</v>
      </c>
      <c r="S45" s="99"/>
      <c r="T45" s="99"/>
      <c r="U45" s="99"/>
      <c r="V45" s="99"/>
      <c r="W45" s="99"/>
      <c r="X45" s="99">
        <v>18</v>
      </c>
      <c r="Y45" s="99">
        <v>69.3</v>
      </c>
      <c r="Z45" s="100"/>
      <c r="AA45" s="79">
        <f t="shared" si="7"/>
        <v>321.89999999999998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14.2</v>
      </c>
      <c r="D49" s="88">
        <f t="shared" si="8"/>
        <v>41.4</v>
      </c>
      <c r="E49" s="88">
        <f t="shared" si="8"/>
        <v>55.1</v>
      </c>
      <c r="F49" s="88">
        <f t="shared" si="8"/>
        <v>29.7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1.8</v>
      </c>
      <c r="M49" s="88">
        <f t="shared" si="8"/>
        <v>5.5</v>
      </c>
      <c r="N49" s="88">
        <f t="shared" si="8"/>
        <v>0.4</v>
      </c>
      <c r="O49" s="88">
        <f t="shared" si="8"/>
        <v>38.6</v>
      </c>
      <c r="P49" s="88">
        <f t="shared" si="8"/>
        <v>0.5</v>
      </c>
      <c r="Q49" s="88">
        <f t="shared" si="8"/>
        <v>0</v>
      </c>
      <c r="R49" s="88">
        <f t="shared" si="8"/>
        <v>47.4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18</v>
      </c>
      <c r="Y49" s="88">
        <f t="shared" si="8"/>
        <v>69.3</v>
      </c>
      <c r="Z49" s="89" t="str">
        <f t="shared" si="8"/>
        <v/>
      </c>
      <c r="AA49" s="90">
        <f t="shared" si="7"/>
        <v>321.89999999999998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26.154</v>
      </c>
      <c r="C52" s="88">
        <f t="shared" ref="C52:Z52" si="10">IF(LEN(C$2)&gt;0,SUM(C10:C15)+C26+C40,"")</f>
        <v>48.432000000000002</v>
      </c>
      <c r="D52" s="88">
        <f t="shared" si="10"/>
        <v>56.385999999999996</v>
      </c>
      <c r="E52" s="88">
        <f t="shared" si="10"/>
        <v>57.743000000000002</v>
      </c>
      <c r="F52" s="88">
        <f t="shared" si="10"/>
        <v>57.302</v>
      </c>
      <c r="G52" s="88">
        <f t="shared" si="10"/>
        <v>42.992000000000004</v>
      </c>
      <c r="H52" s="88">
        <f t="shared" si="10"/>
        <v>87.847000000000008</v>
      </c>
      <c r="I52" s="88">
        <f t="shared" si="10"/>
        <v>138.03900000000002</v>
      </c>
      <c r="J52" s="88">
        <f t="shared" si="10"/>
        <v>110.47200000000001</v>
      </c>
      <c r="K52" s="88">
        <f t="shared" si="10"/>
        <v>52.676000000000002</v>
      </c>
      <c r="L52" s="88">
        <f t="shared" si="10"/>
        <v>198.959</v>
      </c>
      <c r="M52" s="88">
        <f t="shared" si="10"/>
        <v>191.197</v>
      </c>
      <c r="N52" s="88">
        <f t="shared" si="10"/>
        <v>189.57899999999998</v>
      </c>
      <c r="O52" s="88">
        <f t="shared" si="10"/>
        <v>191.75399999999999</v>
      </c>
      <c r="P52" s="88">
        <f t="shared" si="10"/>
        <v>183.071</v>
      </c>
      <c r="Q52" s="88">
        <f t="shared" si="10"/>
        <v>214.76300000000001</v>
      </c>
      <c r="R52" s="88">
        <f t="shared" si="10"/>
        <v>100.14599999999999</v>
      </c>
      <c r="S52" s="88">
        <f t="shared" si="10"/>
        <v>68.878</v>
      </c>
      <c r="T52" s="88">
        <f t="shared" si="10"/>
        <v>382.23700000000002</v>
      </c>
      <c r="U52" s="88">
        <f t="shared" si="10"/>
        <v>83.811000000000007</v>
      </c>
      <c r="V52" s="88">
        <f t="shared" si="10"/>
        <v>113.33</v>
      </c>
      <c r="W52" s="88">
        <f t="shared" si="10"/>
        <v>118.66799999999999</v>
      </c>
      <c r="X52" s="88">
        <f t="shared" si="10"/>
        <v>61.396000000000001</v>
      </c>
      <c r="Y52" s="88">
        <f t="shared" si="10"/>
        <v>106.83699999999999</v>
      </c>
      <c r="Z52" s="89" t="str">
        <f t="shared" si="10"/>
        <v/>
      </c>
      <c r="AA52" s="104">
        <f>SUM(B52:Z52)</f>
        <v>2882.6689999999999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45771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-14.2</v>
      </c>
      <c r="C4" s="18">
        <v>14.2</v>
      </c>
      <c r="D4" s="18">
        <v>41.4</v>
      </c>
      <c r="E4" s="18">
        <v>55.1</v>
      </c>
      <c r="F4" s="18">
        <v>29.7</v>
      </c>
      <c r="G4" s="18">
        <v>-36</v>
      </c>
      <c r="H4" s="18">
        <v>-85.9</v>
      </c>
      <c r="I4" s="18">
        <v>-131.6</v>
      </c>
      <c r="J4" s="18">
        <v>-80.2</v>
      </c>
      <c r="K4" s="18">
        <v>-21.6</v>
      </c>
      <c r="L4" s="18">
        <v>1.8</v>
      </c>
      <c r="M4" s="18">
        <v>5.5</v>
      </c>
      <c r="N4" s="18">
        <v>0.4</v>
      </c>
      <c r="O4" s="18">
        <v>38.6</v>
      </c>
      <c r="P4" s="18">
        <v>0.5</v>
      </c>
      <c r="Q4" s="18">
        <v>-68.099999999999994</v>
      </c>
      <c r="R4" s="18">
        <v>47.4</v>
      </c>
      <c r="S4" s="18">
        <v>-1.5</v>
      </c>
      <c r="T4" s="18">
        <v>-381.2</v>
      </c>
      <c r="U4" s="18">
        <v>-56.2</v>
      </c>
      <c r="V4" s="18">
        <v>-112.1</v>
      </c>
      <c r="W4" s="18">
        <v>-56.3</v>
      </c>
      <c r="X4" s="18">
        <v>18</v>
      </c>
      <c r="Y4" s="18">
        <v>69.3</v>
      </c>
      <c r="Z4" s="19"/>
      <c r="AA4" s="111">
        <f>SUM(B4:Z4)</f>
        <v>-723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95.84</v>
      </c>
      <c r="C7" s="117">
        <v>91.37</v>
      </c>
      <c r="D7" s="117">
        <v>93.06</v>
      </c>
      <c r="E7" s="117">
        <v>92.62</v>
      </c>
      <c r="F7" s="117">
        <v>91.94</v>
      </c>
      <c r="G7" s="117">
        <v>94.4</v>
      </c>
      <c r="H7" s="117">
        <v>102.47</v>
      </c>
      <c r="I7" s="117">
        <v>117.21</v>
      </c>
      <c r="J7" s="117">
        <v>114.59</v>
      </c>
      <c r="K7" s="117">
        <v>103.09</v>
      </c>
      <c r="L7" s="117">
        <v>92.41</v>
      </c>
      <c r="M7" s="117">
        <v>77.47</v>
      </c>
      <c r="N7" s="117">
        <v>76.14</v>
      </c>
      <c r="O7" s="117">
        <v>70.42</v>
      </c>
      <c r="P7" s="117">
        <v>77.14</v>
      </c>
      <c r="Q7" s="117">
        <v>79.040000000000006</v>
      </c>
      <c r="R7" s="117">
        <v>83.76</v>
      </c>
      <c r="S7" s="117">
        <v>96.84</v>
      </c>
      <c r="T7" s="117">
        <v>115.39</v>
      </c>
      <c r="U7" s="117">
        <v>127.31</v>
      </c>
      <c r="V7" s="117">
        <v>160.74</v>
      </c>
      <c r="W7" s="117">
        <v>114.7</v>
      </c>
      <c r="X7" s="117">
        <v>105.03</v>
      </c>
      <c r="Y7" s="117">
        <v>91.12</v>
      </c>
      <c r="Z7" s="118"/>
      <c r="AA7" s="119">
        <f>IF(SUM(B7:Z7)&lt;&gt;0,AVERAGEIF(B7:Z7,"&lt;&gt;"""),"")</f>
        <v>98.504166666666677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14.2</v>
      </c>
      <c r="C13" s="129"/>
      <c r="D13" s="129"/>
      <c r="E13" s="129"/>
      <c r="F13" s="129"/>
      <c r="G13" s="129">
        <v>36</v>
      </c>
      <c r="H13" s="129">
        <v>85.9</v>
      </c>
      <c r="I13" s="129">
        <v>131.6</v>
      </c>
      <c r="J13" s="129">
        <v>80.2</v>
      </c>
      <c r="K13" s="129">
        <v>21.6</v>
      </c>
      <c r="L13" s="129"/>
      <c r="M13" s="129"/>
      <c r="N13" s="129"/>
      <c r="O13" s="129"/>
      <c r="P13" s="129"/>
      <c r="Q13" s="129">
        <v>68.099999999999994</v>
      </c>
      <c r="R13" s="129"/>
      <c r="S13" s="129">
        <v>1.5</v>
      </c>
      <c r="T13" s="129">
        <v>381.2</v>
      </c>
      <c r="U13" s="129">
        <v>56.2</v>
      </c>
      <c r="V13" s="129">
        <v>112.1</v>
      </c>
      <c r="W13" s="129">
        <v>56.3</v>
      </c>
      <c r="X13" s="129"/>
      <c r="Y13" s="130"/>
      <c r="Z13" s="131"/>
      <c r="AA13" s="132">
        <f t="shared" si="0"/>
        <v>1044.9000000000001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14.2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36</v>
      </c>
      <c r="H16" s="135">
        <f t="shared" si="1"/>
        <v>85.9</v>
      </c>
      <c r="I16" s="135">
        <f t="shared" si="1"/>
        <v>131.6</v>
      </c>
      <c r="J16" s="135">
        <f t="shared" si="1"/>
        <v>80.2</v>
      </c>
      <c r="K16" s="135">
        <f t="shared" si="1"/>
        <v>21.6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68.099999999999994</v>
      </c>
      <c r="R16" s="135">
        <f t="shared" si="1"/>
        <v>0</v>
      </c>
      <c r="S16" s="135">
        <f t="shared" si="1"/>
        <v>1.5</v>
      </c>
      <c r="T16" s="135">
        <f t="shared" si="1"/>
        <v>381.2</v>
      </c>
      <c r="U16" s="135">
        <f t="shared" si="1"/>
        <v>56.2</v>
      </c>
      <c r="V16" s="135">
        <f t="shared" si="1"/>
        <v>112.1</v>
      </c>
      <c r="W16" s="135">
        <f t="shared" si="1"/>
        <v>56.3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1044.9000000000001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>
        <v>14.2</v>
      </c>
      <c r="D21" s="129">
        <v>41.4</v>
      </c>
      <c r="E21" s="129">
        <v>55.1</v>
      </c>
      <c r="F21" s="129">
        <v>29.7</v>
      </c>
      <c r="G21" s="129"/>
      <c r="H21" s="129"/>
      <c r="I21" s="129"/>
      <c r="J21" s="129"/>
      <c r="K21" s="129"/>
      <c r="L21" s="129">
        <v>1.8</v>
      </c>
      <c r="M21" s="129">
        <v>5.5</v>
      </c>
      <c r="N21" s="129">
        <v>0.4</v>
      </c>
      <c r="O21" s="129">
        <v>38.6</v>
      </c>
      <c r="P21" s="129">
        <v>0.5</v>
      </c>
      <c r="Q21" s="129"/>
      <c r="R21" s="129">
        <v>47.4</v>
      </c>
      <c r="S21" s="129"/>
      <c r="T21" s="129"/>
      <c r="U21" s="129"/>
      <c r="V21" s="129"/>
      <c r="W21" s="129"/>
      <c r="X21" s="129">
        <v>18</v>
      </c>
      <c r="Y21" s="130">
        <v>69.3</v>
      </c>
      <c r="Z21" s="131"/>
      <c r="AA21" s="132">
        <f t="shared" si="2"/>
        <v>321.89999999999998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14.2</v>
      </c>
      <c r="D24" s="135">
        <f t="shared" si="3"/>
        <v>41.4</v>
      </c>
      <c r="E24" s="135">
        <f t="shared" si="3"/>
        <v>55.1</v>
      </c>
      <c r="F24" s="135">
        <f t="shared" si="3"/>
        <v>29.7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1.8</v>
      </c>
      <c r="M24" s="135">
        <f t="shared" si="3"/>
        <v>5.5</v>
      </c>
      <c r="N24" s="135">
        <f t="shared" si="3"/>
        <v>0.4</v>
      </c>
      <c r="O24" s="135">
        <f t="shared" si="3"/>
        <v>38.6</v>
      </c>
      <c r="P24" s="135">
        <f t="shared" si="3"/>
        <v>0.5</v>
      </c>
      <c r="Q24" s="135">
        <f t="shared" si="3"/>
        <v>0</v>
      </c>
      <c r="R24" s="135">
        <f t="shared" si="3"/>
        <v>47.4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18</v>
      </c>
      <c r="Y24" s="135">
        <f t="shared" si="3"/>
        <v>69.3</v>
      </c>
      <c r="Z24" s="136" t="str">
        <f t="shared" si="3"/>
        <v/>
      </c>
      <c r="AA24" s="90">
        <f t="shared" si="2"/>
        <v>321.89999999999998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2025-04-23T13:39:22Z</dcterms:created>
  <dcterms:modified xsi:type="dcterms:W3CDTF">2025-04-23T13:39:24Z</dcterms:modified>
</cp:coreProperties>
</file>