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<sst xmlns="http://schemas.openxmlformats.org/spreadsheetml/2006/main" count="119" uniqueCount="54">
  <si>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22/04/2025 16:30:48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</si>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</sst>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B1-4573-9B5F-22EA12D0A9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B1-4573-9B5F-22EA12D0A9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5.7060000000000004</c:v>
                </c:pt>
                <c:pt idx="21">
                  <c:v>0.435</c:v>
                </c:pt>
                <c:pt idx="23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B1-4573-9B5F-22EA12D0A9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1.2890000000000001</c:v>
                </c:pt>
                <c:pt idx="1">
                  <c:v>1.2730000000000001</c:v>
                </c:pt>
                <c:pt idx="2">
                  <c:v>0.85</c:v>
                </c:pt>
                <c:pt idx="3">
                  <c:v>0.86599999999999999</c:v>
                </c:pt>
                <c:pt idx="4">
                  <c:v>1.7330000000000001</c:v>
                </c:pt>
                <c:pt idx="5">
                  <c:v>2.573</c:v>
                </c:pt>
                <c:pt idx="6">
                  <c:v>4.3230000000000004</c:v>
                </c:pt>
                <c:pt idx="7">
                  <c:v>3.1080000000000001</c:v>
                </c:pt>
                <c:pt idx="8">
                  <c:v>4.5220000000000002</c:v>
                </c:pt>
                <c:pt idx="9">
                  <c:v>6.8449999999999998</c:v>
                </c:pt>
                <c:pt idx="10">
                  <c:v>2.9499999999999997</c:v>
                </c:pt>
                <c:pt idx="11">
                  <c:v>2.71</c:v>
                </c:pt>
                <c:pt idx="12">
                  <c:v>1.73</c:v>
                </c:pt>
                <c:pt idx="13">
                  <c:v>2.2189999999999999</c:v>
                </c:pt>
                <c:pt idx="14">
                  <c:v>1.325</c:v>
                </c:pt>
                <c:pt idx="21">
                  <c:v>4.3090000000000002</c:v>
                </c:pt>
                <c:pt idx="23">
                  <c:v>0.23100000000000001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B1-4573-9B5F-22EA12D0A9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B1-4573-9B5F-22EA12D0A9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B1-4573-9B5F-22EA12D0A9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B1-4573-9B5F-22EA12D0A9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B1-4573-9B5F-22EA12D0A9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B1-4573-9B5F-22EA12D0A9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45.426000000000002</c:v>
                </c:pt>
                <c:pt idx="10">
                  <c:v>224</c:v>
                </c:pt>
                <c:pt idx="11">
                  <c:v>224</c:v>
                </c:pt>
                <c:pt idx="12">
                  <c:v>224</c:v>
                </c:pt>
                <c:pt idx="13">
                  <c:v>224</c:v>
                </c:pt>
                <c:pt idx="14">
                  <c:v>264</c:v>
                </c:pt>
                <c:pt idx="15">
                  <c:v>220</c:v>
                </c:pt>
                <c:pt idx="16">
                  <c:v>60</c:v>
                </c:pt>
                <c:pt idx="17">
                  <c:v>44.424999999999997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B1-4573-9B5F-22EA12D0A9C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80.5</c:v>
                </c:pt>
                <c:pt idx="1">
                  <c:v>54.9</c:v>
                </c:pt>
                <c:pt idx="2">
                  <c:v>58.1</c:v>
                </c:pt>
                <c:pt idx="3">
                  <c:v>61.9</c:v>
                </c:pt>
                <c:pt idx="4">
                  <c:v>57.7</c:v>
                </c:pt>
                <c:pt idx="5">
                  <c:v>85.6</c:v>
                </c:pt>
                <c:pt idx="6">
                  <c:v>95.7</c:v>
                </c:pt>
                <c:pt idx="7">
                  <c:v>118</c:v>
                </c:pt>
                <c:pt idx="8">
                  <c:v>40.9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26.9</c:v>
                </c:pt>
                <c:pt idx="15">
                  <c:v>53.2</c:v>
                </c:pt>
                <c:pt idx="16">
                  <c:v>23.9</c:v>
                </c:pt>
                <c:pt idx="17">
                  <c:v>55.7</c:v>
                </c:pt>
                <c:pt idx="18">
                  <c:v>133</c:v>
                </c:pt>
                <c:pt idx="19">
                  <c:v>0.4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B1-4573-9B5F-22EA12D0A9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4.3079999999999998</c:v>
                </c:pt>
                <c:pt idx="1">
                  <c:v>4.1029999999999998</c:v>
                </c:pt>
                <c:pt idx="2">
                  <c:v>2.4569999999999999</c:v>
                </c:pt>
                <c:pt idx="3">
                  <c:v>0.98699999999999999</c:v>
                </c:pt>
                <c:pt idx="4">
                  <c:v>2.2829999999999999</c:v>
                </c:pt>
                <c:pt idx="5">
                  <c:v>1.3719999999999999</c:v>
                </c:pt>
                <c:pt idx="6">
                  <c:v>3.012</c:v>
                </c:pt>
                <c:pt idx="7">
                  <c:v>9.07</c:v>
                </c:pt>
                <c:pt idx="8">
                  <c:v>32.090000000000003</c:v>
                </c:pt>
                <c:pt idx="9">
                  <c:v>80.894000000000005</c:v>
                </c:pt>
                <c:pt idx="10">
                  <c:v>27.806000000000001</c:v>
                </c:pt>
                <c:pt idx="11">
                  <c:v>25.356999999999999</c:v>
                </c:pt>
                <c:pt idx="12">
                  <c:v>24.643000000000001</c:v>
                </c:pt>
                <c:pt idx="13">
                  <c:v>26.700000000000003</c:v>
                </c:pt>
                <c:pt idx="14">
                  <c:v>26.1</c:v>
                </c:pt>
                <c:pt idx="15">
                  <c:v>14.9</c:v>
                </c:pt>
                <c:pt idx="16">
                  <c:v>10.006</c:v>
                </c:pt>
                <c:pt idx="17">
                  <c:v>4.9159999999999995</c:v>
                </c:pt>
                <c:pt idx="18">
                  <c:v>2.153</c:v>
                </c:pt>
                <c:pt idx="19">
                  <c:v>8.004999999999999</c:v>
                </c:pt>
                <c:pt idx="20">
                  <c:v>6.3970000000000002</c:v>
                </c:pt>
                <c:pt idx="21">
                  <c:v>3.1550000000000002</c:v>
                </c:pt>
                <c:pt idx="22">
                  <c:v>9.3759999999999994</c:v>
                </c:pt>
                <c:pt idx="23">
                  <c:v>9.9440000000000008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B1-4573-9B5F-22EA12D0A9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B1-4573-9B5F-22EA12D0A9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B1-4573-9B5F-22EA12D0A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100.82</c:v>
                </c:pt>
                <c:pt idx="1">
                  <c:v>98.64</c:v>
                </c:pt>
                <c:pt idx="2">
                  <c:v>96.83</c:v>
                </c:pt>
                <c:pt idx="3">
                  <c:v>93.13</c:v>
                </c:pt>
                <c:pt idx="4">
                  <c:v>99.21</c:v>
                </c:pt>
                <c:pt idx="5">
                  <c:v>103.73</c:v>
                </c:pt>
                <c:pt idx="6">
                  <c:v>129.28</c:v>
                </c:pt>
                <c:pt idx="7">
                  <c:v>137.06</c:v>
                </c:pt>
                <c:pt idx="8">
                  <c:v>109.79</c:v>
                </c:pt>
                <c:pt idx="9">
                  <c:v>30.63</c:v>
                </c:pt>
                <c:pt idx="10">
                  <c:v>18.71</c:v>
                </c:pt>
                <c:pt idx="11">
                  <c:v>13</c:v>
                </c:pt>
                <c:pt idx="12">
                  <c:v>16.39</c:v>
                </c:pt>
                <c:pt idx="13">
                  <c:v>58.3</c:v>
                </c:pt>
                <c:pt idx="14">
                  <c:v>85.06</c:v>
                </c:pt>
                <c:pt idx="15">
                  <c:v>92.11</c:v>
                </c:pt>
                <c:pt idx="16">
                  <c:v>97.6</c:v>
                </c:pt>
                <c:pt idx="17">
                  <c:v>104.81</c:v>
                </c:pt>
                <c:pt idx="18">
                  <c:v>131.47999999999999</c:v>
                </c:pt>
                <c:pt idx="19">
                  <c:v>195.5</c:v>
                </c:pt>
                <c:pt idx="20">
                  <c:v>222.19</c:v>
                </c:pt>
                <c:pt idx="21">
                  <c:v>155</c:v>
                </c:pt>
                <c:pt idx="22">
                  <c:v>118.45</c:v>
                </c:pt>
                <c:pt idx="23">
                  <c:v>116.81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B1-4573-9B5F-22EA12D0A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70-46C0-A7BF-F959756F3E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0-46C0-A7BF-F959756F3E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27.595000000000002</c:v>
                </c:pt>
                <c:pt idx="1">
                  <c:v>6.798</c:v>
                </c:pt>
                <c:pt idx="2">
                  <c:v>6.7469999999999999</c:v>
                </c:pt>
                <c:pt idx="3">
                  <c:v>6.81</c:v>
                </c:pt>
                <c:pt idx="4">
                  <c:v>6.5510000000000002</c:v>
                </c:pt>
                <c:pt idx="5">
                  <c:v>29.073999999999998</c:v>
                </c:pt>
                <c:pt idx="6">
                  <c:v>30.001000000000001</c:v>
                </c:pt>
                <c:pt idx="7">
                  <c:v>30.122999999999998</c:v>
                </c:pt>
                <c:pt idx="8">
                  <c:v>7.68</c:v>
                </c:pt>
                <c:pt idx="9">
                  <c:v>0.01</c:v>
                </c:pt>
                <c:pt idx="10">
                  <c:v>4.2110000000000003</c:v>
                </c:pt>
                <c:pt idx="11">
                  <c:v>4.07</c:v>
                </c:pt>
                <c:pt idx="12">
                  <c:v>4.0579999999999998</c:v>
                </c:pt>
                <c:pt idx="13">
                  <c:v>2.6449999999999996</c:v>
                </c:pt>
                <c:pt idx="14">
                  <c:v>8.25</c:v>
                </c:pt>
                <c:pt idx="15">
                  <c:v>21.401999999999997</c:v>
                </c:pt>
                <c:pt idx="16">
                  <c:v>17.318000000000001</c:v>
                </c:pt>
                <c:pt idx="17">
                  <c:v>18.041</c:v>
                </c:pt>
                <c:pt idx="18">
                  <c:v>13.076000000000001</c:v>
                </c:pt>
                <c:pt idx="21">
                  <c:v>3.4689999999999999</c:v>
                </c:pt>
                <c:pt idx="22">
                  <c:v>4.1210000000000004</c:v>
                </c:pt>
                <c:pt idx="23">
                  <c:v>5.8470000000000004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0-46C0-A7BF-F959756F3E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20.845999999999997</c:v>
                </c:pt>
                <c:pt idx="1">
                  <c:v>18.186</c:v>
                </c:pt>
                <c:pt idx="2">
                  <c:v>18.237000000000002</c:v>
                </c:pt>
                <c:pt idx="3">
                  <c:v>18.23</c:v>
                </c:pt>
                <c:pt idx="4">
                  <c:v>18.201999999999998</c:v>
                </c:pt>
                <c:pt idx="5">
                  <c:v>18.516000000000002</c:v>
                </c:pt>
                <c:pt idx="6">
                  <c:v>22.846999999999998</c:v>
                </c:pt>
                <c:pt idx="7">
                  <c:v>23.456000000000003</c:v>
                </c:pt>
                <c:pt idx="8">
                  <c:v>11.176</c:v>
                </c:pt>
                <c:pt idx="10">
                  <c:v>39.384</c:v>
                </c:pt>
                <c:pt idx="11">
                  <c:v>40.98</c:v>
                </c:pt>
                <c:pt idx="12">
                  <c:v>51.190999999999995</c:v>
                </c:pt>
                <c:pt idx="13">
                  <c:v>33.003999999999998</c:v>
                </c:pt>
                <c:pt idx="14">
                  <c:v>45.724000000000004</c:v>
                </c:pt>
                <c:pt idx="15">
                  <c:v>56.077999999999996</c:v>
                </c:pt>
                <c:pt idx="16">
                  <c:v>39.652000000000001</c:v>
                </c:pt>
                <c:pt idx="17">
                  <c:v>64.179999999999993</c:v>
                </c:pt>
                <c:pt idx="18">
                  <c:v>54.802000000000007</c:v>
                </c:pt>
                <c:pt idx="19">
                  <c:v>5.8620000000000001</c:v>
                </c:pt>
                <c:pt idx="20">
                  <c:v>4.0289999999999999</c:v>
                </c:pt>
                <c:pt idx="21">
                  <c:v>2.93</c:v>
                </c:pt>
                <c:pt idx="22">
                  <c:v>3.7549999999999994</c:v>
                </c:pt>
                <c:pt idx="23">
                  <c:v>2.9480000000000004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0-46C0-A7BF-F959756F3E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70-46C0-A7BF-F959756F3E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70-46C0-A7BF-F959756F3E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151.554</c:v>
                </c:pt>
                <c:pt idx="11">
                  <c:v>150.864</c:v>
                </c:pt>
                <c:pt idx="12">
                  <c:v>128.124</c:v>
                </c:pt>
                <c:pt idx="13">
                  <c:v>121.12</c:v>
                </c:pt>
                <c:pt idx="14">
                  <c:v>200.79500000000002</c:v>
                </c:pt>
                <c:pt idx="15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70-46C0-A7BF-F959756F3E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70-46C0-A7BF-F959756F3E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70-46C0-A7BF-F959756F3E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70-46C0-A7BF-F959756F3E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70-46C0-A7BF-F959756F3E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36.149000000000001</c:v>
                </c:pt>
                <c:pt idx="1">
                  <c:v>33.81</c:v>
                </c:pt>
                <c:pt idx="2">
                  <c:v>34.971999999999994</c:v>
                </c:pt>
                <c:pt idx="3">
                  <c:v>37.167999999999999</c:v>
                </c:pt>
                <c:pt idx="4">
                  <c:v>35.495999999999995</c:v>
                </c:pt>
                <c:pt idx="5">
                  <c:v>40.466999999999999</c:v>
                </c:pt>
                <c:pt idx="6">
                  <c:v>48.734000000000002</c:v>
                </c:pt>
                <c:pt idx="7">
                  <c:v>75.094999999999999</c:v>
                </c:pt>
                <c:pt idx="8">
                  <c:v>57.125999999999998</c:v>
                </c:pt>
                <c:pt idx="9">
                  <c:v>2.3610000000000002</c:v>
                </c:pt>
                <c:pt idx="10">
                  <c:v>58.106999999999999</c:v>
                </c:pt>
                <c:pt idx="11">
                  <c:v>54.652999999999999</c:v>
                </c:pt>
                <c:pt idx="12">
                  <c:v>65.5</c:v>
                </c:pt>
                <c:pt idx="13">
                  <c:v>94.65</c:v>
                </c:pt>
                <c:pt idx="14">
                  <c:v>62.074999999999996</c:v>
                </c:pt>
                <c:pt idx="15">
                  <c:v>84.156000000000006</c:v>
                </c:pt>
                <c:pt idx="16">
                  <c:v>35.444000000000003</c:v>
                </c:pt>
                <c:pt idx="17">
                  <c:v>21.312000000000001</c:v>
                </c:pt>
                <c:pt idx="18">
                  <c:v>65.758999999999986</c:v>
                </c:pt>
                <c:pt idx="19">
                  <c:v>1.0429999999999999</c:v>
                </c:pt>
                <c:pt idx="20">
                  <c:v>1.3680000000000001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70-46C0-A7BF-F959756F3E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70-46C0-A7BF-F959756F3E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70-46C0-A7BF-F959756F3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100.82</c:v>
                </c:pt>
                <c:pt idx="1">
                  <c:v>98.64</c:v>
                </c:pt>
                <c:pt idx="2">
                  <c:v>96.83</c:v>
                </c:pt>
                <c:pt idx="3">
                  <c:v>93.13</c:v>
                </c:pt>
                <c:pt idx="4">
                  <c:v>99.21</c:v>
                </c:pt>
                <c:pt idx="5">
                  <c:v>103.73</c:v>
                </c:pt>
                <c:pt idx="6">
                  <c:v>129.28</c:v>
                </c:pt>
                <c:pt idx="7">
                  <c:v>137.06</c:v>
                </c:pt>
                <c:pt idx="8">
                  <c:v>109.79</c:v>
                </c:pt>
                <c:pt idx="9">
                  <c:v>30.63</c:v>
                </c:pt>
                <c:pt idx="10">
                  <c:v>18.71</c:v>
                </c:pt>
                <c:pt idx="11">
                  <c:v>13</c:v>
                </c:pt>
                <c:pt idx="12">
                  <c:v>16.39</c:v>
                </c:pt>
                <c:pt idx="13">
                  <c:v>58.3</c:v>
                </c:pt>
                <c:pt idx="14">
                  <c:v>85.06</c:v>
                </c:pt>
                <c:pt idx="15">
                  <c:v>92.11</c:v>
                </c:pt>
                <c:pt idx="16">
                  <c:v>97.6</c:v>
                </c:pt>
                <c:pt idx="17">
                  <c:v>104.81</c:v>
                </c:pt>
                <c:pt idx="18">
                  <c:v>131.47999999999999</c:v>
                </c:pt>
                <c:pt idx="19">
                  <c:v>195.5</c:v>
                </c:pt>
                <c:pt idx="20">
                  <c:v>222.19</c:v>
                </c:pt>
                <c:pt idx="21">
                  <c:v>155</c:v>
                </c:pt>
                <c:pt idx="22">
                  <c:v>118.45</c:v>
                </c:pt>
                <c:pt idx="23">
                  <c:v>116.81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70-46C0-A7BF-F959756F3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86.097000000000008</v>
      </c>
      <c r="C4" s="18">
        <v>60.275999999999996</v>
      </c>
      <c r="D4" s="18">
        <v>61.406999999999996</v>
      </c>
      <c r="E4" s="18">
        <v>63.752999999999993</v>
      </c>
      <c r="F4" s="18">
        <v>61.715999999999994</v>
      </c>
      <c r="G4" s="18">
        <v>89.544999999999987</v>
      </c>
      <c r="H4" s="18">
        <v>103.035</v>
      </c>
      <c r="I4" s="18">
        <v>130.178</v>
      </c>
      <c r="J4" s="18">
        <v>77.512</v>
      </c>
      <c r="K4" s="18">
        <v>138.87100000000001</v>
      </c>
      <c r="L4" s="18">
        <v>254.756</v>
      </c>
      <c r="M4" s="18">
        <v>252.06700000000001</v>
      </c>
      <c r="N4" s="18">
        <v>250.37299999999999</v>
      </c>
      <c r="O4" s="18">
        <v>252.91900000000001</v>
      </c>
      <c r="P4" s="18">
        <v>318.32499999999999</v>
      </c>
      <c r="Q4" s="18">
        <v>288.10000000000002</v>
      </c>
      <c r="R4" s="18">
        <v>93.906000000000006</v>
      </c>
      <c r="S4" s="18">
        <v>105.041</v>
      </c>
      <c r="T4" s="18">
        <v>135.15299999999999</v>
      </c>
      <c r="U4" s="18">
        <v>8.4050000000000011</v>
      </c>
      <c r="V4" s="18">
        <v>6.8970000000000002</v>
      </c>
      <c r="W4" s="18">
        <v>7.899</v>
      </c>
      <c r="X4" s="18">
        <v>9.3759999999999994</v>
      </c>
      <c r="Y4" s="18">
        <v>10.295</v>
      </c>
      <c r="Z4" s="19"/>
      <c r="AA4" s="20">
        <f>SUM(B4:Z4)</f>
        <v>2865.902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100.82</v>
      </c>
      <c r="C7" s="28">
        <v>98.64</v>
      </c>
      <c r="D7" s="28">
        <v>96.83</v>
      </c>
      <c r="E7" s="28">
        <v>93.13</v>
      </c>
      <c r="F7" s="28">
        <v>99.21</v>
      </c>
      <c r="G7" s="28">
        <v>103.73</v>
      </c>
      <c r="H7" s="28">
        <v>129.28</v>
      </c>
      <c r="I7" s="28">
        <v>137.06</v>
      </c>
      <c r="J7" s="28">
        <v>109.79</v>
      </c>
      <c r="K7" s="28">
        <v>30.63</v>
      </c>
      <c r="L7" s="28">
        <v>18.71</v>
      </c>
      <c r="M7" s="28">
        <v>13</v>
      </c>
      <c r="N7" s="28">
        <v>16.39</v>
      </c>
      <c r="O7" s="28">
        <v>58.3</v>
      </c>
      <c r="P7" s="28">
        <v>85.06</v>
      </c>
      <c r="Q7" s="28">
        <v>92.11</v>
      </c>
      <c r="R7" s="28">
        <v>97.6</v>
      </c>
      <c r="S7" s="28">
        <v>104.81</v>
      </c>
      <c r="T7" s="28">
        <v>131.47999999999999</v>
      </c>
      <c r="U7" s="28">
        <v>195.5</v>
      </c>
      <c r="V7" s="28">
        <v>222.19</v>
      </c>
      <c r="W7" s="28">
        <v>155</v>
      </c>
      <c r="X7" s="28">
        <v>118.45</v>
      </c>
      <c r="Y7" s="28">
        <v>116.81</v>
      </c>
      <c r="Z7" s="29"/>
      <c r="AA7" s="30">
        <f>IF(SUM(B7:Z7)&lt;&gt;0,AVERAGEIF(B7:Z7,"&lt;&gt;"""),"")</f>
        <v>101.0220833333333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45.426000000000002</v>
      </c>
      <c r="L12" s="52">
        <v>224</v>
      </c>
      <c r="M12" s="52">
        <v>224</v>
      </c>
      <c r="N12" s="52">
        <v>224</v>
      </c>
      <c r="O12" s="52">
        <v>224</v>
      </c>
      <c r="P12" s="52">
        <v>264</v>
      </c>
      <c r="Q12" s="52">
        <v>220</v>
      </c>
      <c r="R12" s="52">
        <v>60</v>
      </c>
      <c r="S12" s="52">
        <v>44.424999999999997</v>
      </c>
      <c r="T12" s="52"/>
      <c r="U12" s="52"/>
      <c r="V12" s="52"/>
      <c r="W12" s="52"/>
      <c r="X12" s="52"/>
      <c r="Y12" s="52"/>
      <c r="Z12" s="53"/>
      <c r="AA12" s="54">
        <f t="shared" si="0"/>
        <v>1529.8509999999999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4.3079999999999998</v>
      </c>
      <c r="C14" s="57">
        <v>4.1029999999999998</v>
      </c>
      <c r="D14" s="57">
        <v>2.4569999999999999</v>
      </c>
      <c r="E14" s="57">
        <v>0.98699999999999999</v>
      </c>
      <c r="F14" s="57">
        <v>2.2829999999999999</v>
      </c>
      <c r="G14" s="57">
        <v>1.3719999999999999</v>
      </c>
      <c r="H14" s="57">
        <v>3.012</v>
      </c>
      <c r="I14" s="57">
        <v>9.07</v>
      </c>
      <c r="J14" s="57">
        <v>32.090000000000003</v>
      </c>
      <c r="K14" s="57">
        <v>80.894000000000005</v>
      </c>
      <c r="L14" s="57">
        <v>27.806000000000001</v>
      </c>
      <c r="M14" s="57">
        <v>25.356999999999999</v>
      </c>
      <c r="N14" s="57">
        <v>24.643000000000001</v>
      </c>
      <c r="O14" s="57">
        <v>26.700000000000003</v>
      </c>
      <c r="P14" s="57">
        <v>26.1</v>
      </c>
      <c r="Q14" s="57">
        <v>14.9</v>
      </c>
      <c r="R14" s="57">
        <v>10.006</v>
      </c>
      <c r="S14" s="57">
        <v>4.9159999999999995</v>
      </c>
      <c r="T14" s="57">
        <v>2.153</v>
      </c>
      <c r="U14" s="57">
        <v>8.004999999999999</v>
      </c>
      <c r="V14" s="57">
        <v>6.3970000000000002</v>
      </c>
      <c r="W14" s="57">
        <v>3.1550000000000002</v>
      </c>
      <c r="X14" s="57">
        <v>9.3759999999999994</v>
      </c>
      <c r="Y14" s="57">
        <v>9.9440000000000008</v>
      </c>
      <c r="Z14" s="58"/>
      <c r="AA14" s="59">
        <f t="shared" si="0"/>
        <v>340.03400000000005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4.3079999999999998</v>
      </c>
      <c r="C16" s="62">
        <f t="shared" si="1"/>
        <v>4.1029999999999998</v>
      </c>
      <c r="D16" s="62">
        <f t="shared" si="1"/>
        <v>2.4569999999999999</v>
      </c>
      <c r="E16" s="62">
        <f t="shared" si="1"/>
        <v>0.98699999999999999</v>
      </c>
      <c r="F16" s="62">
        <f t="shared" si="1"/>
        <v>2.2829999999999999</v>
      </c>
      <c r="G16" s="62">
        <f t="shared" si="1"/>
        <v>1.3719999999999999</v>
      </c>
      <c r="H16" s="62">
        <f t="shared" si="1"/>
        <v>3.012</v>
      </c>
      <c r="I16" s="62">
        <f t="shared" si="1"/>
        <v>9.07</v>
      </c>
      <c r="J16" s="62">
        <f t="shared" si="1"/>
        <v>32.090000000000003</v>
      </c>
      <c r="K16" s="62">
        <f t="shared" si="1"/>
        <v>126.32000000000001</v>
      </c>
      <c r="L16" s="62">
        <f t="shared" si="1"/>
        <v>251.80600000000001</v>
      </c>
      <c r="M16" s="62">
        <f t="shared" si="1"/>
        <v>249.357</v>
      </c>
      <c r="N16" s="62">
        <f t="shared" si="1"/>
        <v>248.643</v>
      </c>
      <c r="O16" s="62">
        <f t="shared" si="1"/>
        <v>250.7</v>
      </c>
      <c r="P16" s="62">
        <f t="shared" si="1"/>
        <v>290.10000000000002</v>
      </c>
      <c r="Q16" s="62">
        <f t="shared" si="1"/>
        <v>234.9</v>
      </c>
      <c r="R16" s="62">
        <f t="shared" si="1"/>
        <v>70.006</v>
      </c>
      <c r="S16" s="62">
        <f t="shared" si="1"/>
        <v>49.340999999999994</v>
      </c>
      <c r="T16" s="62">
        <f t="shared" si="1"/>
        <v>2.153</v>
      </c>
      <c r="U16" s="62">
        <f t="shared" si="1"/>
        <v>8.004999999999999</v>
      </c>
      <c r="V16" s="62">
        <f t="shared" si="1"/>
        <v>6.3970000000000002</v>
      </c>
      <c r="W16" s="62">
        <f t="shared" si="1"/>
        <v>3.1550000000000002</v>
      </c>
      <c r="X16" s="62">
        <f t="shared" si="1"/>
        <v>9.3759999999999994</v>
      </c>
      <c r="Y16" s="62">
        <f t="shared" si="1"/>
        <v>9.9440000000000008</v>
      </c>
      <c r="Z16" s="63" t="str">
        <f t="shared" si="1"/>
        <v/>
      </c>
      <c r="AA16" s="64">
        <f>SUM(AA10:AA15)</f>
        <v>1869.885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5.7060000000000004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0.435</v>
      </c>
      <c r="X20" s="77"/>
      <c r="Y20" s="77">
        <v>0.12</v>
      </c>
      <c r="Z20" s="78"/>
      <c r="AA20" s="79">
        <f t="shared" si="2"/>
        <v>6.2610000000000001</v>
      </c>
    </row>
    <row r="21" spans="1:27" ht="24.95" customHeight="1" x14ac:dyDescent="0.2">
      <c r="A21" s="75" t="s">
        <v>16</v>
      </c>
      <c r="B21" s="80">
        <v>1.2890000000000001</v>
      </c>
      <c r="C21" s="81">
        <v>1.2730000000000001</v>
      </c>
      <c r="D21" s="81">
        <v>0.85</v>
      </c>
      <c r="E21" s="81">
        <v>0.86599999999999999</v>
      </c>
      <c r="F21" s="81">
        <v>1.7330000000000001</v>
      </c>
      <c r="G21" s="81">
        <v>2.573</v>
      </c>
      <c r="H21" s="81">
        <v>4.3230000000000004</v>
      </c>
      <c r="I21" s="81">
        <v>3.1080000000000001</v>
      </c>
      <c r="J21" s="81">
        <v>4.5220000000000002</v>
      </c>
      <c r="K21" s="81">
        <v>6.8449999999999998</v>
      </c>
      <c r="L21" s="81">
        <v>2.9499999999999997</v>
      </c>
      <c r="M21" s="81">
        <v>2.71</v>
      </c>
      <c r="N21" s="81">
        <v>1.73</v>
      </c>
      <c r="O21" s="81">
        <v>2.2189999999999999</v>
      </c>
      <c r="P21" s="81">
        <v>1.325</v>
      </c>
      <c r="Q21" s="81"/>
      <c r="R21" s="81"/>
      <c r="S21" s="81"/>
      <c r="T21" s="81"/>
      <c r="U21" s="81"/>
      <c r="V21" s="81"/>
      <c r="W21" s="81">
        <v>4.3090000000000002</v>
      </c>
      <c r="X21" s="81"/>
      <c r="Y21" s="81">
        <v>0.23100000000000001</v>
      </c>
      <c r="Z21" s="78"/>
      <c r="AA21" s="79">
        <f t="shared" si="2"/>
        <v>42.855999999999995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1.2890000000000001</v>
      </c>
      <c r="C26" s="88">
        <f t="shared" si="3"/>
        <v>1.2730000000000001</v>
      </c>
      <c r="D26" s="88">
        <f t="shared" si="3"/>
        <v>0.85</v>
      </c>
      <c r="E26" s="88">
        <f t="shared" si="3"/>
        <v>0.86599999999999999</v>
      </c>
      <c r="F26" s="88">
        <f t="shared" si="3"/>
        <v>1.7330000000000001</v>
      </c>
      <c r="G26" s="88">
        <f t="shared" si="3"/>
        <v>2.573</v>
      </c>
      <c r="H26" s="88">
        <f t="shared" si="3"/>
        <v>4.3230000000000004</v>
      </c>
      <c r="I26" s="88">
        <f t="shared" si="3"/>
        <v>3.1080000000000001</v>
      </c>
      <c r="J26" s="88">
        <f t="shared" si="3"/>
        <v>4.5220000000000002</v>
      </c>
      <c r="K26" s="88">
        <f t="shared" si="3"/>
        <v>12.551</v>
      </c>
      <c r="L26" s="88">
        <f t="shared" si="3"/>
        <v>2.9499999999999997</v>
      </c>
      <c r="M26" s="88">
        <f t="shared" si="3"/>
        <v>2.71</v>
      </c>
      <c r="N26" s="88">
        <f t="shared" si="3"/>
        <v>1.73</v>
      </c>
      <c r="O26" s="88">
        <f t="shared" si="3"/>
        <v>2.2189999999999999</v>
      </c>
      <c r="P26" s="88">
        <f t="shared" si="3"/>
        <v>1.325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4.7439999999999998</v>
      </c>
      <c r="X26" s="88">
        <f t="shared" si="3"/>
        <v>0</v>
      </c>
      <c r="Y26" s="88">
        <f t="shared" si="3"/>
        <v>0.35099999999999998</v>
      </c>
      <c r="Z26" s="89" t="str">
        <f t="shared" si="3"/>
        <v/>
      </c>
      <c r="AA26" s="90">
        <f>SUM(AA19:AA25)</f>
        <v>49.116999999999997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5.5970000000000004</v>
      </c>
      <c r="C30" s="77">
        <v>5.3760000000000003</v>
      </c>
      <c r="D30" s="77">
        <v>3.3069999999999999</v>
      </c>
      <c r="E30" s="77">
        <v>1.853</v>
      </c>
      <c r="F30" s="77">
        <v>4.016</v>
      </c>
      <c r="G30" s="77">
        <v>3.9449999999999998</v>
      </c>
      <c r="H30" s="77">
        <v>7.335</v>
      </c>
      <c r="I30" s="77">
        <v>12.178000000000001</v>
      </c>
      <c r="J30" s="77">
        <v>36.612000000000002</v>
      </c>
      <c r="K30" s="77">
        <v>138.87100000000001</v>
      </c>
      <c r="L30" s="77">
        <v>254.756</v>
      </c>
      <c r="M30" s="77">
        <v>252.06700000000001</v>
      </c>
      <c r="N30" s="77">
        <v>250.37299999999999</v>
      </c>
      <c r="O30" s="77">
        <v>252.91900000000001</v>
      </c>
      <c r="P30" s="77">
        <v>291.42500000000001</v>
      </c>
      <c r="Q30" s="77">
        <v>234.9</v>
      </c>
      <c r="R30" s="77">
        <v>70.006</v>
      </c>
      <c r="S30" s="77">
        <v>49.341000000000001</v>
      </c>
      <c r="T30" s="77">
        <v>2.153</v>
      </c>
      <c r="U30" s="77">
        <v>8.0050000000000008</v>
      </c>
      <c r="V30" s="77">
        <v>6.3970000000000002</v>
      </c>
      <c r="W30" s="77">
        <v>7.899</v>
      </c>
      <c r="X30" s="77">
        <v>9.3759999999999994</v>
      </c>
      <c r="Y30" s="77">
        <v>10.295</v>
      </c>
      <c r="Z30" s="78"/>
      <c r="AA30" s="79">
        <f>SUM(B30:Z30)</f>
        <v>1919.0020000000002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5.5970000000000004</v>
      </c>
      <c r="C32" s="62">
        <f t="shared" ref="C32:Z32" si="4">IF(LEN(C$2)&gt;0,SUM(C29:C31),"")</f>
        <v>5.3760000000000003</v>
      </c>
      <c r="D32" s="62">
        <f t="shared" si="4"/>
        <v>3.3069999999999999</v>
      </c>
      <c r="E32" s="62">
        <f t="shared" si="4"/>
        <v>1.853</v>
      </c>
      <c r="F32" s="62">
        <f t="shared" si="4"/>
        <v>4.016</v>
      </c>
      <c r="G32" s="62">
        <f t="shared" si="4"/>
        <v>3.9449999999999998</v>
      </c>
      <c r="H32" s="62">
        <f t="shared" si="4"/>
        <v>7.335</v>
      </c>
      <c r="I32" s="62">
        <f t="shared" si="4"/>
        <v>12.178000000000001</v>
      </c>
      <c r="J32" s="62">
        <f t="shared" si="4"/>
        <v>36.612000000000002</v>
      </c>
      <c r="K32" s="62">
        <f t="shared" si="4"/>
        <v>138.87100000000001</v>
      </c>
      <c r="L32" s="62">
        <f t="shared" si="4"/>
        <v>254.756</v>
      </c>
      <c r="M32" s="62">
        <f t="shared" si="4"/>
        <v>252.06700000000001</v>
      </c>
      <c r="N32" s="62">
        <f t="shared" si="4"/>
        <v>250.37299999999999</v>
      </c>
      <c r="O32" s="62">
        <f t="shared" si="4"/>
        <v>252.91900000000001</v>
      </c>
      <c r="P32" s="62">
        <f t="shared" si="4"/>
        <v>291.42500000000001</v>
      </c>
      <c r="Q32" s="62">
        <f t="shared" si="4"/>
        <v>234.9</v>
      </c>
      <c r="R32" s="62">
        <f t="shared" si="4"/>
        <v>70.006</v>
      </c>
      <c r="S32" s="62">
        <f t="shared" si="4"/>
        <v>49.341000000000001</v>
      </c>
      <c r="T32" s="62">
        <f t="shared" si="4"/>
        <v>2.153</v>
      </c>
      <c r="U32" s="62">
        <f t="shared" si="4"/>
        <v>8.0050000000000008</v>
      </c>
      <c r="V32" s="62">
        <f t="shared" si="4"/>
        <v>6.3970000000000002</v>
      </c>
      <c r="W32" s="62">
        <f t="shared" si="4"/>
        <v>7.899</v>
      </c>
      <c r="X32" s="62">
        <f t="shared" si="4"/>
        <v>9.3759999999999994</v>
      </c>
      <c r="Y32" s="62">
        <f t="shared" si="4"/>
        <v>10.295</v>
      </c>
      <c r="Z32" s="63" t="str">
        <f t="shared" si="4"/>
        <v/>
      </c>
      <c r="AA32" s="64">
        <f>SUM(AA29:AA31)</f>
        <v>1919.0020000000002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80.5</v>
      </c>
      <c r="C37" s="99">
        <v>54.9</v>
      </c>
      <c r="D37" s="99">
        <v>58.1</v>
      </c>
      <c r="E37" s="99">
        <v>61.9</v>
      </c>
      <c r="F37" s="99">
        <v>57.7</v>
      </c>
      <c r="G37" s="99">
        <v>85.6</v>
      </c>
      <c r="H37" s="99">
        <v>95.7</v>
      </c>
      <c r="I37" s="99">
        <v>118</v>
      </c>
      <c r="J37" s="99">
        <v>40.9</v>
      </c>
      <c r="K37" s="99"/>
      <c r="L37" s="99"/>
      <c r="M37" s="99"/>
      <c r="N37" s="99"/>
      <c r="O37" s="99"/>
      <c r="P37" s="99">
        <v>26.9</v>
      </c>
      <c r="Q37" s="99">
        <v>53.2</v>
      </c>
      <c r="R37" s="99">
        <v>23.9</v>
      </c>
      <c r="S37" s="99">
        <v>55.7</v>
      </c>
      <c r="T37" s="99">
        <v>133</v>
      </c>
      <c r="U37" s="99">
        <v>0.4</v>
      </c>
      <c r="V37" s="99">
        <v>0.5</v>
      </c>
      <c r="W37" s="99"/>
      <c r="X37" s="99"/>
      <c r="Y37" s="99"/>
      <c r="Z37" s="100"/>
      <c r="AA37" s="79">
        <f t="shared" si="5"/>
        <v>946.90000000000009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80.5</v>
      </c>
      <c r="C40" s="88">
        <f t="shared" si="6"/>
        <v>54.9</v>
      </c>
      <c r="D40" s="88">
        <f t="shared" si="6"/>
        <v>58.1</v>
      </c>
      <c r="E40" s="88">
        <f t="shared" si="6"/>
        <v>61.9</v>
      </c>
      <c r="F40" s="88">
        <f t="shared" si="6"/>
        <v>57.7</v>
      </c>
      <c r="G40" s="88">
        <f t="shared" si="6"/>
        <v>85.6</v>
      </c>
      <c r="H40" s="88">
        <f t="shared" si="6"/>
        <v>95.7</v>
      </c>
      <c r="I40" s="88">
        <f t="shared" si="6"/>
        <v>118</v>
      </c>
      <c r="J40" s="88">
        <f t="shared" si="6"/>
        <v>40.9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26.9</v>
      </c>
      <c r="Q40" s="88">
        <f t="shared" si="6"/>
        <v>53.2</v>
      </c>
      <c r="R40" s="88">
        <f t="shared" si="6"/>
        <v>23.9</v>
      </c>
      <c r="S40" s="88">
        <f t="shared" si="6"/>
        <v>55.7</v>
      </c>
      <c r="T40" s="88">
        <f t="shared" si="6"/>
        <v>133</v>
      </c>
      <c r="U40" s="88">
        <f t="shared" si="6"/>
        <v>0.4</v>
      </c>
      <c r="V40" s="88">
        <f t="shared" si="6"/>
        <v>0.5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946.90000000000009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80.5</v>
      </c>
      <c r="C45" s="99">
        <v>54.9</v>
      </c>
      <c r="D45" s="99">
        <v>58.1</v>
      </c>
      <c r="E45" s="99">
        <v>61.9</v>
      </c>
      <c r="F45" s="99">
        <v>57.7</v>
      </c>
      <c r="G45" s="99">
        <v>85.6</v>
      </c>
      <c r="H45" s="99">
        <v>95.7</v>
      </c>
      <c r="I45" s="99">
        <v>118</v>
      </c>
      <c r="J45" s="99">
        <v>40.9</v>
      </c>
      <c r="K45" s="99"/>
      <c r="L45" s="99"/>
      <c r="M45" s="99"/>
      <c r="N45" s="99"/>
      <c r="O45" s="99"/>
      <c r="P45" s="99">
        <v>26.9</v>
      </c>
      <c r="Q45" s="99">
        <v>53.2</v>
      </c>
      <c r="R45" s="99">
        <v>23.9</v>
      </c>
      <c r="S45" s="99">
        <v>55.7</v>
      </c>
      <c r="T45" s="99">
        <v>133</v>
      </c>
      <c r="U45" s="99">
        <v>0.4</v>
      </c>
      <c r="V45" s="99">
        <v>0.5</v>
      </c>
      <c r="W45" s="99"/>
      <c r="X45" s="99"/>
      <c r="Y45" s="99"/>
      <c r="Z45" s="100"/>
      <c r="AA45" s="79">
        <f t="shared" si="7"/>
        <v>946.90000000000009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80.5</v>
      </c>
      <c r="C49" s="88">
        <f t="shared" ref="C49:Z49" si="8">IF(LEN(C$2)&gt;0,SUM(C43:C48),"")</f>
        <v>54.9</v>
      </c>
      <c r="D49" s="88">
        <f t="shared" si="8"/>
        <v>58.1</v>
      </c>
      <c r="E49" s="88">
        <f t="shared" si="8"/>
        <v>61.9</v>
      </c>
      <c r="F49" s="88">
        <f t="shared" si="8"/>
        <v>57.7</v>
      </c>
      <c r="G49" s="88">
        <f t="shared" si="8"/>
        <v>85.6</v>
      </c>
      <c r="H49" s="88">
        <f t="shared" si="8"/>
        <v>95.7</v>
      </c>
      <c r="I49" s="88">
        <f t="shared" si="8"/>
        <v>118</v>
      </c>
      <c r="J49" s="88">
        <f t="shared" si="8"/>
        <v>40.9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26.9</v>
      </c>
      <c r="Q49" s="88">
        <f t="shared" si="8"/>
        <v>53.2</v>
      </c>
      <c r="R49" s="88">
        <f t="shared" si="8"/>
        <v>23.9</v>
      </c>
      <c r="S49" s="88">
        <f t="shared" si="8"/>
        <v>55.7</v>
      </c>
      <c r="T49" s="88">
        <f t="shared" si="8"/>
        <v>133</v>
      </c>
      <c r="U49" s="88">
        <f t="shared" si="8"/>
        <v>0.4</v>
      </c>
      <c r="V49" s="88">
        <f t="shared" si="8"/>
        <v>0.5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946.90000000000009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86.096999999999994</v>
      </c>
      <c r="C52" s="88">
        <f t="shared" si="10"/>
        <v>60.275999999999996</v>
      </c>
      <c r="D52" s="88">
        <f t="shared" si="10"/>
        <v>61.407000000000004</v>
      </c>
      <c r="E52" s="88">
        <f t="shared" si="10"/>
        <v>63.753</v>
      </c>
      <c r="F52" s="88">
        <f t="shared" si="10"/>
        <v>61.716000000000001</v>
      </c>
      <c r="G52" s="88">
        <f t="shared" si="10"/>
        <v>89.544999999999987</v>
      </c>
      <c r="H52" s="88">
        <f t="shared" si="10"/>
        <v>103.035</v>
      </c>
      <c r="I52" s="88">
        <f t="shared" si="10"/>
        <v>130.178</v>
      </c>
      <c r="J52" s="88">
        <f t="shared" si="10"/>
        <v>77.512</v>
      </c>
      <c r="K52" s="88">
        <f t="shared" si="10"/>
        <v>138.87100000000001</v>
      </c>
      <c r="L52" s="88">
        <f t="shared" si="10"/>
        <v>254.756</v>
      </c>
      <c r="M52" s="88">
        <f t="shared" si="10"/>
        <v>252.06700000000001</v>
      </c>
      <c r="N52" s="88">
        <f t="shared" si="10"/>
        <v>250.37299999999999</v>
      </c>
      <c r="O52" s="88">
        <f t="shared" si="10"/>
        <v>252.91899999999998</v>
      </c>
      <c r="P52" s="88">
        <f t="shared" si="10"/>
        <v>318.32499999999999</v>
      </c>
      <c r="Q52" s="88">
        <f t="shared" si="10"/>
        <v>288.10000000000002</v>
      </c>
      <c r="R52" s="88">
        <f t="shared" si="10"/>
        <v>93.906000000000006</v>
      </c>
      <c r="S52" s="88">
        <f t="shared" si="10"/>
        <v>105.041</v>
      </c>
      <c r="T52" s="88">
        <f t="shared" si="10"/>
        <v>135.15299999999999</v>
      </c>
      <c r="U52" s="88">
        <f t="shared" si="10"/>
        <v>8.4049999999999994</v>
      </c>
      <c r="V52" s="88">
        <f t="shared" si="10"/>
        <v>6.8970000000000002</v>
      </c>
      <c r="W52" s="88">
        <f t="shared" si="10"/>
        <v>7.899</v>
      </c>
      <c r="X52" s="88">
        <f t="shared" si="10"/>
        <v>9.3759999999999994</v>
      </c>
      <c r="Y52" s="88">
        <f t="shared" si="10"/>
        <v>10.295000000000002</v>
      </c>
      <c r="Z52" s="89" t="str">
        <f t="shared" si="10"/>
        <v/>
      </c>
      <c r="AA52" s="104">
        <f>SUM(B52:Z52)</f>
        <v>2865.902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86.09</v>
      </c>
      <c r="C4" s="18">
        <v>60.293999999999997</v>
      </c>
      <c r="D4" s="18">
        <v>61.456000000000003</v>
      </c>
      <c r="E4" s="18">
        <v>63.707999999999998</v>
      </c>
      <c r="F4" s="18">
        <v>61.748999999999995</v>
      </c>
      <c r="G4" s="18">
        <v>89.557000000000002</v>
      </c>
      <c r="H4" s="18">
        <v>103.08199999999999</v>
      </c>
      <c r="I4" s="18">
        <v>130.17400000000001</v>
      </c>
      <c r="J4" s="18">
        <v>77.481999999999999</v>
      </c>
      <c r="K4" s="18">
        <v>138.87099999999998</v>
      </c>
      <c r="L4" s="18">
        <v>254.75599999999997</v>
      </c>
      <c r="M4" s="18">
        <v>252.06700000000001</v>
      </c>
      <c r="N4" s="18">
        <v>250.37299999999999</v>
      </c>
      <c r="O4" s="18">
        <v>252.91899999999995</v>
      </c>
      <c r="P4" s="18">
        <v>318.34399999999999</v>
      </c>
      <c r="Q4" s="18">
        <v>288.13599999999997</v>
      </c>
      <c r="R4" s="18">
        <v>93.914000000000001</v>
      </c>
      <c r="S4" s="18">
        <v>105.03300000000002</v>
      </c>
      <c r="T4" s="18">
        <v>135.137</v>
      </c>
      <c r="U4" s="18">
        <v>8.4049999999999994</v>
      </c>
      <c r="V4" s="18">
        <v>6.8970000000000002</v>
      </c>
      <c r="W4" s="18">
        <v>7.899</v>
      </c>
      <c r="X4" s="18">
        <v>9.3759999999999994</v>
      </c>
      <c r="Y4" s="18">
        <v>10.295</v>
      </c>
      <c r="Z4" s="19"/>
      <c r="AA4" s="20">
        <f>SUM(B4:Z4)</f>
        <v>2866.0140000000006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100.82</v>
      </c>
      <c r="C7" s="28">
        <v>98.64</v>
      </c>
      <c r="D7" s="28">
        <v>96.83</v>
      </c>
      <c r="E7" s="28">
        <v>93.13</v>
      </c>
      <c r="F7" s="28">
        <v>99.21</v>
      </c>
      <c r="G7" s="28">
        <v>103.73</v>
      </c>
      <c r="H7" s="28">
        <v>129.28</v>
      </c>
      <c r="I7" s="28">
        <v>137.06</v>
      </c>
      <c r="J7" s="28">
        <v>109.79</v>
      </c>
      <c r="K7" s="28">
        <v>30.63</v>
      </c>
      <c r="L7" s="28">
        <v>18.71</v>
      </c>
      <c r="M7" s="28">
        <v>13</v>
      </c>
      <c r="N7" s="28">
        <v>16.39</v>
      </c>
      <c r="O7" s="28">
        <v>58.3</v>
      </c>
      <c r="P7" s="28">
        <v>85.06</v>
      </c>
      <c r="Q7" s="28">
        <v>92.11</v>
      </c>
      <c r="R7" s="28">
        <v>97.6</v>
      </c>
      <c r="S7" s="28">
        <v>104.81</v>
      </c>
      <c r="T7" s="28">
        <v>131.47999999999999</v>
      </c>
      <c r="U7" s="28">
        <v>195.5</v>
      </c>
      <c r="V7" s="28">
        <v>222.19</v>
      </c>
      <c r="W7" s="28">
        <v>155</v>
      </c>
      <c r="X7" s="28">
        <v>118.45</v>
      </c>
      <c r="Y7" s="28">
        <v>116.81</v>
      </c>
      <c r="Z7" s="29"/>
      <c r="AA7" s="30">
        <f>IF(SUM(B7:Z7)&lt;&gt;0,AVERAGEIF(B7:Z7,"&lt;&gt;"""),"")</f>
        <v>101.0220833333333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135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36.149000000000001</v>
      </c>
      <c r="C14" s="57">
        <v>33.81</v>
      </c>
      <c r="D14" s="57">
        <v>34.971999999999994</v>
      </c>
      <c r="E14" s="57">
        <v>37.167999999999999</v>
      </c>
      <c r="F14" s="57">
        <v>35.495999999999995</v>
      </c>
      <c r="G14" s="57">
        <v>40.466999999999999</v>
      </c>
      <c r="H14" s="57">
        <v>48.734000000000002</v>
      </c>
      <c r="I14" s="57">
        <v>75.094999999999999</v>
      </c>
      <c r="J14" s="57">
        <v>57.125999999999998</v>
      </c>
      <c r="K14" s="57">
        <v>2.3610000000000002</v>
      </c>
      <c r="L14" s="57">
        <v>58.106999999999999</v>
      </c>
      <c r="M14" s="57">
        <v>54.652999999999999</v>
      </c>
      <c r="N14" s="57">
        <v>65.5</v>
      </c>
      <c r="O14" s="57">
        <v>94.65</v>
      </c>
      <c r="P14" s="57">
        <v>62.074999999999996</v>
      </c>
      <c r="Q14" s="57">
        <v>84.156000000000006</v>
      </c>
      <c r="R14" s="57">
        <v>35.444000000000003</v>
      </c>
      <c r="S14" s="57">
        <v>21.312000000000001</v>
      </c>
      <c r="T14" s="57">
        <v>65.758999999999986</v>
      </c>
      <c r="U14" s="57">
        <v>1.0429999999999999</v>
      </c>
      <c r="V14" s="57">
        <v>1.3680000000000001</v>
      </c>
      <c r="W14" s="57"/>
      <c r="X14" s="57"/>
      <c r="Y14" s="57"/>
      <c r="Z14" s="58"/>
      <c r="AA14" s="59">
        <f t="shared" si="0"/>
        <v>945.44500000000005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36.149000000000001</v>
      </c>
      <c r="C16" s="62">
        <f t="shared" ref="C16:Z16" si="1">IF(LEN(C$2)&gt;0,SUM(C10:C15),"")</f>
        <v>33.81</v>
      </c>
      <c r="D16" s="62">
        <f t="shared" si="1"/>
        <v>34.971999999999994</v>
      </c>
      <c r="E16" s="62">
        <f t="shared" si="1"/>
        <v>37.167999999999999</v>
      </c>
      <c r="F16" s="62">
        <f t="shared" si="1"/>
        <v>35.495999999999995</v>
      </c>
      <c r="G16" s="62">
        <f t="shared" si="1"/>
        <v>40.466999999999999</v>
      </c>
      <c r="H16" s="62">
        <f t="shared" si="1"/>
        <v>48.734000000000002</v>
      </c>
      <c r="I16" s="62">
        <f t="shared" si="1"/>
        <v>75.094999999999999</v>
      </c>
      <c r="J16" s="62">
        <f t="shared" si="1"/>
        <v>57.125999999999998</v>
      </c>
      <c r="K16" s="62">
        <f t="shared" si="1"/>
        <v>137.36099999999999</v>
      </c>
      <c r="L16" s="62">
        <f t="shared" si="1"/>
        <v>58.106999999999999</v>
      </c>
      <c r="M16" s="62">
        <f t="shared" si="1"/>
        <v>54.652999999999999</v>
      </c>
      <c r="N16" s="62">
        <f t="shared" si="1"/>
        <v>65.5</v>
      </c>
      <c r="O16" s="62">
        <f t="shared" si="1"/>
        <v>94.65</v>
      </c>
      <c r="P16" s="62">
        <f t="shared" si="1"/>
        <v>62.074999999999996</v>
      </c>
      <c r="Q16" s="62">
        <f t="shared" si="1"/>
        <v>84.156000000000006</v>
      </c>
      <c r="R16" s="62">
        <f t="shared" si="1"/>
        <v>35.444000000000003</v>
      </c>
      <c r="S16" s="62">
        <f t="shared" si="1"/>
        <v>21.312000000000001</v>
      </c>
      <c r="T16" s="62">
        <f t="shared" si="1"/>
        <v>65.758999999999986</v>
      </c>
      <c r="U16" s="62">
        <f t="shared" si="1"/>
        <v>1.0429999999999999</v>
      </c>
      <c r="V16" s="62">
        <f t="shared" si="1"/>
        <v>1.3680000000000001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1080.4450000000002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27.595000000000002</v>
      </c>
      <c r="C20" s="77">
        <v>6.798</v>
      </c>
      <c r="D20" s="77">
        <v>6.7469999999999999</v>
      </c>
      <c r="E20" s="77">
        <v>6.81</v>
      </c>
      <c r="F20" s="77">
        <v>6.5510000000000002</v>
      </c>
      <c r="G20" s="77">
        <v>29.073999999999998</v>
      </c>
      <c r="H20" s="77">
        <v>30.001000000000001</v>
      </c>
      <c r="I20" s="77">
        <v>30.122999999999998</v>
      </c>
      <c r="J20" s="77">
        <v>7.68</v>
      </c>
      <c r="K20" s="77">
        <v>0.01</v>
      </c>
      <c r="L20" s="77">
        <v>4.2110000000000003</v>
      </c>
      <c r="M20" s="77">
        <v>4.07</v>
      </c>
      <c r="N20" s="77">
        <v>4.0579999999999998</v>
      </c>
      <c r="O20" s="77">
        <v>2.6449999999999996</v>
      </c>
      <c r="P20" s="77">
        <v>8.25</v>
      </c>
      <c r="Q20" s="77">
        <v>21.401999999999997</v>
      </c>
      <c r="R20" s="77">
        <v>17.318000000000001</v>
      </c>
      <c r="S20" s="77">
        <v>18.041</v>
      </c>
      <c r="T20" s="77">
        <v>13.076000000000001</v>
      </c>
      <c r="U20" s="77"/>
      <c r="V20" s="77"/>
      <c r="W20" s="77">
        <v>3.4689999999999999</v>
      </c>
      <c r="X20" s="77">
        <v>4.1210000000000004</v>
      </c>
      <c r="Y20" s="77">
        <v>5.8470000000000004</v>
      </c>
      <c r="Z20" s="78"/>
      <c r="AA20" s="79">
        <f t="shared" si="2"/>
        <v>257.89699999999999</v>
      </c>
    </row>
    <row r="21" spans="1:27" ht="24.95" customHeight="1" x14ac:dyDescent="0.2">
      <c r="A21" s="75" t="s">
        <v>16</v>
      </c>
      <c r="B21" s="80">
        <v>20.845999999999997</v>
      </c>
      <c r="C21" s="81">
        <v>18.186</v>
      </c>
      <c r="D21" s="81">
        <v>18.237000000000002</v>
      </c>
      <c r="E21" s="81">
        <v>18.23</v>
      </c>
      <c r="F21" s="81">
        <v>18.201999999999998</v>
      </c>
      <c r="G21" s="81">
        <v>18.516000000000002</v>
      </c>
      <c r="H21" s="81">
        <v>22.846999999999998</v>
      </c>
      <c r="I21" s="81">
        <v>23.456000000000003</v>
      </c>
      <c r="J21" s="81">
        <v>11.176</v>
      </c>
      <c r="K21" s="81"/>
      <c r="L21" s="81">
        <v>39.384</v>
      </c>
      <c r="M21" s="81">
        <v>40.98</v>
      </c>
      <c r="N21" s="81">
        <v>51.190999999999995</v>
      </c>
      <c r="O21" s="81">
        <v>33.003999999999998</v>
      </c>
      <c r="P21" s="81">
        <v>45.724000000000004</v>
      </c>
      <c r="Q21" s="81">
        <v>56.077999999999996</v>
      </c>
      <c r="R21" s="81">
        <v>39.652000000000001</v>
      </c>
      <c r="S21" s="81">
        <v>64.179999999999993</v>
      </c>
      <c r="T21" s="81">
        <v>54.802000000000007</v>
      </c>
      <c r="U21" s="81">
        <v>5.8620000000000001</v>
      </c>
      <c r="V21" s="81">
        <v>4.0289999999999999</v>
      </c>
      <c r="W21" s="81">
        <v>2.93</v>
      </c>
      <c r="X21" s="81">
        <v>3.7549999999999994</v>
      </c>
      <c r="Y21" s="81">
        <v>2.9480000000000004</v>
      </c>
      <c r="Z21" s="78"/>
      <c r="AA21" s="79">
        <f t="shared" si="2"/>
        <v>614.2149999999998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151.554</v>
      </c>
      <c r="M22" s="81">
        <v>150.864</v>
      </c>
      <c r="N22" s="81">
        <v>128.124</v>
      </c>
      <c r="O22" s="81">
        <v>121.12</v>
      </c>
      <c r="P22" s="81">
        <v>200.79500000000002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877.45700000000011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49.941000000000003</v>
      </c>
      <c r="C26" s="88">
        <f t="shared" ref="C26:Z26" si="3">IF(LEN(C$2)&gt;0,SUM(C19:C25),"")</f>
        <v>26.484000000000002</v>
      </c>
      <c r="D26" s="88">
        <f t="shared" si="3"/>
        <v>26.484000000000002</v>
      </c>
      <c r="E26" s="88">
        <f t="shared" si="3"/>
        <v>26.54</v>
      </c>
      <c r="F26" s="88">
        <f t="shared" si="3"/>
        <v>26.253</v>
      </c>
      <c r="G26" s="88">
        <f t="shared" si="3"/>
        <v>49.09</v>
      </c>
      <c r="H26" s="88">
        <f t="shared" si="3"/>
        <v>54.347999999999999</v>
      </c>
      <c r="I26" s="88">
        <f t="shared" si="3"/>
        <v>55.079000000000001</v>
      </c>
      <c r="J26" s="88">
        <f t="shared" si="3"/>
        <v>20.356000000000002</v>
      </c>
      <c r="K26" s="88">
        <f t="shared" si="3"/>
        <v>1.51</v>
      </c>
      <c r="L26" s="88">
        <f t="shared" si="3"/>
        <v>196.649</v>
      </c>
      <c r="M26" s="88">
        <f t="shared" si="3"/>
        <v>197.41399999999999</v>
      </c>
      <c r="N26" s="88">
        <f t="shared" si="3"/>
        <v>184.87299999999999</v>
      </c>
      <c r="O26" s="88">
        <f t="shared" si="3"/>
        <v>158.26900000000001</v>
      </c>
      <c r="P26" s="88">
        <f t="shared" si="3"/>
        <v>256.26900000000001</v>
      </c>
      <c r="Q26" s="88">
        <f t="shared" si="3"/>
        <v>203.98</v>
      </c>
      <c r="R26" s="88">
        <f t="shared" si="3"/>
        <v>58.47</v>
      </c>
      <c r="S26" s="88">
        <f t="shared" si="3"/>
        <v>83.720999999999989</v>
      </c>
      <c r="T26" s="88">
        <f t="shared" si="3"/>
        <v>69.378000000000014</v>
      </c>
      <c r="U26" s="88">
        <f t="shared" si="3"/>
        <v>7.3620000000000001</v>
      </c>
      <c r="V26" s="88">
        <f t="shared" si="3"/>
        <v>5.5289999999999999</v>
      </c>
      <c r="W26" s="88">
        <f t="shared" si="3"/>
        <v>7.8989999999999991</v>
      </c>
      <c r="X26" s="88">
        <f t="shared" si="3"/>
        <v>9.3759999999999994</v>
      </c>
      <c r="Y26" s="88">
        <f t="shared" si="3"/>
        <v>10.295000000000002</v>
      </c>
      <c r="Z26" s="89" t="str">
        <f t="shared" si="3"/>
        <v/>
      </c>
      <c r="AA26" s="90">
        <f>SUM(AA19:AA25)</f>
        <v>1785.569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86.09</v>
      </c>
      <c r="C30" s="77">
        <v>60.293999999999997</v>
      </c>
      <c r="D30" s="77">
        <v>61.456000000000003</v>
      </c>
      <c r="E30" s="77">
        <v>63.707999999999998</v>
      </c>
      <c r="F30" s="77">
        <v>61.749000000000002</v>
      </c>
      <c r="G30" s="77">
        <v>89.557000000000002</v>
      </c>
      <c r="H30" s="77">
        <v>103.08199999999999</v>
      </c>
      <c r="I30" s="77">
        <v>130.17400000000001</v>
      </c>
      <c r="J30" s="77">
        <v>77.481999999999999</v>
      </c>
      <c r="K30" s="77">
        <v>138.87100000000001</v>
      </c>
      <c r="L30" s="77">
        <v>254.756</v>
      </c>
      <c r="M30" s="77">
        <v>252.06700000000001</v>
      </c>
      <c r="N30" s="77">
        <v>250.37299999999999</v>
      </c>
      <c r="O30" s="77">
        <v>252.91900000000001</v>
      </c>
      <c r="P30" s="77">
        <v>318.34399999999999</v>
      </c>
      <c r="Q30" s="77">
        <v>288.13600000000002</v>
      </c>
      <c r="R30" s="77">
        <v>93.914000000000001</v>
      </c>
      <c r="S30" s="77">
        <v>105.033</v>
      </c>
      <c r="T30" s="77">
        <v>135.137</v>
      </c>
      <c r="U30" s="77">
        <v>8.4049999999999994</v>
      </c>
      <c r="V30" s="77">
        <v>6.8970000000000002</v>
      </c>
      <c r="W30" s="77">
        <v>7.899</v>
      </c>
      <c r="X30" s="77">
        <v>9.3759999999999994</v>
      </c>
      <c r="Y30" s="77">
        <v>10.295</v>
      </c>
      <c r="Z30" s="78"/>
      <c r="AA30" s="79">
        <f>SUM(B30:Z30)</f>
        <v>2866.0140000000006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86.09</v>
      </c>
      <c r="C32" s="62">
        <f t="shared" ref="C32:Z32" si="4">IF(LEN(C$2)&gt;0,SUM(C29:C31),"")</f>
        <v>60.293999999999997</v>
      </c>
      <c r="D32" s="62">
        <f t="shared" si="4"/>
        <v>61.456000000000003</v>
      </c>
      <c r="E32" s="62">
        <f t="shared" si="4"/>
        <v>63.707999999999998</v>
      </c>
      <c r="F32" s="62">
        <f t="shared" si="4"/>
        <v>61.749000000000002</v>
      </c>
      <c r="G32" s="62">
        <f t="shared" si="4"/>
        <v>89.557000000000002</v>
      </c>
      <c r="H32" s="62">
        <f t="shared" si="4"/>
        <v>103.08199999999999</v>
      </c>
      <c r="I32" s="62">
        <f t="shared" si="4"/>
        <v>130.17400000000001</v>
      </c>
      <c r="J32" s="62">
        <f t="shared" si="4"/>
        <v>77.481999999999999</v>
      </c>
      <c r="K32" s="62">
        <f t="shared" si="4"/>
        <v>138.87100000000001</v>
      </c>
      <c r="L32" s="62">
        <f t="shared" si="4"/>
        <v>254.756</v>
      </c>
      <c r="M32" s="62">
        <f t="shared" si="4"/>
        <v>252.06700000000001</v>
      </c>
      <c r="N32" s="62">
        <f t="shared" si="4"/>
        <v>250.37299999999999</v>
      </c>
      <c r="O32" s="62">
        <f t="shared" si="4"/>
        <v>252.91900000000001</v>
      </c>
      <c r="P32" s="62">
        <f t="shared" si="4"/>
        <v>318.34399999999999</v>
      </c>
      <c r="Q32" s="62">
        <f t="shared" si="4"/>
        <v>288.13600000000002</v>
      </c>
      <c r="R32" s="62">
        <f t="shared" si="4"/>
        <v>93.914000000000001</v>
      </c>
      <c r="S32" s="62">
        <f t="shared" si="4"/>
        <v>105.033</v>
      </c>
      <c r="T32" s="62">
        <f t="shared" si="4"/>
        <v>135.137</v>
      </c>
      <c r="U32" s="62">
        <f t="shared" si="4"/>
        <v>8.4049999999999994</v>
      </c>
      <c r="V32" s="62">
        <f t="shared" si="4"/>
        <v>6.8970000000000002</v>
      </c>
      <c r="W32" s="62">
        <f t="shared" si="4"/>
        <v>7.899</v>
      </c>
      <c r="X32" s="62">
        <f t="shared" si="4"/>
        <v>9.3759999999999994</v>
      </c>
      <c r="Y32" s="62">
        <f t="shared" si="4"/>
        <v>10.295</v>
      </c>
      <c r="Z32" s="63" t="str">
        <f t="shared" si="4"/>
        <v/>
      </c>
      <c r="AA32" s="64">
        <f>SUM(AA29:AA31)</f>
        <v>2866.0140000000006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86.09</v>
      </c>
      <c r="C52" s="88">
        <f t="shared" ref="C52:Z52" si="10">IF(LEN(C$2)&gt;0,SUM(C10:C15)+C26+C40,"")</f>
        <v>60.294000000000004</v>
      </c>
      <c r="D52" s="88">
        <f t="shared" si="10"/>
        <v>61.455999999999996</v>
      </c>
      <c r="E52" s="88">
        <f t="shared" si="10"/>
        <v>63.707999999999998</v>
      </c>
      <c r="F52" s="88">
        <f t="shared" si="10"/>
        <v>61.748999999999995</v>
      </c>
      <c r="G52" s="88">
        <f t="shared" si="10"/>
        <v>89.557000000000002</v>
      </c>
      <c r="H52" s="88">
        <f t="shared" si="10"/>
        <v>103.08199999999999</v>
      </c>
      <c r="I52" s="88">
        <f t="shared" si="10"/>
        <v>130.17400000000001</v>
      </c>
      <c r="J52" s="88">
        <f t="shared" si="10"/>
        <v>77.481999999999999</v>
      </c>
      <c r="K52" s="88">
        <f t="shared" si="10"/>
        <v>138.87099999999998</v>
      </c>
      <c r="L52" s="88">
        <f t="shared" si="10"/>
        <v>254.756</v>
      </c>
      <c r="M52" s="88">
        <f t="shared" si="10"/>
        <v>252.06699999999998</v>
      </c>
      <c r="N52" s="88">
        <f t="shared" si="10"/>
        <v>250.37299999999999</v>
      </c>
      <c r="O52" s="88">
        <f t="shared" si="10"/>
        <v>252.91900000000001</v>
      </c>
      <c r="P52" s="88">
        <f t="shared" si="10"/>
        <v>318.34399999999999</v>
      </c>
      <c r="Q52" s="88">
        <f t="shared" si="10"/>
        <v>288.13599999999997</v>
      </c>
      <c r="R52" s="88">
        <f t="shared" si="10"/>
        <v>93.914000000000001</v>
      </c>
      <c r="S52" s="88">
        <f t="shared" si="10"/>
        <v>105.03299999999999</v>
      </c>
      <c r="T52" s="88">
        <f t="shared" si="10"/>
        <v>135.137</v>
      </c>
      <c r="U52" s="88">
        <f t="shared" si="10"/>
        <v>8.4049999999999994</v>
      </c>
      <c r="V52" s="88">
        <f t="shared" si="10"/>
        <v>6.8970000000000002</v>
      </c>
      <c r="W52" s="88">
        <f t="shared" si="10"/>
        <v>7.8989999999999991</v>
      </c>
      <c r="X52" s="88">
        <f t="shared" si="10"/>
        <v>9.3759999999999994</v>
      </c>
      <c r="Y52" s="88">
        <f t="shared" si="10"/>
        <v>10.295000000000002</v>
      </c>
      <c r="Z52" s="89" t="str">
        <f t="shared" si="10"/>
        <v/>
      </c>
      <c r="AA52" s="104">
        <f>SUM(B52:Z52)</f>
        <v>2866.0140000000006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-80.5</v>
      </c>
      <c r="C4" s="18">
        <v>-54.9</v>
      </c>
      <c r="D4" s="18">
        <v>-58.1</v>
      </c>
      <c r="E4" s="18">
        <v>-61.9</v>
      </c>
      <c r="F4" s="18">
        <v>-57.7</v>
      </c>
      <c r="G4" s="18">
        <v>-85.6</v>
      </c>
      <c r="H4" s="18">
        <v>-95.7</v>
      </c>
      <c r="I4" s="18">
        <v>-118</v>
      </c>
      <c r="J4" s="18">
        <v>-40.9</v>
      </c>
      <c r="K4" s="18"/>
      <c r="L4" s="18"/>
      <c r="M4" s="18"/>
      <c r="N4" s="18"/>
      <c r="O4" s="18"/>
      <c r="P4" s="18">
        <v>-26.9</v>
      </c>
      <c r="Q4" s="18">
        <v>-53.2</v>
      </c>
      <c r="R4" s="18">
        <v>-23.9</v>
      </c>
      <c r="S4" s="18">
        <v>-55.7</v>
      </c>
      <c r="T4" s="18">
        <v>-133</v>
      </c>
      <c r="U4" s="18">
        <v>-0.4</v>
      </c>
      <c r="V4" s="18">
        <v>-0.5</v>
      </c>
      <c r="W4" s="18"/>
      <c r="X4" s="18"/>
      <c r="Y4" s="18"/>
      <c r="Z4" s="19"/>
      <c r="AA4" s="111">
        <f>SUM(B4:Z4)</f>
        <v>-946.90000000000009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100.82</v>
      </c>
      <c r="C7" s="117">
        <v>98.64</v>
      </c>
      <c r="D7" s="117">
        <v>96.83</v>
      </c>
      <c r="E7" s="117">
        <v>93.13</v>
      </c>
      <c r="F7" s="117">
        <v>99.21</v>
      </c>
      <c r="G7" s="117">
        <v>103.73</v>
      </c>
      <c r="H7" s="117">
        <v>129.28</v>
      </c>
      <c r="I7" s="117">
        <v>137.06</v>
      </c>
      <c r="J7" s="117">
        <v>109.79</v>
      </c>
      <c r="K7" s="117">
        <v>30.63</v>
      </c>
      <c r="L7" s="117">
        <v>18.71</v>
      </c>
      <c r="M7" s="117">
        <v>13</v>
      </c>
      <c r="N7" s="117">
        <v>16.39</v>
      </c>
      <c r="O7" s="117">
        <v>58.3</v>
      </c>
      <c r="P7" s="117">
        <v>85.06</v>
      </c>
      <c r="Q7" s="117">
        <v>92.11</v>
      </c>
      <c r="R7" s="117">
        <v>97.6</v>
      </c>
      <c r="S7" s="117">
        <v>104.81</v>
      </c>
      <c r="T7" s="117">
        <v>131.47999999999999</v>
      </c>
      <c r="U7" s="117">
        <v>195.5</v>
      </c>
      <c r="V7" s="117">
        <v>222.19</v>
      </c>
      <c r="W7" s="117">
        <v>155</v>
      </c>
      <c r="X7" s="117">
        <v>118.45</v>
      </c>
      <c r="Y7" s="117">
        <v>116.81</v>
      </c>
      <c r="Z7" s="118"/>
      <c r="AA7" s="119">
        <f>IF(SUM(B7:Z7)&lt;&gt;0,AVERAGEIF(B7:Z7,"&lt;&gt;"""),"")</f>
        <v>101.0220833333333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80.5</v>
      </c>
      <c r="C13" s="129">
        <v>54.9</v>
      </c>
      <c r="D13" s="129">
        <v>58.1</v>
      </c>
      <c r="E13" s="129">
        <v>61.9</v>
      </c>
      <c r="F13" s="129">
        <v>57.7</v>
      </c>
      <c r="G13" s="129">
        <v>85.6</v>
      </c>
      <c r="H13" s="129">
        <v>95.7</v>
      </c>
      <c r="I13" s="129">
        <v>118</v>
      </c>
      <c r="J13" s="129">
        <v>40.9</v>
      </c>
      <c r="K13" s="129"/>
      <c r="L13" s="129"/>
      <c r="M13" s="129"/>
      <c r="N13" s="129"/>
      <c r="O13" s="129"/>
      <c r="P13" s="129">
        <v>26.9</v>
      </c>
      <c r="Q13" s="129">
        <v>53.2</v>
      </c>
      <c r="R13" s="129">
        <v>23.9</v>
      </c>
      <c r="S13" s="129">
        <v>55.7</v>
      </c>
      <c r="T13" s="129">
        <v>133</v>
      </c>
      <c r="U13" s="129">
        <v>0.4</v>
      </c>
      <c r="V13" s="129">
        <v>0.5</v>
      </c>
      <c r="W13" s="129"/>
      <c r="X13" s="129"/>
      <c r="Y13" s="130"/>
      <c r="Z13" s="131"/>
      <c r="AA13" s="132">
        <f t="shared" si="0"/>
        <v>946.90000000000009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80.5</v>
      </c>
      <c r="C16" s="135">
        <f t="shared" si="1"/>
        <v>54.9</v>
      </c>
      <c r="D16" s="135">
        <f t="shared" si="1"/>
        <v>58.1</v>
      </c>
      <c r="E16" s="135">
        <f t="shared" si="1"/>
        <v>61.9</v>
      </c>
      <c r="F16" s="135">
        <f t="shared" si="1"/>
        <v>57.7</v>
      </c>
      <c r="G16" s="135">
        <f t="shared" si="1"/>
        <v>85.6</v>
      </c>
      <c r="H16" s="135">
        <f t="shared" si="1"/>
        <v>95.7</v>
      </c>
      <c r="I16" s="135">
        <f t="shared" si="1"/>
        <v>118</v>
      </c>
      <c r="J16" s="135">
        <f t="shared" si="1"/>
        <v>40.9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26.9</v>
      </c>
      <c r="Q16" s="135">
        <f t="shared" si="1"/>
        <v>53.2</v>
      </c>
      <c r="R16" s="135">
        <f t="shared" si="1"/>
        <v>23.9</v>
      </c>
      <c r="S16" s="135">
        <f t="shared" si="1"/>
        <v>55.7</v>
      </c>
      <c r="T16" s="135">
        <f t="shared" si="1"/>
        <v>133</v>
      </c>
      <c r="U16" s="135">
        <f t="shared" si="1"/>
        <v>0.4</v>
      </c>
      <c r="V16" s="135">
        <f t="shared" si="1"/>
        <v>0.5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946.90000000000009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2025-04-22T13:30:48Z</dcterms:created>
  <dcterms:modified xsi:type="dcterms:W3CDTF">2025-04-22T13:30:50Z</dcterms:modified>
</cp:coreProperties>
</file>