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<sst xmlns="http://schemas.openxmlformats.org/spreadsheetml/2006/main" count="119" uniqueCount="54">
  <si>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21/04/2025 16:29:06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</si>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</sst>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E8-4989-B21C-6C05F5008A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E8-4989-B21C-6C05F5008A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BE8-4989-B21C-6C05F5008A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0.39900000000000002</c:v>
                </c:pt>
                <c:pt idx="2">
                  <c:v>0.2</c:v>
                </c:pt>
                <c:pt idx="8">
                  <c:v>4.4450000000000003</c:v>
                </c:pt>
                <c:pt idx="9">
                  <c:v>1.6160000000000001</c:v>
                </c:pt>
                <c:pt idx="10">
                  <c:v>6.835</c:v>
                </c:pt>
                <c:pt idx="11">
                  <c:v>7.99</c:v>
                </c:pt>
                <c:pt idx="12">
                  <c:v>7.9259999999999993</c:v>
                </c:pt>
                <c:pt idx="13">
                  <c:v>4.3879999999999999</c:v>
                </c:pt>
                <c:pt idx="14">
                  <c:v>1.385</c:v>
                </c:pt>
                <c:pt idx="15">
                  <c:v>0.59699999999999998</c:v>
                </c:pt>
                <c:pt idx="22">
                  <c:v>1.355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E8-4989-B21C-6C05F5008A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E8-4989-B21C-6C05F5008A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E8-4989-B21C-6C05F5008A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E8-4989-B21C-6C05F5008A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E8-4989-B21C-6C05F5008A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E8-4989-B21C-6C05F5008A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85.801000000000002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E8-4989-B21C-6C05F5008AD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57.8</c:v>
                </c:pt>
                <c:pt idx="1">
                  <c:v>0</c:v>
                </c:pt>
                <c:pt idx="2">
                  <c:v>50.5</c:v>
                </c:pt>
                <c:pt idx="3">
                  <c:v>7.3</c:v>
                </c:pt>
                <c:pt idx="4">
                  <c:v>56.8</c:v>
                </c:pt>
                <c:pt idx="5">
                  <c:v>90.2</c:v>
                </c:pt>
                <c:pt idx="6">
                  <c:v>119.7</c:v>
                </c:pt>
                <c:pt idx="7">
                  <c:v>15</c:v>
                </c:pt>
                <c:pt idx="8">
                  <c:v>0</c:v>
                </c:pt>
                <c:pt idx="9">
                  <c:v>0.8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118.1</c:v>
                </c:pt>
                <c:pt idx="16">
                  <c:v>110.4</c:v>
                </c:pt>
                <c:pt idx="17">
                  <c:v>76.7</c:v>
                </c:pt>
                <c:pt idx="18">
                  <c:v>54.7</c:v>
                </c:pt>
                <c:pt idx="19">
                  <c:v>0.9</c:v>
                </c:pt>
                <c:pt idx="20">
                  <c:v>5.9</c:v>
                </c:pt>
                <c:pt idx="21">
                  <c:v>0.6</c:v>
                </c:pt>
                <c:pt idx="22">
                  <c:v>0</c:v>
                </c:pt>
                <c:pt idx="23">
                  <c:v>75.7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E8-4989-B21C-6C05F5008A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2.177</c:v>
                </c:pt>
                <c:pt idx="2">
                  <c:v>0.98599999999999999</c:v>
                </c:pt>
                <c:pt idx="3">
                  <c:v>2.4359999999999999</c:v>
                </c:pt>
                <c:pt idx="4">
                  <c:v>0.98599999999999999</c:v>
                </c:pt>
                <c:pt idx="5">
                  <c:v>0.98699999999999999</c:v>
                </c:pt>
                <c:pt idx="6">
                  <c:v>1.5409999999999999</c:v>
                </c:pt>
                <c:pt idx="7">
                  <c:v>13.918000000000001</c:v>
                </c:pt>
                <c:pt idx="8">
                  <c:v>2.9339999999999997</c:v>
                </c:pt>
                <c:pt idx="9">
                  <c:v>27.668000000000003</c:v>
                </c:pt>
                <c:pt idx="10">
                  <c:v>34.378999999999998</c:v>
                </c:pt>
                <c:pt idx="11">
                  <c:v>26.840000000000003</c:v>
                </c:pt>
                <c:pt idx="12">
                  <c:v>28.066000000000003</c:v>
                </c:pt>
                <c:pt idx="13">
                  <c:v>26.463999999999999</c:v>
                </c:pt>
                <c:pt idx="14">
                  <c:v>27.152999999999999</c:v>
                </c:pt>
                <c:pt idx="15">
                  <c:v>0.746</c:v>
                </c:pt>
                <c:pt idx="16">
                  <c:v>0.622</c:v>
                </c:pt>
                <c:pt idx="17">
                  <c:v>0.1</c:v>
                </c:pt>
                <c:pt idx="18">
                  <c:v>10.045</c:v>
                </c:pt>
                <c:pt idx="19">
                  <c:v>8.9960000000000004</c:v>
                </c:pt>
                <c:pt idx="20">
                  <c:v>5.6870000000000003</c:v>
                </c:pt>
                <c:pt idx="21">
                  <c:v>2.4210000000000003</c:v>
                </c:pt>
                <c:pt idx="22">
                  <c:v>2.2960000000000003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E8-4989-B21C-6C05F5008A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E8-4989-B21C-6C05F5008A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E8-4989-B21C-6C05F5008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93.21</c:v>
                </c:pt>
                <c:pt idx="1">
                  <c:v>91.7</c:v>
                </c:pt>
                <c:pt idx="2">
                  <c:v>85.91</c:v>
                </c:pt>
                <c:pt idx="3">
                  <c:v>86.2</c:v>
                </c:pt>
                <c:pt idx="4">
                  <c:v>85.05</c:v>
                </c:pt>
                <c:pt idx="5">
                  <c:v>96.95</c:v>
                </c:pt>
                <c:pt idx="6">
                  <c:v>119.05</c:v>
                </c:pt>
                <c:pt idx="7">
                  <c:v>151.88</c:v>
                </c:pt>
                <c:pt idx="8">
                  <c:v>108.85</c:v>
                </c:pt>
                <c:pt idx="9">
                  <c:v>94.35</c:v>
                </c:pt>
                <c:pt idx="10">
                  <c:v>51.64</c:v>
                </c:pt>
                <c:pt idx="11">
                  <c:v>51.59</c:v>
                </c:pt>
                <c:pt idx="12">
                  <c:v>31.14</c:v>
                </c:pt>
                <c:pt idx="13">
                  <c:v>50.5</c:v>
                </c:pt>
                <c:pt idx="14">
                  <c:v>74.349999999999994</c:v>
                </c:pt>
                <c:pt idx="15">
                  <c:v>77.400000000000006</c:v>
                </c:pt>
                <c:pt idx="16">
                  <c:v>85.14</c:v>
                </c:pt>
                <c:pt idx="17">
                  <c:v>101.37</c:v>
                </c:pt>
                <c:pt idx="18">
                  <c:v>142.93</c:v>
                </c:pt>
                <c:pt idx="19">
                  <c:v>232.41</c:v>
                </c:pt>
                <c:pt idx="20">
                  <c:v>255.93</c:v>
                </c:pt>
                <c:pt idx="21">
                  <c:v>162.47</c:v>
                </c:pt>
                <c:pt idx="22">
                  <c:v>134.96</c:v>
                </c:pt>
                <c:pt idx="23">
                  <c:v>107.19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E8-4989-B21C-6C05F5008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83-4594-854A-7E5D448318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83-4594-854A-7E5D448318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1.3530000000000002</c:v>
                </c:pt>
                <c:pt idx="1">
                  <c:v>0.58899999999999997</c:v>
                </c:pt>
                <c:pt idx="2">
                  <c:v>1.2770000000000001</c:v>
                </c:pt>
                <c:pt idx="3">
                  <c:v>0.51200000000000001</c:v>
                </c:pt>
                <c:pt idx="4">
                  <c:v>1.419</c:v>
                </c:pt>
                <c:pt idx="5">
                  <c:v>10.292</c:v>
                </c:pt>
                <c:pt idx="6">
                  <c:v>39.317</c:v>
                </c:pt>
                <c:pt idx="7">
                  <c:v>9.7720000000000002</c:v>
                </c:pt>
                <c:pt idx="8">
                  <c:v>19.25</c:v>
                </c:pt>
                <c:pt idx="9">
                  <c:v>1.577</c:v>
                </c:pt>
                <c:pt idx="10">
                  <c:v>1.5310000000000001</c:v>
                </c:pt>
                <c:pt idx="11">
                  <c:v>0.95100000000000007</c:v>
                </c:pt>
                <c:pt idx="12">
                  <c:v>0.82000000000000006</c:v>
                </c:pt>
                <c:pt idx="13">
                  <c:v>0.72</c:v>
                </c:pt>
                <c:pt idx="14">
                  <c:v>0.73</c:v>
                </c:pt>
                <c:pt idx="15">
                  <c:v>13.728999999999999</c:v>
                </c:pt>
                <c:pt idx="16">
                  <c:v>0.91700000000000004</c:v>
                </c:pt>
                <c:pt idx="17">
                  <c:v>11.244999999999999</c:v>
                </c:pt>
                <c:pt idx="18">
                  <c:v>6.3179999999999996</c:v>
                </c:pt>
                <c:pt idx="19">
                  <c:v>4.16</c:v>
                </c:pt>
                <c:pt idx="20">
                  <c:v>5.782</c:v>
                </c:pt>
                <c:pt idx="23">
                  <c:v>17.939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83-4594-854A-7E5D448318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21.401</c:v>
                </c:pt>
                <c:pt idx="1">
                  <c:v>0.48700000000000004</c:v>
                </c:pt>
                <c:pt idx="2">
                  <c:v>14.327</c:v>
                </c:pt>
                <c:pt idx="3">
                  <c:v>7.617</c:v>
                </c:pt>
                <c:pt idx="4">
                  <c:v>15.949</c:v>
                </c:pt>
                <c:pt idx="5">
                  <c:v>34.867000000000004</c:v>
                </c:pt>
                <c:pt idx="6">
                  <c:v>32.176000000000002</c:v>
                </c:pt>
                <c:pt idx="7">
                  <c:v>12.536999999999999</c:v>
                </c:pt>
                <c:pt idx="8">
                  <c:v>18.445999999999998</c:v>
                </c:pt>
                <c:pt idx="9">
                  <c:v>27.017000000000003</c:v>
                </c:pt>
                <c:pt idx="10">
                  <c:v>37.774000000000001</c:v>
                </c:pt>
                <c:pt idx="11">
                  <c:v>31.837</c:v>
                </c:pt>
                <c:pt idx="12">
                  <c:v>33.184999999999995</c:v>
                </c:pt>
                <c:pt idx="13">
                  <c:v>27.981000000000002</c:v>
                </c:pt>
                <c:pt idx="14">
                  <c:v>0.89</c:v>
                </c:pt>
                <c:pt idx="15">
                  <c:v>21.908000000000001</c:v>
                </c:pt>
                <c:pt idx="16">
                  <c:v>27.787999999999997</c:v>
                </c:pt>
                <c:pt idx="17">
                  <c:v>40.855000000000004</c:v>
                </c:pt>
                <c:pt idx="18">
                  <c:v>30.3</c:v>
                </c:pt>
                <c:pt idx="19">
                  <c:v>3.9210000000000003</c:v>
                </c:pt>
                <c:pt idx="20">
                  <c:v>3.9259999999999997</c:v>
                </c:pt>
                <c:pt idx="21">
                  <c:v>0.79400000000000004</c:v>
                </c:pt>
                <c:pt idx="22">
                  <c:v>1.8979999999999999</c:v>
                </c:pt>
                <c:pt idx="23">
                  <c:v>29.957000000000001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83-4594-854A-7E5D448318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83-4594-854A-7E5D448318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83-4594-854A-7E5D448318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83-4594-854A-7E5D448318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83-4594-854A-7E5D448318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83-4594-854A-7E5D448318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83-4594-854A-7E5D448318E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25.2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83-4594-854A-7E5D448318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34.519999999999996</c:v>
                </c:pt>
                <c:pt idx="2">
                  <c:v>34.570000000000007</c:v>
                </c:pt>
                <c:pt idx="3">
                  <c:v>0.106</c:v>
                </c:pt>
                <c:pt idx="4">
                  <c:v>38.927</c:v>
                </c:pt>
                <c:pt idx="5">
                  <c:v>44.518999999999998</c:v>
                </c:pt>
                <c:pt idx="6">
                  <c:v>48.274999999999999</c:v>
                </c:pt>
                <c:pt idx="7">
                  <c:v>5.1280000000000001</c:v>
                </c:pt>
                <c:pt idx="8">
                  <c:v>53.984000000000002</c:v>
                </c:pt>
                <c:pt idx="10">
                  <c:v>0.40899999999999997</c:v>
                </c:pt>
                <c:pt idx="11">
                  <c:v>0.54200000000000004</c:v>
                </c:pt>
                <c:pt idx="12">
                  <c:v>0.48699999999999999</c:v>
                </c:pt>
                <c:pt idx="13">
                  <c:v>0.65100000000000002</c:v>
                </c:pt>
                <c:pt idx="14">
                  <c:v>0.21199999999999999</c:v>
                </c:pt>
                <c:pt idx="15">
                  <c:v>82.331999999999994</c:v>
                </c:pt>
                <c:pt idx="16">
                  <c:v>50.857999999999997</c:v>
                </c:pt>
                <c:pt idx="17">
                  <c:v>23.155000000000001</c:v>
                </c:pt>
                <c:pt idx="18">
                  <c:v>26.669</c:v>
                </c:pt>
                <c:pt idx="19">
                  <c:v>0.315</c:v>
                </c:pt>
                <c:pt idx="20">
                  <c:v>0.42599999999999999</c:v>
                </c:pt>
                <c:pt idx="21">
                  <c:v>0.72699999999999998</c:v>
                </c:pt>
                <c:pt idx="22">
                  <c:v>0.253</c:v>
                </c:pt>
                <c:pt idx="23">
                  <c:v>27.277999999999999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83-4594-854A-7E5D448318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83-4594-854A-7E5D448318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83-4594-854A-7E5D44831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93.21</c:v>
                </c:pt>
                <c:pt idx="1">
                  <c:v>91.7</c:v>
                </c:pt>
                <c:pt idx="2">
                  <c:v>85.91</c:v>
                </c:pt>
                <c:pt idx="3">
                  <c:v>86.2</c:v>
                </c:pt>
                <c:pt idx="4">
                  <c:v>85.05</c:v>
                </c:pt>
                <c:pt idx="5">
                  <c:v>96.95</c:v>
                </c:pt>
                <c:pt idx="6">
                  <c:v>119.05</c:v>
                </c:pt>
                <c:pt idx="7">
                  <c:v>151.88</c:v>
                </c:pt>
                <c:pt idx="8">
                  <c:v>108.85</c:v>
                </c:pt>
                <c:pt idx="9">
                  <c:v>94.35</c:v>
                </c:pt>
                <c:pt idx="10">
                  <c:v>51.64</c:v>
                </c:pt>
                <c:pt idx="11">
                  <c:v>51.59</c:v>
                </c:pt>
                <c:pt idx="12">
                  <c:v>31.14</c:v>
                </c:pt>
                <c:pt idx="13">
                  <c:v>50.5</c:v>
                </c:pt>
                <c:pt idx="14">
                  <c:v>74.349999999999994</c:v>
                </c:pt>
                <c:pt idx="15">
                  <c:v>77.400000000000006</c:v>
                </c:pt>
                <c:pt idx="16">
                  <c:v>85.14</c:v>
                </c:pt>
                <c:pt idx="17">
                  <c:v>101.37</c:v>
                </c:pt>
                <c:pt idx="18">
                  <c:v>142.93</c:v>
                </c:pt>
                <c:pt idx="19">
                  <c:v>232.41</c:v>
                </c:pt>
                <c:pt idx="20">
                  <c:v>255.93</c:v>
                </c:pt>
                <c:pt idx="21">
                  <c:v>162.47</c:v>
                </c:pt>
                <c:pt idx="22">
                  <c:v>134.96</c:v>
                </c:pt>
                <c:pt idx="23">
                  <c:v>107.19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83-4594-854A-7E5D44831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58.785999999999994</v>
      </c>
      <c r="C4" s="18">
        <v>2.5760000000000001</v>
      </c>
      <c r="D4" s="18">
        <v>51.686</v>
      </c>
      <c r="E4" s="18">
        <v>9.7359999999999989</v>
      </c>
      <c r="F4" s="18">
        <v>57.785999999999994</v>
      </c>
      <c r="G4" s="18">
        <v>91.186999999999998</v>
      </c>
      <c r="H4" s="18">
        <v>121.241</v>
      </c>
      <c r="I4" s="18">
        <v>28.917999999999999</v>
      </c>
      <c r="J4" s="18">
        <v>93.18</v>
      </c>
      <c r="K4" s="18">
        <v>30.084000000000003</v>
      </c>
      <c r="L4" s="18">
        <v>41.213999999999999</v>
      </c>
      <c r="M4" s="18">
        <v>34.83</v>
      </c>
      <c r="N4" s="18">
        <v>35.992000000000004</v>
      </c>
      <c r="O4" s="18">
        <v>30.851999999999997</v>
      </c>
      <c r="P4" s="18">
        <v>28.538000000000004</v>
      </c>
      <c r="Q4" s="18">
        <v>119.44299999999998</v>
      </c>
      <c r="R4" s="18">
        <v>111.02200000000001</v>
      </c>
      <c r="S4" s="18">
        <v>76.8</v>
      </c>
      <c r="T4" s="18">
        <v>64.745000000000005</v>
      </c>
      <c r="U4" s="18">
        <v>9.8960000000000008</v>
      </c>
      <c r="V4" s="18">
        <v>11.587</v>
      </c>
      <c r="W4" s="18">
        <v>3.0209999999999999</v>
      </c>
      <c r="X4" s="18">
        <v>3.6510000000000007</v>
      </c>
      <c r="Y4" s="18">
        <v>76.686000000000007</v>
      </c>
      <c r="Z4" s="19"/>
      <c r="AA4" s="20">
        <f>SUM(B4:Z4)</f>
        <v>1193.4569999999999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93.21</v>
      </c>
      <c r="C7" s="28">
        <v>91.7</v>
      </c>
      <c r="D7" s="28">
        <v>85.91</v>
      </c>
      <c r="E7" s="28">
        <v>86.2</v>
      </c>
      <c r="F7" s="28">
        <v>85.05</v>
      </c>
      <c r="G7" s="28">
        <v>96.95</v>
      </c>
      <c r="H7" s="28">
        <v>119.05</v>
      </c>
      <c r="I7" s="28">
        <v>151.88</v>
      </c>
      <c r="J7" s="28">
        <v>108.85</v>
      </c>
      <c r="K7" s="28">
        <v>94.35</v>
      </c>
      <c r="L7" s="28">
        <v>51.64</v>
      </c>
      <c r="M7" s="28">
        <v>51.59</v>
      </c>
      <c r="N7" s="28">
        <v>31.14</v>
      </c>
      <c r="O7" s="28">
        <v>50.5</v>
      </c>
      <c r="P7" s="28">
        <v>74.349999999999994</v>
      </c>
      <c r="Q7" s="28">
        <v>77.400000000000006</v>
      </c>
      <c r="R7" s="28">
        <v>85.14</v>
      </c>
      <c r="S7" s="28">
        <v>101.37</v>
      </c>
      <c r="T7" s="28">
        <v>142.93</v>
      </c>
      <c r="U7" s="28">
        <v>232.41</v>
      </c>
      <c r="V7" s="28">
        <v>255.93</v>
      </c>
      <c r="W7" s="28">
        <v>162.47</v>
      </c>
      <c r="X7" s="28">
        <v>134.96</v>
      </c>
      <c r="Y7" s="28">
        <v>107.19</v>
      </c>
      <c r="Z7" s="29"/>
      <c r="AA7" s="30">
        <f>IF(SUM(B7:Z7)&lt;&gt;0,AVERAGEIF(B7:Z7,"&lt;&gt;"""),"")</f>
        <v>107.17375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85.801000000000002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85.801000000000002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2.177</v>
      </c>
      <c r="D14" s="57">
        <v>0.98599999999999999</v>
      </c>
      <c r="E14" s="57">
        <v>2.4359999999999999</v>
      </c>
      <c r="F14" s="57">
        <v>0.98599999999999999</v>
      </c>
      <c r="G14" s="57">
        <v>0.98699999999999999</v>
      </c>
      <c r="H14" s="57">
        <v>1.5409999999999999</v>
      </c>
      <c r="I14" s="57">
        <v>13.918000000000001</v>
      </c>
      <c r="J14" s="57">
        <v>2.9339999999999997</v>
      </c>
      <c r="K14" s="57">
        <v>27.668000000000003</v>
      </c>
      <c r="L14" s="57">
        <v>34.378999999999998</v>
      </c>
      <c r="M14" s="57">
        <v>26.840000000000003</v>
      </c>
      <c r="N14" s="57">
        <v>28.066000000000003</v>
      </c>
      <c r="O14" s="57">
        <v>26.463999999999999</v>
      </c>
      <c r="P14" s="57">
        <v>27.152999999999999</v>
      </c>
      <c r="Q14" s="57">
        <v>0.746</v>
      </c>
      <c r="R14" s="57">
        <v>0.622</v>
      </c>
      <c r="S14" s="57">
        <v>0.1</v>
      </c>
      <c r="T14" s="57">
        <v>10.045</v>
      </c>
      <c r="U14" s="57">
        <v>8.9960000000000004</v>
      </c>
      <c r="V14" s="57">
        <v>5.6870000000000003</v>
      </c>
      <c r="W14" s="57">
        <v>2.4210000000000003</v>
      </c>
      <c r="X14" s="57">
        <v>2.2960000000000003</v>
      </c>
      <c r="Y14" s="57">
        <v>0.98599999999999999</v>
      </c>
      <c r="Z14" s="58"/>
      <c r="AA14" s="59">
        <f t="shared" si="0"/>
        <v>229.42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0.98599999999999999</v>
      </c>
      <c r="C16" s="62">
        <f t="shared" si="1"/>
        <v>2.177</v>
      </c>
      <c r="D16" s="62">
        <f t="shared" si="1"/>
        <v>0.98599999999999999</v>
      </c>
      <c r="E16" s="62">
        <f t="shared" si="1"/>
        <v>2.4359999999999999</v>
      </c>
      <c r="F16" s="62">
        <f t="shared" si="1"/>
        <v>0.98599999999999999</v>
      </c>
      <c r="G16" s="62">
        <f t="shared" si="1"/>
        <v>0.98699999999999999</v>
      </c>
      <c r="H16" s="62">
        <f t="shared" si="1"/>
        <v>1.5409999999999999</v>
      </c>
      <c r="I16" s="62">
        <f t="shared" si="1"/>
        <v>13.918000000000001</v>
      </c>
      <c r="J16" s="62">
        <f t="shared" si="1"/>
        <v>88.734999999999999</v>
      </c>
      <c r="K16" s="62">
        <f t="shared" si="1"/>
        <v>27.668000000000003</v>
      </c>
      <c r="L16" s="62">
        <f t="shared" si="1"/>
        <v>34.378999999999998</v>
      </c>
      <c r="M16" s="62">
        <f t="shared" si="1"/>
        <v>26.840000000000003</v>
      </c>
      <c r="N16" s="62">
        <f t="shared" si="1"/>
        <v>28.066000000000003</v>
      </c>
      <c r="O16" s="62">
        <f t="shared" si="1"/>
        <v>26.463999999999999</v>
      </c>
      <c r="P16" s="62">
        <f t="shared" si="1"/>
        <v>27.152999999999999</v>
      </c>
      <c r="Q16" s="62">
        <f t="shared" si="1"/>
        <v>0.746</v>
      </c>
      <c r="R16" s="62">
        <f t="shared" si="1"/>
        <v>0.622</v>
      </c>
      <c r="S16" s="62">
        <f t="shared" si="1"/>
        <v>0.1</v>
      </c>
      <c r="T16" s="62">
        <f t="shared" si="1"/>
        <v>10.045</v>
      </c>
      <c r="U16" s="62">
        <f t="shared" si="1"/>
        <v>8.9960000000000004</v>
      </c>
      <c r="V16" s="62">
        <f t="shared" si="1"/>
        <v>5.6870000000000003</v>
      </c>
      <c r="W16" s="62">
        <f t="shared" si="1"/>
        <v>2.4210000000000003</v>
      </c>
      <c r="X16" s="62">
        <f t="shared" si="1"/>
        <v>2.2960000000000003</v>
      </c>
      <c r="Y16" s="62">
        <f t="shared" si="1"/>
        <v>0.98599999999999999</v>
      </c>
      <c r="Z16" s="63" t="str">
        <f t="shared" si="1"/>
        <v/>
      </c>
      <c r="AA16" s="64">
        <f>SUM(AA10:AA15)</f>
        <v>315.221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0.39900000000000002</v>
      </c>
      <c r="D21" s="81">
        <v>0.2</v>
      </c>
      <c r="E21" s="81"/>
      <c r="F21" s="81"/>
      <c r="G21" s="81"/>
      <c r="H21" s="81"/>
      <c r="I21" s="81"/>
      <c r="J21" s="81">
        <v>4.4450000000000003</v>
      </c>
      <c r="K21" s="81">
        <v>1.6160000000000001</v>
      </c>
      <c r="L21" s="81">
        <v>6.835</v>
      </c>
      <c r="M21" s="81">
        <v>7.99</v>
      </c>
      <c r="N21" s="81">
        <v>7.9259999999999993</v>
      </c>
      <c r="O21" s="81">
        <v>4.3879999999999999</v>
      </c>
      <c r="P21" s="81">
        <v>1.385</v>
      </c>
      <c r="Q21" s="81">
        <v>0.59699999999999998</v>
      </c>
      <c r="R21" s="81"/>
      <c r="S21" s="81"/>
      <c r="T21" s="81"/>
      <c r="U21" s="81"/>
      <c r="V21" s="81"/>
      <c r="W21" s="81"/>
      <c r="X21" s="81">
        <v>1.355</v>
      </c>
      <c r="Y21" s="81"/>
      <c r="Z21" s="78"/>
      <c r="AA21" s="79">
        <f t="shared" si="2"/>
        <v>37.135999999999996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0.39900000000000002</v>
      </c>
      <c r="D26" s="88">
        <f t="shared" si="3"/>
        <v>0.2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4.4450000000000003</v>
      </c>
      <c r="K26" s="88">
        <f t="shared" si="3"/>
        <v>1.6160000000000001</v>
      </c>
      <c r="L26" s="88">
        <f t="shared" si="3"/>
        <v>6.835</v>
      </c>
      <c r="M26" s="88">
        <f t="shared" si="3"/>
        <v>7.99</v>
      </c>
      <c r="N26" s="88">
        <f t="shared" si="3"/>
        <v>7.9259999999999993</v>
      </c>
      <c r="O26" s="88">
        <f t="shared" si="3"/>
        <v>4.3879999999999999</v>
      </c>
      <c r="P26" s="88">
        <f t="shared" si="3"/>
        <v>1.385</v>
      </c>
      <c r="Q26" s="88">
        <f t="shared" si="3"/>
        <v>0.59699999999999998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1.355</v>
      </c>
      <c r="Y26" s="88">
        <f t="shared" si="3"/>
        <v>0</v>
      </c>
      <c r="Z26" s="89" t="str">
        <f t="shared" si="3"/>
        <v/>
      </c>
      <c r="AA26" s="90">
        <f>SUM(AA19:AA25)</f>
        <v>37.135999999999996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0.98599999999999999</v>
      </c>
      <c r="C30" s="77">
        <v>2.5760000000000001</v>
      </c>
      <c r="D30" s="77">
        <v>1.1859999999999999</v>
      </c>
      <c r="E30" s="77">
        <v>2.4359999999999999</v>
      </c>
      <c r="F30" s="77">
        <v>0.98599999999999999</v>
      </c>
      <c r="G30" s="77">
        <v>0.98699999999999999</v>
      </c>
      <c r="H30" s="77">
        <v>1.5409999999999999</v>
      </c>
      <c r="I30" s="77">
        <v>13.917999999999999</v>
      </c>
      <c r="J30" s="77">
        <v>93.18</v>
      </c>
      <c r="K30" s="77">
        <v>29.283999999999999</v>
      </c>
      <c r="L30" s="77">
        <v>41.213999999999999</v>
      </c>
      <c r="M30" s="77">
        <v>34.83</v>
      </c>
      <c r="N30" s="77">
        <v>35.991999999999997</v>
      </c>
      <c r="O30" s="77">
        <v>30.852</v>
      </c>
      <c r="P30" s="77">
        <v>28.538</v>
      </c>
      <c r="Q30" s="77">
        <v>1.343</v>
      </c>
      <c r="R30" s="77">
        <v>0.622</v>
      </c>
      <c r="S30" s="77">
        <v>0.1</v>
      </c>
      <c r="T30" s="77">
        <v>10.045</v>
      </c>
      <c r="U30" s="77">
        <v>8.9960000000000004</v>
      </c>
      <c r="V30" s="77">
        <v>5.6870000000000003</v>
      </c>
      <c r="W30" s="77">
        <v>2.4209999999999998</v>
      </c>
      <c r="X30" s="77">
        <v>3.6509999999999998</v>
      </c>
      <c r="Y30" s="77">
        <v>0.98599999999999999</v>
      </c>
      <c r="Z30" s="78"/>
      <c r="AA30" s="79">
        <f>SUM(B30:Z30)</f>
        <v>352.35700000000008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0.98599999999999999</v>
      </c>
      <c r="C32" s="62">
        <f t="shared" ref="C32:Z32" si="4">IF(LEN(C$2)&gt;0,SUM(C29:C31),"")</f>
        <v>2.5760000000000001</v>
      </c>
      <c r="D32" s="62">
        <f t="shared" si="4"/>
        <v>1.1859999999999999</v>
      </c>
      <c r="E32" s="62">
        <f t="shared" si="4"/>
        <v>2.4359999999999999</v>
      </c>
      <c r="F32" s="62">
        <f t="shared" si="4"/>
        <v>0.98599999999999999</v>
      </c>
      <c r="G32" s="62">
        <f t="shared" si="4"/>
        <v>0.98699999999999999</v>
      </c>
      <c r="H32" s="62">
        <f t="shared" si="4"/>
        <v>1.5409999999999999</v>
      </c>
      <c r="I32" s="62">
        <f t="shared" si="4"/>
        <v>13.917999999999999</v>
      </c>
      <c r="J32" s="62">
        <f t="shared" si="4"/>
        <v>93.18</v>
      </c>
      <c r="K32" s="62">
        <f t="shared" si="4"/>
        <v>29.283999999999999</v>
      </c>
      <c r="L32" s="62">
        <f t="shared" si="4"/>
        <v>41.213999999999999</v>
      </c>
      <c r="M32" s="62">
        <f t="shared" si="4"/>
        <v>34.83</v>
      </c>
      <c r="N32" s="62">
        <f t="shared" si="4"/>
        <v>35.991999999999997</v>
      </c>
      <c r="O32" s="62">
        <f t="shared" si="4"/>
        <v>30.852</v>
      </c>
      <c r="P32" s="62">
        <f t="shared" si="4"/>
        <v>28.538</v>
      </c>
      <c r="Q32" s="62">
        <f t="shared" si="4"/>
        <v>1.343</v>
      </c>
      <c r="R32" s="62">
        <f t="shared" si="4"/>
        <v>0.622</v>
      </c>
      <c r="S32" s="62">
        <f t="shared" si="4"/>
        <v>0.1</v>
      </c>
      <c r="T32" s="62">
        <f t="shared" si="4"/>
        <v>10.045</v>
      </c>
      <c r="U32" s="62">
        <f t="shared" si="4"/>
        <v>8.9960000000000004</v>
      </c>
      <c r="V32" s="62">
        <f t="shared" si="4"/>
        <v>5.6870000000000003</v>
      </c>
      <c r="W32" s="62">
        <f t="shared" si="4"/>
        <v>2.4209999999999998</v>
      </c>
      <c r="X32" s="62">
        <f t="shared" si="4"/>
        <v>3.6509999999999998</v>
      </c>
      <c r="Y32" s="62">
        <f t="shared" si="4"/>
        <v>0.98599999999999999</v>
      </c>
      <c r="Z32" s="63" t="str">
        <f t="shared" si="4"/>
        <v/>
      </c>
      <c r="AA32" s="64">
        <f>SUM(AA29:AA31)</f>
        <v>352.35700000000008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57.8</v>
      </c>
      <c r="C37" s="99"/>
      <c r="D37" s="99">
        <v>50.5</v>
      </c>
      <c r="E37" s="99">
        <v>7.3</v>
      </c>
      <c r="F37" s="99">
        <v>56.8</v>
      </c>
      <c r="G37" s="99">
        <v>90.2</v>
      </c>
      <c r="H37" s="99">
        <v>119.7</v>
      </c>
      <c r="I37" s="99">
        <v>15</v>
      </c>
      <c r="J37" s="99"/>
      <c r="K37" s="99">
        <v>0.8</v>
      </c>
      <c r="L37" s="99"/>
      <c r="M37" s="99"/>
      <c r="N37" s="99"/>
      <c r="O37" s="99"/>
      <c r="P37" s="99"/>
      <c r="Q37" s="99">
        <v>118.1</v>
      </c>
      <c r="R37" s="99">
        <v>110.4</v>
      </c>
      <c r="S37" s="99">
        <v>76.7</v>
      </c>
      <c r="T37" s="99">
        <v>54.7</v>
      </c>
      <c r="U37" s="99">
        <v>0.9</v>
      </c>
      <c r="V37" s="99">
        <v>5.9</v>
      </c>
      <c r="W37" s="99">
        <v>0.6</v>
      </c>
      <c r="X37" s="99"/>
      <c r="Y37" s="99">
        <v>75.7</v>
      </c>
      <c r="Z37" s="100"/>
      <c r="AA37" s="79">
        <f t="shared" si="5"/>
        <v>841.1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57.8</v>
      </c>
      <c r="C40" s="88">
        <f t="shared" si="6"/>
        <v>0</v>
      </c>
      <c r="D40" s="88">
        <f t="shared" si="6"/>
        <v>50.5</v>
      </c>
      <c r="E40" s="88">
        <f t="shared" si="6"/>
        <v>7.3</v>
      </c>
      <c r="F40" s="88">
        <f t="shared" si="6"/>
        <v>56.8</v>
      </c>
      <c r="G40" s="88">
        <f t="shared" si="6"/>
        <v>90.2</v>
      </c>
      <c r="H40" s="88">
        <f t="shared" si="6"/>
        <v>119.7</v>
      </c>
      <c r="I40" s="88">
        <f t="shared" si="6"/>
        <v>15</v>
      </c>
      <c r="J40" s="88">
        <f t="shared" si="6"/>
        <v>0</v>
      </c>
      <c r="K40" s="88">
        <f t="shared" si="6"/>
        <v>0.8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118.1</v>
      </c>
      <c r="R40" s="88">
        <f t="shared" si="6"/>
        <v>110.4</v>
      </c>
      <c r="S40" s="88">
        <f t="shared" si="6"/>
        <v>76.7</v>
      </c>
      <c r="T40" s="88">
        <f t="shared" si="6"/>
        <v>54.7</v>
      </c>
      <c r="U40" s="88">
        <f t="shared" si="6"/>
        <v>0.9</v>
      </c>
      <c r="V40" s="88">
        <f t="shared" si="6"/>
        <v>5.9</v>
      </c>
      <c r="W40" s="88">
        <f t="shared" si="6"/>
        <v>0.6</v>
      </c>
      <c r="X40" s="88">
        <f t="shared" si="6"/>
        <v>0</v>
      </c>
      <c r="Y40" s="88">
        <f t="shared" si="6"/>
        <v>75.7</v>
      </c>
      <c r="Z40" s="89" t="str">
        <f t="shared" si="6"/>
        <v/>
      </c>
      <c r="AA40" s="90">
        <f t="shared" si="5"/>
        <v>841.1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57.8</v>
      </c>
      <c r="C45" s="99"/>
      <c r="D45" s="99">
        <v>50.5</v>
      </c>
      <c r="E45" s="99">
        <v>7.3</v>
      </c>
      <c r="F45" s="99">
        <v>56.8</v>
      </c>
      <c r="G45" s="99">
        <v>90.2</v>
      </c>
      <c r="H45" s="99">
        <v>119.7</v>
      </c>
      <c r="I45" s="99">
        <v>15</v>
      </c>
      <c r="J45" s="99"/>
      <c r="K45" s="99">
        <v>0.8</v>
      </c>
      <c r="L45" s="99"/>
      <c r="M45" s="99"/>
      <c r="N45" s="99"/>
      <c r="O45" s="99"/>
      <c r="P45" s="99"/>
      <c r="Q45" s="99">
        <v>118.1</v>
      </c>
      <c r="R45" s="99">
        <v>110.4</v>
      </c>
      <c r="S45" s="99">
        <v>76.7</v>
      </c>
      <c r="T45" s="99">
        <v>54.7</v>
      </c>
      <c r="U45" s="99">
        <v>0.9</v>
      </c>
      <c r="V45" s="99">
        <v>5.9</v>
      </c>
      <c r="W45" s="99">
        <v>0.6</v>
      </c>
      <c r="X45" s="99"/>
      <c r="Y45" s="99">
        <v>75.7</v>
      </c>
      <c r="Z45" s="100"/>
      <c r="AA45" s="79">
        <f t="shared" si="7"/>
        <v>841.1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57.8</v>
      </c>
      <c r="C49" s="88">
        <f t="shared" ref="C49:Z49" si="8">IF(LEN(C$2)&gt;0,SUM(C43:C48),"")</f>
        <v>0</v>
      </c>
      <c r="D49" s="88">
        <f t="shared" si="8"/>
        <v>50.5</v>
      </c>
      <c r="E49" s="88">
        <f t="shared" si="8"/>
        <v>7.3</v>
      </c>
      <c r="F49" s="88">
        <f t="shared" si="8"/>
        <v>56.8</v>
      </c>
      <c r="G49" s="88">
        <f t="shared" si="8"/>
        <v>90.2</v>
      </c>
      <c r="H49" s="88">
        <f t="shared" si="8"/>
        <v>119.7</v>
      </c>
      <c r="I49" s="88">
        <f t="shared" si="8"/>
        <v>15</v>
      </c>
      <c r="J49" s="88">
        <f t="shared" si="8"/>
        <v>0</v>
      </c>
      <c r="K49" s="88">
        <f t="shared" si="8"/>
        <v>0.8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118.1</v>
      </c>
      <c r="R49" s="88">
        <f t="shared" si="8"/>
        <v>110.4</v>
      </c>
      <c r="S49" s="88">
        <f t="shared" si="8"/>
        <v>76.7</v>
      </c>
      <c r="T49" s="88">
        <f t="shared" si="8"/>
        <v>54.7</v>
      </c>
      <c r="U49" s="88">
        <f t="shared" si="8"/>
        <v>0.9</v>
      </c>
      <c r="V49" s="88">
        <f t="shared" si="8"/>
        <v>5.9</v>
      </c>
      <c r="W49" s="88">
        <f t="shared" si="8"/>
        <v>0.6</v>
      </c>
      <c r="X49" s="88">
        <f t="shared" si="8"/>
        <v>0</v>
      </c>
      <c r="Y49" s="88">
        <f t="shared" si="8"/>
        <v>75.7</v>
      </c>
      <c r="Z49" s="89" t="str">
        <f t="shared" si="8"/>
        <v/>
      </c>
      <c r="AA49" s="90">
        <f t="shared" si="7"/>
        <v>841.1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58.785999999999994</v>
      </c>
      <c r="C52" s="88">
        <f t="shared" si="10"/>
        <v>2.5760000000000001</v>
      </c>
      <c r="D52" s="88">
        <f t="shared" si="10"/>
        <v>51.686</v>
      </c>
      <c r="E52" s="88">
        <f t="shared" si="10"/>
        <v>9.7360000000000007</v>
      </c>
      <c r="F52" s="88">
        <f t="shared" si="10"/>
        <v>57.785999999999994</v>
      </c>
      <c r="G52" s="88">
        <f t="shared" si="10"/>
        <v>91.186999999999998</v>
      </c>
      <c r="H52" s="88">
        <f t="shared" si="10"/>
        <v>121.241</v>
      </c>
      <c r="I52" s="88">
        <f t="shared" si="10"/>
        <v>28.917999999999999</v>
      </c>
      <c r="J52" s="88">
        <f t="shared" si="10"/>
        <v>93.18</v>
      </c>
      <c r="K52" s="88">
        <f t="shared" si="10"/>
        <v>30.084000000000003</v>
      </c>
      <c r="L52" s="88">
        <f t="shared" si="10"/>
        <v>41.213999999999999</v>
      </c>
      <c r="M52" s="88">
        <f t="shared" si="10"/>
        <v>34.830000000000005</v>
      </c>
      <c r="N52" s="88">
        <f t="shared" si="10"/>
        <v>35.992000000000004</v>
      </c>
      <c r="O52" s="88">
        <f t="shared" si="10"/>
        <v>30.851999999999997</v>
      </c>
      <c r="P52" s="88">
        <f t="shared" si="10"/>
        <v>28.538</v>
      </c>
      <c r="Q52" s="88">
        <f t="shared" si="10"/>
        <v>119.443</v>
      </c>
      <c r="R52" s="88">
        <f t="shared" si="10"/>
        <v>111.02200000000001</v>
      </c>
      <c r="S52" s="88">
        <f t="shared" si="10"/>
        <v>76.8</v>
      </c>
      <c r="T52" s="88">
        <f t="shared" si="10"/>
        <v>64.745000000000005</v>
      </c>
      <c r="U52" s="88">
        <f t="shared" si="10"/>
        <v>9.8960000000000008</v>
      </c>
      <c r="V52" s="88">
        <f t="shared" si="10"/>
        <v>11.587</v>
      </c>
      <c r="W52" s="88">
        <f t="shared" si="10"/>
        <v>3.0210000000000004</v>
      </c>
      <c r="X52" s="88">
        <f t="shared" si="10"/>
        <v>3.6510000000000002</v>
      </c>
      <c r="Y52" s="88">
        <f t="shared" si="10"/>
        <v>76.686000000000007</v>
      </c>
      <c r="Z52" s="89" t="str">
        <f t="shared" si="10"/>
        <v/>
      </c>
      <c r="AA52" s="104">
        <f>SUM(B52:Z52)</f>
        <v>1193.4569999999999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58.773999999999994</v>
      </c>
      <c r="C4" s="18">
        <v>2.5760000000000001</v>
      </c>
      <c r="D4" s="18">
        <v>51.674000000000007</v>
      </c>
      <c r="E4" s="18">
        <v>9.7349999999999994</v>
      </c>
      <c r="F4" s="18">
        <v>57.794999999999987</v>
      </c>
      <c r="G4" s="18">
        <v>91.177999999999983</v>
      </c>
      <c r="H4" s="18">
        <v>121.26800000000001</v>
      </c>
      <c r="I4" s="18">
        <v>28.937000000000001</v>
      </c>
      <c r="J4" s="18">
        <v>93.179999999999993</v>
      </c>
      <c r="K4" s="18">
        <v>30.094000000000001</v>
      </c>
      <c r="L4" s="18">
        <v>41.213999999999999</v>
      </c>
      <c r="M4" s="18">
        <v>34.83</v>
      </c>
      <c r="N4" s="18">
        <v>35.991999999999997</v>
      </c>
      <c r="O4" s="18">
        <v>30.852000000000004</v>
      </c>
      <c r="P4" s="18">
        <v>28.532</v>
      </c>
      <c r="Q4" s="18">
        <v>119.46899999999999</v>
      </c>
      <c r="R4" s="18">
        <v>111.06300000000002</v>
      </c>
      <c r="S4" s="18">
        <v>76.75500000000001</v>
      </c>
      <c r="T4" s="18">
        <v>64.787000000000006</v>
      </c>
      <c r="U4" s="18">
        <v>9.8960000000000008</v>
      </c>
      <c r="V4" s="18">
        <v>11.634</v>
      </c>
      <c r="W4" s="18">
        <v>3.0210000000000004</v>
      </c>
      <c r="X4" s="18">
        <v>3.6509999999999998</v>
      </c>
      <c r="Y4" s="18">
        <v>76.674000000000007</v>
      </c>
      <c r="Z4" s="19"/>
      <c r="AA4" s="20">
        <f>SUM(B4:Z4)</f>
        <v>1193.5809999999999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93.21</v>
      </c>
      <c r="C7" s="28">
        <v>91.7</v>
      </c>
      <c r="D7" s="28">
        <v>85.91</v>
      </c>
      <c r="E7" s="28">
        <v>86.2</v>
      </c>
      <c r="F7" s="28">
        <v>85.05</v>
      </c>
      <c r="G7" s="28">
        <v>96.95</v>
      </c>
      <c r="H7" s="28">
        <v>119.05</v>
      </c>
      <c r="I7" s="28">
        <v>151.88</v>
      </c>
      <c r="J7" s="28">
        <v>108.85</v>
      </c>
      <c r="K7" s="28">
        <v>94.35</v>
      </c>
      <c r="L7" s="28">
        <v>51.64</v>
      </c>
      <c r="M7" s="28">
        <v>51.59</v>
      </c>
      <c r="N7" s="28">
        <v>31.14</v>
      </c>
      <c r="O7" s="28">
        <v>50.5</v>
      </c>
      <c r="P7" s="28">
        <v>74.349999999999994</v>
      </c>
      <c r="Q7" s="28">
        <v>77.400000000000006</v>
      </c>
      <c r="R7" s="28">
        <v>85.14</v>
      </c>
      <c r="S7" s="28">
        <v>101.37</v>
      </c>
      <c r="T7" s="28">
        <v>142.93</v>
      </c>
      <c r="U7" s="28">
        <v>232.41</v>
      </c>
      <c r="V7" s="28">
        <v>255.93</v>
      </c>
      <c r="W7" s="28">
        <v>162.47</v>
      </c>
      <c r="X7" s="28">
        <v>134.96</v>
      </c>
      <c r="Y7" s="28">
        <v>107.19</v>
      </c>
      <c r="Z7" s="29"/>
      <c r="AA7" s="30">
        <f>IF(SUM(B7:Z7)&lt;&gt;0,AVERAGEIF(B7:Z7,"&lt;&gt;"""),"")</f>
        <v>107.17375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34.519999999999996</v>
      </c>
      <c r="C14" s="57"/>
      <c r="D14" s="57">
        <v>34.570000000000007</v>
      </c>
      <c r="E14" s="57">
        <v>0.106</v>
      </c>
      <c r="F14" s="57">
        <v>38.927</v>
      </c>
      <c r="G14" s="57">
        <v>44.518999999999998</v>
      </c>
      <c r="H14" s="57">
        <v>48.274999999999999</v>
      </c>
      <c r="I14" s="57">
        <v>5.1280000000000001</v>
      </c>
      <c r="J14" s="57">
        <v>53.984000000000002</v>
      </c>
      <c r="K14" s="57"/>
      <c r="L14" s="57">
        <v>0.40899999999999997</v>
      </c>
      <c r="M14" s="57">
        <v>0.54200000000000004</v>
      </c>
      <c r="N14" s="57">
        <v>0.48699999999999999</v>
      </c>
      <c r="O14" s="57">
        <v>0.65100000000000002</v>
      </c>
      <c r="P14" s="57">
        <v>0.21199999999999999</v>
      </c>
      <c r="Q14" s="57">
        <v>82.331999999999994</v>
      </c>
      <c r="R14" s="57">
        <v>50.857999999999997</v>
      </c>
      <c r="S14" s="57">
        <v>23.155000000000001</v>
      </c>
      <c r="T14" s="57">
        <v>26.669</v>
      </c>
      <c r="U14" s="57">
        <v>0.315</v>
      </c>
      <c r="V14" s="57">
        <v>0.42599999999999999</v>
      </c>
      <c r="W14" s="57">
        <v>0.72699999999999998</v>
      </c>
      <c r="X14" s="57">
        <v>0.253</v>
      </c>
      <c r="Y14" s="57">
        <v>27.277999999999999</v>
      </c>
      <c r="Z14" s="58"/>
      <c r="AA14" s="59">
        <f t="shared" si="0"/>
        <v>474.3429999999999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34.519999999999996</v>
      </c>
      <c r="C16" s="62">
        <f t="shared" ref="C16:Z16" si="1">IF(LEN(C$2)&gt;0,SUM(C10:C15),"")</f>
        <v>0</v>
      </c>
      <c r="D16" s="62">
        <f t="shared" si="1"/>
        <v>34.570000000000007</v>
      </c>
      <c r="E16" s="62">
        <f t="shared" si="1"/>
        <v>0.106</v>
      </c>
      <c r="F16" s="62">
        <f t="shared" si="1"/>
        <v>38.927</v>
      </c>
      <c r="G16" s="62">
        <f t="shared" si="1"/>
        <v>44.518999999999998</v>
      </c>
      <c r="H16" s="62">
        <f t="shared" si="1"/>
        <v>48.274999999999999</v>
      </c>
      <c r="I16" s="62">
        <f t="shared" si="1"/>
        <v>5.1280000000000001</v>
      </c>
      <c r="J16" s="62">
        <f t="shared" si="1"/>
        <v>53.984000000000002</v>
      </c>
      <c r="K16" s="62">
        <f t="shared" si="1"/>
        <v>0</v>
      </c>
      <c r="L16" s="62">
        <f t="shared" si="1"/>
        <v>0.40899999999999997</v>
      </c>
      <c r="M16" s="62">
        <f t="shared" si="1"/>
        <v>0.54200000000000004</v>
      </c>
      <c r="N16" s="62">
        <f t="shared" si="1"/>
        <v>0.48699999999999999</v>
      </c>
      <c r="O16" s="62">
        <f t="shared" si="1"/>
        <v>0.65100000000000002</v>
      </c>
      <c r="P16" s="62">
        <f t="shared" si="1"/>
        <v>0.21199999999999999</v>
      </c>
      <c r="Q16" s="62">
        <f t="shared" si="1"/>
        <v>82.331999999999994</v>
      </c>
      <c r="R16" s="62">
        <f t="shared" si="1"/>
        <v>80.858000000000004</v>
      </c>
      <c r="S16" s="62">
        <f t="shared" si="1"/>
        <v>23.155000000000001</v>
      </c>
      <c r="T16" s="62">
        <f t="shared" si="1"/>
        <v>26.669</v>
      </c>
      <c r="U16" s="62">
        <f t="shared" si="1"/>
        <v>0.315</v>
      </c>
      <c r="V16" s="62">
        <f t="shared" si="1"/>
        <v>0.42599999999999999</v>
      </c>
      <c r="W16" s="62">
        <f t="shared" si="1"/>
        <v>0.72699999999999998</v>
      </c>
      <c r="X16" s="62">
        <f t="shared" si="1"/>
        <v>0.253</v>
      </c>
      <c r="Y16" s="62">
        <f t="shared" si="1"/>
        <v>27.277999999999999</v>
      </c>
      <c r="Z16" s="63" t="str">
        <f t="shared" si="1"/>
        <v/>
      </c>
      <c r="AA16" s="64">
        <f>SUM(AA10:AA15)</f>
        <v>504.3429999999999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1.3530000000000002</v>
      </c>
      <c r="C20" s="77">
        <v>0.58899999999999997</v>
      </c>
      <c r="D20" s="77">
        <v>1.2770000000000001</v>
      </c>
      <c r="E20" s="77">
        <v>0.51200000000000001</v>
      </c>
      <c r="F20" s="77">
        <v>1.419</v>
      </c>
      <c r="G20" s="77">
        <v>10.292</v>
      </c>
      <c r="H20" s="77">
        <v>39.317</v>
      </c>
      <c r="I20" s="77">
        <v>9.7720000000000002</v>
      </c>
      <c r="J20" s="77">
        <v>19.25</v>
      </c>
      <c r="K20" s="77">
        <v>1.577</v>
      </c>
      <c r="L20" s="77">
        <v>1.5310000000000001</v>
      </c>
      <c r="M20" s="77">
        <v>0.95100000000000007</v>
      </c>
      <c r="N20" s="77">
        <v>0.82000000000000006</v>
      </c>
      <c r="O20" s="77">
        <v>0.72</v>
      </c>
      <c r="P20" s="77">
        <v>0.73</v>
      </c>
      <c r="Q20" s="77">
        <v>13.728999999999999</v>
      </c>
      <c r="R20" s="77">
        <v>0.91700000000000004</v>
      </c>
      <c r="S20" s="77">
        <v>11.244999999999999</v>
      </c>
      <c r="T20" s="77">
        <v>6.3179999999999996</v>
      </c>
      <c r="U20" s="77">
        <v>4.16</v>
      </c>
      <c r="V20" s="77">
        <v>5.782</v>
      </c>
      <c r="W20" s="77"/>
      <c r="X20" s="77"/>
      <c r="Y20" s="77">
        <v>17.939</v>
      </c>
      <c r="Z20" s="78"/>
      <c r="AA20" s="79">
        <f t="shared" si="2"/>
        <v>150.19999999999999</v>
      </c>
    </row>
    <row r="21" spans="1:27" ht="24.95" customHeight="1" x14ac:dyDescent="0.2">
      <c r="A21" s="75" t="s">
        <v>16</v>
      </c>
      <c r="B21" s="80">
        <v>21.401</v>
      </c>
      <c r="C21" s="81">
        <v>0.48700000000000004</v>
      </c>
      <c r="D21" s="81">
        <v>14.327</v>
      </c>
      <c r="E21" s="81">
        <v>7.617</v>
      </c>
      <c r="F21" s="81">
        <v>15.949</v>
      </c>
      <c r="G21" s="81">
        <v>34.867000000000004</v>
      </c>
      <c r="H21" s="81">
        <v>32.176000000000002</v>
      </c>
      <c r="I21" s="81">
        <v>12.536999999999999</v>
      </c>
      <c r="J21" s="81">
        <v>18.445999999999998</v>
      </c>
      <c r="K21" s="81">
        <v>27.017000000000003</v>
      </c>
      <c r="L21" s="81">
        <v>37.774000000000001</v>
      </c>
      <c r="M21" s="81">
        <v>31.837</v>
      </c>
      <c r="N21" s="81">
        <v>33.184999999999995</v>
      </c>
      <c r="O21" s="81">
        <v>27.981000000000002</v>
      </c>
      <c r="P21" s="81">
        <v>0.89</v>
      </c>
      <c r="Q21" s="81">
        <v>21.908000000000001</v>
      </c>
      <c r="R21" s="81">
        <v>27.787999999999997</v>
      </c>
      <c r="S21" s="81">
        <v>40.855000000000004</v>
      </c>
      <c r="T21" s="81">
        <v>30.3</v>
      </c>
      <c r="U21" s="81">
        <v>3.9210000000000003</v>
      </c>
      <c r="V21" s="81">
        <v>3.9259999999999997</v>
      </c>
      <c r="W21" s="81">
        <v>0.79400000000000004</v>
      </c>
      <c r="X21" s="81">
        <v>1.8979999999999999</v>
      </c>
      <c r="Y21" s="81">
        <v>29.957000000000001</v>
      </c>
      <c r="Z21" s="78"/>
      <c r="AA21" s="79">
        <f t="shared" si="2"/>
        <v>477.83799999999997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24.254000000000001</v>
      </c>
      <c r="C26" s="88">
        <f t="shared" ref="C26:Z26" si="3">IF(LEN(C$2)&gt;0,SUM(C19:C25),"")</f>
        <v>2.5760000000000001</v>
      </c>
      <c r="D26" s="88">
        <f t="shared" si="3"/>
        <v>17.103999999999999</v>
      </c>
      <c r="E26" s="88">
        <f t="shared" si="3"/>
        <v>9.6289999999999996</v>
      </c>
      <c r="F26" s="88">
        <f t="shared" si="3"/>
        <v>18.867999999999999</v>
      </c>
      <c r="G26" s="88">
        <f t="shared" si="3"/>
        <v>46.659000000000006</v>
      </c>
      <c r="H26" s="88">
        <f t="shared" si="3"/>
        <v>72.992999999999995</v>
      </c>
      <c r="I26" s="88">
        <f t="shared" si="3"/>
        <v>23.808999999999997</v>
      </c>
      <c r="J26" s="88">
        <f t="shared" si="3"/>
        <v>39.195999999999998</v>
      </c>
      <c r="K26" s="88">
        <f t="shared" si="3"/>
        <v>30.094000000000001</v>
      </c>
      <c r="L26" s="88">
        <f t="shared" si="3"/>
        <v>40.805</v>
      </c>
      <c r="M26" s="88">
        <f t="shared" si="3"/>
        <v>34.287999999999997</v>
      </c>
      <c r="N26" s="88">
        <f t="shared" si="3"/>
        <v>35.504999999999995</v>
      </c>
      <c r="O26" s="88">
        <f t="shared" si="3"/>
        <v>30.201000000000001</v>
      </c>
      <c r="P26" s="88">
        <f t="shared" si="3"/>
        <v>3.12</v>
      </c>
      <c r="Q26" s="88">
        <f t="shared" si="3"/>
        <v>37.137</v>
      </c>
      <c r="R26" s="88">
        <f t="shared" si="3"/>
        <v>30.204999999999998</v>
      </c>
      <c r="S26" s="88">
        <f t="shared" si="3"/>
        <v>53.6</v>
      </c>
      <c r="T26" s="88">
        <f t="shared" si="3"/>
        <v>38.118000000000002</v>
      </c>
      <c r="U26" s="88">
        <f t="shared" si="3"/>
        <v>9.5809999999999995</v>
      </c>
      <c r="V26" s="88">
        <f t="shared" si="3"/>
        <v>11.208</v>
      </c>
      <c r="W26" s="88">
        <f t="shared" si="3"/>
        <v>2.294</v>
      </c>
      <c r="X26" s="88">
        <f t="shared" si="3"/>
        <v>3.3979999999999997</v>
      </c>
      <c r="Y26" s="88">
        <f t="shared" si="3"/>
        <v>49.396000000000001</v>
      </c>
      <c r="Z26" s="89" t="str">
        <f t="shared" si="3"/>
        <v/>
      </c>
      <c r="AA26" s="90">
        <f>SUM(AA19:AA25)</f>
        <v>664.03800000000001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58.774000000000001</v>
      </c>
      <c r="C30" s="77">
        <v>2.5760000000000001</v>
      </c>
      <c r="D30" s="77">
        <v>51.673999999999999</v>
      </c>
      <c r="E30" s="77">
        <v>9.7349999999999994</v>
      </c>
      <c r="F30" s="77">
        <v>57.795000000000002</v>
      </c>
      <c r="G30" s="77">
        <v>91.177999999999997</v>
      </c>
      <c r="H30" s="77">
        <v>121.268</v>
      </c>
      <c r="I30" s="77">
        <v>28.937000000000001</v>
      </c>
      <c r="J30" s="77">
        <v>93.18</v>
      </c>
      <c r="K30" s="77">
        <v>30.094000000000001</v>
      </c>
      <c r="L30" s="77">
        <v>41.213999999999999</v>
      </c>
      <c r="M30" s="77">
        <v>34.83</v>
      </c>
      <c r="N30" s="77">
        <v>35.991999999999997</v>
      </c>
      <c r="O30" s="77">
        <v>30.852</v>
      </c>
      <c r="P30" s="77">
        <v>3.3319999999999999</v>
      </c>
      <c r="Q30" s="77">
        <v>119.46899999999999</v>
      </c>
      <c r="R30" s="77">
        <v>111.063</v>
      </c>
      <c r="S30" s="77">
        <v>76.754999999999995</v>
      </c>
      <c r="T30" s="77">
        <v>64.787000000000006</v>
      </c>
      <c r="U30" s="77">
        <v>9.8960000000000008</v>
      </c>
      <c r="V30" s="77">
        <v>11.634</v>
      </c>
      <c r="W30" s="77">
        <v>3.0209999999999999</v>
      </c>
      <c r="X30" s="77">
        <v>3.6509999999999998</v>
      </c>
      <c r="Y30" s="77">
        <v>76.674000000000007</v>
      </c>
      <c r="Z30" s="78"/>
      <c r="AA30" s="79">
        <f>SUM(B30:Z30)</f>
        <v>1168.3809999999999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58.774000000000001</v>
      </c>
      <c r="C32" s="62">
        <f t="shared" ref="C32:Z32" si="4">IF(LEN(C$2)&gt;0,SUM(C29:C31),"")</f>
        <v>2.5760000000000001</v>
      </c>
      <c r="D32" s="62">
        <f t="shared" si="4"/>
        <v>51.673999999999999</v>
      </c>
      <c r="E32" s="62">
        <f t="shared" si="4"/>
        <v>9.7349999999999994</v>
      </c>
      <c r="F32" s="62">
        <f t="shared" si="4"/>
        <v>57.795000000000002</v>
      </c>
      <c r="G32" s="62">
        <f t="shared" si="4"/>
        <v>91.177999999999997</v>
      </c>
      <c r="H32" s="62">
        <f t="shared" si="4"/>
        <v>121.268</v>
      </c>
      <c r="I32" s="62">
        <f t="shared" si="4"/>
        <v>28.937000000000001</v>
      </c>
      <c r="J32" s="62">
        <f t="shared" si="4"/>
        <v>93.18</v>
      </c>
      <c r="K32" s="62">
        <f t="shared" si="4"/>
        <v>30.094000000000001</v>
      </c>
      <c r="L32" s="62">
        <f t="shared" si="4"/>
        <v>41.213999999999999</v>
      </c>
      <c r="M32" s="62">
        <f t="shared" si="4"/>
        <v>34.83</v>
      </c>
      <c r="N32" s="62">
        <f t="shared" si="4"/>
        <v>35.991999999999997</v>
      </c>
      <c r="O32" s="62">
        <f t="shared" si="4"/>
        <v>30.852</v>
      </c>
      <c r="P32" s="62">
        <f t="shared" si="4"/>
        <v>3.3319999999999999</v>
      </c>
      <c r="Q32" s="62">
        <f t="shared" si="4"/>
        <v>119.46899999999999</v>
      </c>
      <c r="R32" s="62">
        <f t="shared" si="4"/>
        <v>111.063</v>
      </c>
      <c r="S32" s="62">
        <f t="shared" si="4"/>
        <v>76.754999999999995</v>
      </c>
      <c r="T32" s="62">
        <f t="shared" si="4"/>
        <v>64.787000000000006</v>
      </c>
      <c r="U32" s="62">
        <f t="shared" si="4"/>
        <v>9.8960000000000008</v>
      </c>
      <c r="V32" s="62">
        <f t="shared" si="4"/>
        <v>11.634</v>
      </c>
      <c r="W32" s="62">
        <f t="shared" si="4"/>
        <v>3.0209999999999999</v>
      </c>
      <c r="X32" s="62">
        <f t="shared" si="4"/>
        <v>3.6509999999999998</v>
      </c>
      <c r="Y32" s="62">
        <f t="shared" si="4"/>
        <v>76.674000000000007</v>
      </c>
      <c r="Z32" s="63" t="str">
        <f t="shared" si="4"/>
        <v/>
      </c>
      <c r="AA32" s="64">
        <f>SUM(AA29:AA31)</f>
        <v>1168.3809999999999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25.2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25.2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25.2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25.2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25.2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25.2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58.774000000000001</v>
      </c>
      <c r="C52" s="88">
        <f t="shared" ref="C52:Z52" si="10">IF(LEN(C$2)&gt;0,SUM(C10:C15)+C26+C40,"")</f>
        <v>2.5760000000000001</v>
      </c>
      <c r="D52" s="88">
        <f t="shared" si="10"/>
        <v>51.674000000000007</v>
      </c>
      <c r="E52" s="88">
        <f t="shared" si="10"/>
        <v>9.7349999999999994</v>
      </c>
      <c r="F52" s="88">
        <f t="shared" si="10"/>
        <v>57.795000000000002</v>
      </c>
      <c r="G52" s="88">
        <f t="shared" si="10"/>
        <v>91.177999999999997</v>
      </c>
      <c r="H52" s="88">
        <f t="shared" si="10"/>
        <v>121.268</v>
      </c>
      <c r="I52" s="88">
        <f t="shared" si="10"/>
        <v>28.936999999999998</v>
      </c>
      <c r="J52" s="88">
        <f t="shared" si="10"/>
        <v>93.18</v>
      </c>
      <c r="K52" s="88">
        <f t="shared" si="10"/>
        <v>30.094000000000001</v>
      </c>
      <c r="L52" s="88">
        <f t="shared" si="10"/>
        <v>41.213999999999999</v>
      </c>
      <c r="M52" s="88">
        <f t="shared" si="10"/>
        <v>34.83</v>
      </c>
      <c r="N52" s="88">
        <f t="shared" si="10"/>
        <v>35.991999999999997</v>
      </c>
      <c r="O52" s="88">
        <f t="shared" si="10"/>
        <v>30.852</v>
      </c>
      <c r="P52" s="88">
        <f t="shared" si="10"/>
        <v>28.532</v>
      </c>
      <c r="Q52" s="88">
        <f t="shared" si="10"/>
        <v>119.46899999999999</v>
      </c>
      <c r="R52" s="88">
        <f t="shared" si="10"/>
        <v>111.063</v>
      </c>
      <c r="S52" s="88">
        <f t="shared" si="10"/>
        <v>76.754999999999995</v>
      </c>
      <c r="T52" s="88">
        <f t="shared" si="10"/>
        <v>64.787000000000006</v>
      </c>
      <c r="U52" s="88">
        <f t="shared" si="10"/>
        <v>9.895999999999999</v>
      </c>
      <c r="V52" s="88">
        <f t="shared" si="10"/>
        <v>11.634</v>
      </c>
      <c r="W52" s="88">
        <f t="shared" si="10"/>
        <v>3.0209999999999999</v>
      </c>
      <c r="X52" s="88">
        <f t="shared" si="10"/>
        <v>3.6509999999999998</v>
      </c>
      <c r="Y52" s="88">
        <f t="shared" si="10"/>
        <v>76.674000000000007</v>
      </c>
      <c r="Z52" s="89" t="str">
        <f t="shared" si="10"/>
        <v/>
      </c>
      <c r="AA52" s="104">
        <f>SUM(B52:Z52)</f>
        <v>1193.5809999999999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-57.8</v>
      </c>
      <c r="C4" s="18"/>
      <c r="D4" s="18">
        <v>-50.5</v>
      </c>
      <c r="E4" s="18">
        <v>-7.3</v>
      </c>
      <c r="F4" s="18">
        <v>-56.8</v>
      </c>
      <c r="G4" s="18">
        <v>-90.2</v>
      </c>
      <c r="H4" s="18">
        <v>-119.7</v>
      </c>
      <c r="I4" s="18">
        <v>-15</v>
      </c>
      <c r="J4" s="18"/>
      <c r="K4" s="18">
        <v>-0.8</v>
      </c>
      <c r="L4" s="18"/>
      <c r="M4" s="18"/>
      <c r="N4" s="18"/>
      <c r="O4" s="18"/>
      <c r="P4" s="18">
        <v>25.2</v>
      </c>
      <c r="Q4" s="18">
        <v>-118.1</v>
      </c>
      <c r="R4" s="18">
        <v>-110.4</v>
      </c>
      <c r="S4" s="18">
        <v>-76.7</v>
      </c>
      <c r="T4" s="18">
        <v>-54.7</v>
      </c>
      <c r="U4" s="18">
        <v>-0.9</v>
      </c>
      <c r="V4" s="18">
        <v>-5.9</v>
      </c>
      <c r="W4" s="18">
        <v>-0.6</v>
      </c>
      <c r="X4" s="18"/>
      <c r="Y4" s="18">
        <v>-75.7</v>
      </c>
      <c r="Z4" s="19"/>
      <c r="AA4" s="111">
        <f>SUM(B4:Z4)</f>
        <v>-815.90000000000009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93.21</v>
      </c>
      <c r="C7" s="117">
        <v>91.7</v>
      </c>
      <c r="D7" s="117">
        <v>85.91</v>
      </c>
      <c r="E7" s="117">
        <v>86.2</v>
      </c>
      <c r="F7" s="117">
        <v>85.05</v>
      </c>
      <c r="G7" s="117">
        <v>96.95</v>
      </c>
      <c r="H7" s="117">
        <v>119.05</v>
      </c>
      <c r="I7" s="117">
        <v>151.88</v>
      </c>
      <c r="J7" s="117">
        <v>108.85</v>
      </c>
      <c r="K7" s="117">
        <v>94.35</v>
      </c>
      <c r="L7" s="117">
        <v>51.64</v>
      </c>
      <c r="M7" s="117">
        <v>51.59</v>
      </c>
      <c r="N7" s="117">
        <v>31.14</v>
      </c>
      <c r="O7" s="117">
        <v>50.5</v>
      </c>
      <c r="P7" s="117">
        <v>74.349999999999994</v>
      </c>
      <c r="Q7" s="117">
        <v>77.400000000000006</v>
      </c>
      <c r="R7" s="117">
        <v>85.14</v>
      </c>
      <c r="S7" s="117">
        <v>101.37</v>
      </c>
      <c r="T7" s="117">
        <v>142.93</v>
      </c>
      <c r="U7" s="117">
        <v>232.41</v>
      </c>
      <c r="V7" s="117">
        <v>255.93</v>
      </c>
      <c r="W7" s="117">
        <v>162.47</v>
      </c>
      <c r="X7" s="117">
        <v>134.96</v>
      </c>
      <c r="Y7" s="117">
        <v>107.19</v>
      </c>
      <c r="Z7" s="118"/>
      <c r="AA7" s="119">
        <f>IF(SUM(B7:Z7)&lt;&gt;0,AVERAGEIF(B7:Z7,"&lt;&gt;"""),"")</f>
        <v>107.17375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57.8</v>
      </c>
      <c r="C13" s="129"/>
      <c r="D13" s="129">
        <v>50.5</v>
      </c>
      <c r="E13" s="129">
        <v>7.3</v>
      </c>
      <c r="F13" s="129">
        <v>56.8</v>
      </c>
      <c r="G13" s="129">
        <v>90.2</v>
      </c>
      <c r="H13" s="129">
        <v>119.7</v>
      </c>
      <c r="I13" s="129">
        <v>15</v>
      </c>
      <c r="J13" s="129"/>
      <c r="K13" s="129">
        <v>0.8</v>
      </c>
      <c r="L13" s="129"/>
      <c r="M13" s="129"/>
      <c r="N13" s="129"/>
      <c r="O13" s="129"/>
      <c r="P13" s="129"/>
      <c r="Q13" s="129">
        <v>118.1</v>
      </c>
      <c r="R13" s="129">
        <v>110.4</v>
      </c>
      <c r="S13" s="129">
        <v>76.7</v>
      </c>
      <c r="T13" s="129">
        <v>54.7</v>
      </c>
      <c r="U13" s="129">
        <v>0.9</v>
      </c>
      <c r="V13" s="129">
        <v>5.9</v>
      </c>
      <c r="W13" s="129">
        <v>0.6</v>
      </c>
      <c r="X13" s="129"/>
      <c r="Y13" s="130">
        <v>75.7</v>
      </c>
      <c r="Z13" s="131"/>
      <c r="AA13" s="132">
        <f t="shared" si="0"/>
        <v>841.1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57.8</v>
      </c>
      <c r="C16" s="135">
        <f t="shared" si="1"/>
        <v>0</v>
      </c>
      <c r="D16" s="135">
        <f t="shared" si="1"/>
        <v>50.5</v>
      </c>
      <c r="E16" s="135">
        <f t="shared" si="1"/>
        <v>7.3</v>
      </c>
      <c r="F16" s="135">
        <f t="shared" si="1"/>
        <v>56.8</v>
      </c>
      <c r="G16" s="135">
        <f t="shared" si="1"/>
        <v>90.2</v>
      </c>
      <c r="H16" s="135">
        <f t="shared" si="1"/>
        <v>119.7</v>
      </c>
      <c r="I16" s="135">
        <f t="shared" si="1"/>
        <v>15</v>
      </c>
      <c r="J16" s="135">
        <f t="shared" si="1"/>
        <v>0</v>
      </c>
      <c r="K16" s="135">
        <f t="shared" si="1"/>
        <v>0.8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118.1</v>
      </c>
      <c r="R16" s="135">
        <f t="shared" si="1"/>
        <v>110.4</v>
      </c>
      <c r="S16" s="135">
        <f t="shared" si="1"/>
        <v>76.7</v>
      </c>
      <c r="T16" s="135">
        <f t="shared" si="1"/>
        <v>54.7</v>
      </c>
      <c r="U16" s="135">
        <f t="shared" si="1"/>
        <v>0.9</v>
      </c>
      <c r="V16" s="135">
        <f t="shared" si="1"/>
        <v>5.9</v>
      </c>
      <c r="W16" s="135">
        <f t="shared" si="1"/>
        <v>0.6</v>
      </c>
      <c r="X16" s="135">
        <f t="shared" si="1"/>
        <v>0</v>
      </c>
      <c r="Y16" s="135">
        <f t="shared" si="1"/>
        <v>75.7</v>
      </c>
      <c r="Z16" s="136" t="str">
        <f t="shared" si="1"/>
        <v/>
      </c>
      <c r="AA16" s="90">
        <f t="shared" si="0"/>
        <v>841.1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25.2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25.2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25.2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2025-04-21T13:29:06Z</dcterms:created>
  <dcterms:modified xsi:type="dcterms:W3CDTF">2025-04-21T13:29:08Z</dcterms:modified>
</cp:coreProperties>
</file>