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<sst xmlns="http://schemas.openxmlformats.org/spreadsheetml/2006/main" count="119" uniqueCount="54">
  <si>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20/04/2025 16:29:32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</si>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</sst>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5C9-43F9-A43C-69E64E5F1C3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5C9-43F9-A43C-69E64E5F1C3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10.148</c:v>
                </c:pt>
                <c:pt idx="9">
                  <c:v>15</c:v>
                </c:pt>
                <c:pt idx="10">
                  <c:v>15</c:v>
                </c:pt>
                <c:pt idx="11">
                  <c:v>19.445999999999998</c:v>
                </c:pt>
                <c:pt idx="12">
                  <c:v>20.356000000000002</c:v>
                </c:pt>
                <c:pt idx="13">
                  <c:v>21.27</c:v>
                </c:pt>
                <c:pt idx="14">
                  <c:v>22.837</c:v>
                </c:pt>
                <c:pt idx="15">
                  <c:v>6.4390000000000001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C9-43F9-A43C-69E64E5F1C3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0.19500000000000001</c:v>
                </c:pt>
                <c:pt idx="10">
                  <c:v>9.6620000000000008</c:v>
                </c:pt>
                <c:pt idx="11">
                  <c:v>23.541</c:v>
                </c:pt>
                <c:pt idx="12">
                  <c:v>22.158999999999999</c:v>
                </c:pt>
                <c:pt idx="13">
                  <c:v>26.567999999999998</c:v>
                </c:pt>
                <c:pt idx="14">
                  <c:v>33.510000000000005</c:v>
                </c:pt>
                <c:pt idx="15">
                  <c:v>20.604000000000003</c:v>
                </c:pt>
                <c:pt idx="16">
                  <c:v>3.891</c:v>
                </c:pt>
                <c:pt idx="17">
                  <c:v>2.202</c:v>
                </c:pt>
                <c:pt idx="18">
                  <c:v>1.9510000000000001</c:v>
                </c:pt>
                <c:pt idx="19">
                  <c:v>2.4510000000000001</c:v>
                </c:pt>
                <c:pt idx="21">
                  <c:v>0.59499999999999997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C9-43F9-A43C-69E64E5F1C3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5C9-43F9-A43C-69E64E5F1C3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5C9-43F9-A43C-69E64E5F1C3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5C9-43F9-A43C-69E64E5F1C3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5C9-43F9-A43C-69E64E5F1C3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5C9-43F9-A43C-69E64E5F1C3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47.392000000000003</c:v>
                </c:pt>
                <c:pt idx="7">
                  <c:v>46.201999999999998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5C9-43F9-A43C-69E64E5F1C3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5.4</c:v>
                </c:pt>
                <c:pt idx="1">
                  <c:v>9.1999999999999993</c:v>
                </c:pt>
                <c:pt idx="2">
                  <c:v>6.2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15</c:v>
                </c:pt>
                <c:pt idx="7">
                  <c:v>43.9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11.4</c:v>
                </c:pt>
                <c:pt idx="17">
                  <c:v>43.5</c:v>
                </c:pt>
                <c:pt idx="18">
                  <c:v>48.2</c:v>
                </c:pt>
                <c:pt idx="19">
                  <c:v>61.7</c:v>
                </c:pt>
                <c:pt idx="20">
                  <c:v>55.2</c:v>
                </c:pt>
                <c:pt idx="21">
                  <c:v>56.4</c:v>
                </c:pt>
                <c:pt idx="22">
                  <c:v>27.7</c:v>
                </c:pt>
                <c:pt idx="23">
                  <c:v>56.2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5C9-43F9-A43C-69E64E5F1C3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0.98599999999999999</c:v>
                </c:pt>
                <c:pt idx="2">
                  <c:v>0.98599999999999999</c:v>
                </c:pt>
                <c:pt idx="3">
                  <c:v>0.98599999999999999</c:v>
                </c:pt>
                <c:pt idx="4">
                  <c:v>0.98599999999999999</c:v>
                </c:pt>
                <c:pt idx="5">
                  <c:v>0.98699999999999999</c:v>
                </c:pt>
                <c:pt idx="6">
                  <c:v>1.1399999999999999</c:v>
                </c:pt>
                <c:pt idx="7">
                  <c:v>4.5880000000000001</c:v>
                </c:pt>
                <c:pt idx="8">
                  <c:v>41.716999999999999</c:v>
                </c:pt>
                <c:pt idx="9">
                  <c:v>55.428000000000004</c:v>
                </c:pt>
                <c:pt idx="10">
                  <c:v>23.305999999999997</c:v>
                </c:pt>
                <c:pt idx="11">
                  <c:v>20.626999999999999</c:v>
                </c:pt>
                <c:pt idx="12">
                  <c:v>23.588999999999999</c:v>
                </c:pt>
                <c:pt idx="13">
                  <c:v>13.356999999999999</c:v>
                </c:pt>
                <c:pt idx="14">
                  <c:v>11.932</c:v>
                </c:pt>
                <c:pt idx="15">
                  <c:v>42.643000000000001</c:v>
                </c:pt>
                <c:pt idx="16">
                  <c:v>10.975000000000001</c:v>
                </c:pt>
                <c:pt idx="17">
                  <c:v>1.421</c:v>
                </c:pt>
                <c:pt idx="18">
                  <c:v>1.0780000000000001</c:v>
                </c:pt>
                <c:pt idx="19">
                  <c:v>1.325</c:v>
                </c:pt>
                <c:pt idx="20">
                  <c:v>3.3849999999999998</c:v>
                </c:pt>
                <c:pt idx="21">
                  <c:v>4.5570000000000004</c:v>
                </c:pt>
                <c:pt idx="22">
                  <c:v>1.3919999999999999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5C9-43F9-A43C-69E64E5F1C3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5C9-43F9-A43C-69E64E5F1C3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5C9-43F9-A43C-69E64E5F1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104.01</c:v>
                </c:pt>
                <c:pt idx="1">
                  <c:v>95.58</c:v>
                </c:pt>
                <c:pt idx="2">
                  <c:v>91.83</c:v>
                </c:pt>
                <c:pt idx="3">
                  <c:v>94.38</c:v>
                </c:pt>
                <c:pt idx="4">
                  <c:v>94.99</c:v>
                </c:pt>
                <c:pt idx="5">
                  <c:v>95.77</c:v>
                </c:pt>
                <c:pt idx="6">
                  <c:v>89.43</c:v>
                </c:pt>
                <c:pt idx="7">
                  <c:v>86.04</c:v>
                </c:pt>
                <c:pt idx="8">
                  <c:v>10</c:v>
                </c:pt>
                <c:pt idx="9">
                  <c:v>10.94</c:v>
                </c:pt>
                <c:pt idx="10">
                  <c:v>5.44</c:v>
                </c:pt>
                <c:pt idx="11">
                  <c:v>3.43</c:v>
                </c:pt>
                <c:pt idx="12">
                  <c:v>3.44</c:v>
                </c:pt>
                <c:pt idx="13">
                  <c:v>3.44</c:v>
                </c:pt>
                <c:pt idx="14">
                  <c:v>8.4</c:v>
                </c:pt>
                <c:pt idx="15">
                  <c:v>27.5</c:v>
                </c:pt>
                <c:pt idx="16">
                  <c:v>44.7</c:v>
                </c:pt>
                <c:pt idx="17">
                  <c:v>71.599999999999994</c:v>
                </c:pt>
                <c:pt idx="18">
                  <c:v>95.27</c:v>
                </c:pt>
                <c:pt idx="19">
                  <c:v>113.02</c:v>
                </c:pt>
                <c:pt idx="20">
                  <c:v>133.91</c:v>
                </c:pt>
                <c:pt idx="21">
                  <c:v>127.98</c:v>
                </c:pt>
                <c:pt idx="22">
                  <c:v>122.78</c:v>
                </c:pt>
                <c:pt idx="23">
                  <c:v>103.6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5C9-43F9-A43C-69E64E5F1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A79-48D0-B3CD-53B0F8C3D9A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79-48D0-B3CD-53B0F8C3D9A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6.1950000000000003</c:v>
                </c:pt>
                <c:pt idx="1">
                  <c:v>3.649</c:v>
                </c:pt>
                <c:pt idx="2">
                  <c:v>3.7709999999999999</c:v>
                </c:pt>
                <c:pt idx="3">
                  <c:v>0.51200000000000001</c:v>
                </c:pt>
                <c:pt idx="4">
                  <c:v>2.1219999999999999</c:v>
                </c:pt>
                <c:pt idx="5">
                  <c:v>1.738</c:v>
                </c:pt>
                <c:pt idx="6">
                  <c:v>3.327</c:v>
                </c:pt>
                <c:pt idx="7">
                  <c:v>2.4020000000000001</c:v>
                </c:pt>
                <c:pt idx="8">
                  <c:v>3.2429999999999999</c:v>
                </c:pt>
                <c:pt idx="9">
                  <c:v>1.5660000000000001</c:v>
                </c:pt>
                <c:pt idx="16">
                  <c:v>0.32500000000000001</c:v>
                </c:pt>
                <c:pt idx="17">
                  <c:v>4.0569999999999995</c:v>
                </c:pt>
                <c:pt idx="18">
                  <c:v>5.1970000000000001</c:v>
                </c:pt>
                <c:pt idx="19">
                  <c:v>5.5480000000000009</c:v>
                </c:pt>
                <c:pt idx="20">
                  <c:v>3.9239999999999999</c:v>
                </c:pt>
                <c:pt idx="21">
                  <c:v>4.125</c:v>
                </c:pt>
                <c:pt idx="22">
                  <c:v>0.53600000000000003</c:v>
                </c:pt>
                <c:pt idx="23">
                  <c:v>4.05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79-48D0-B3CD-53B0F8C3D9A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17.856999999999999</c:v>
                </c:pt>
                <c:pt idx="1">
                  <c:v>21.247</c:v>
                </c:pt>
                <c:pt idx="2">
                  <c:v>19.271000000000001</c:v>
                </c:pt>
                <c:pt idx="3">
                  <c:v>10.388999999999999</c:v>
                </c:pt>
                <c:pt idx="4">
                  <c:v>14.395</c:v>
                </c:pt>
                <c:pt idx="5">
                  <c:v>12.237</c:v>
                </c:pt>
                <c:pt idx="6">
                  <c:v>18.240000000000002</c:v>
                </c:pt>
                <c:pt idx="7">
                  <c:v>12.704999999999998</c:v>
                </c:pt>
                <c:pt idx="8">
                  <c:v>7.7629999999999999</c:v>
                </c:pt>
                <c:pt idx="9">
                  <c:v>4.8230000000000004</c:v>
                </c:pt>
                <c:pt idx="16">
                  <c:v>4.0960000000000001</c:v>
                </c:pt>
                <c:pt idx="17">
                  <c:v>16.163999999999998</c:v>
                </c:pt>
                <c:pt idx="18">
                  <c:v>18.29</c:v>
                </c:pt>
                <c:pt idx="19">
                  <c:v>22.638000000000002</c:v>
                </c:pt>
                <c:pt idx="20">
                  <c:v>23.481999999999999</c:v>
                </c:pt>
                <c:pt idx="21">
                  <c:v>29.21</c:v>
                </c:pt>
                <c:pt idx="22">
                  <c:v>13.577999999999999</c:v>
                </c:pt>
                <c:pt idx="23">
                  <c:v>27.931999999999999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9-48D0-B3CD-53B0F8C3D9A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A79-48D0-B3CD-53B0F8C3D9A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A79-48D0-B3CD-53B0F8C3D9A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5">
                  <c:v>29.164999999999999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79-48D0-B3CD-53B0F8C3D9A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A79-48D0-B3CD-53B0F8C3D9A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A79-48D0-B3CD-53B0F8C3D9A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A79-48D0-B3CD-53B0F8C3D9A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5.9</c:v>
                </c:pt>
                <c:pt idx="4">
                  <c:v>0.4</c:v>
                </c:pt>
                <c:pt idx="5">
                  <c:v>2.7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79-48D0-B3CD-53B0F8C3D9A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30.835999999999999</c:v>
                </c:pt>
                <c:pt idx="1">
                  <c:v>33.796000000000006</c:v>
                </c:pt>
                <c:pt idx="2">
                  <c:v>32.661000000000001</c:v>
                </c:pt>
                <c:pt idx="3">
                  <c:v>32.712999999999994</c:v>
                </c:pt>
                <c:pt idx="4">
                  <c:v>32.549999999999997</c:v>
                </c:pt>
                <c:pt idx="5">
                  <c:v>32.834000000000003</c:v>
                </c:pt>
                <c:pt idx="6">
                  <c:v>40.431999999999995</c:v>
                </c:pt>
                <c:pt idx="7">
                  <c:v>78.290000000000006</c:v>
                </c:pt>
                <c:pt idx="8">
                  <c:v>39.359000000000002</c:v>
                </c:pt>
                <c:pt idx="9">
                  <c:v>62.539000000000001</c:v>
                </c:pt>
                <c:pt idx="10">
                  <c:v>46.468000000000004</c:v>
                </c:pt>
                <c:pt idx="11">
                  <c:v>62.114000000000004</c:v>
                </c:pt>
                <c:pt idx="12">
                  <c:v>64.603999999999999</c:v>
                </c:pt>
                <c:pt idx="13">
                  <c:v>59.695</c:v>
                </c:pt>
                <c:pt idx="14">
                  <c:v>66.778999999999996</c:v>
                </c:pt>
                <c:pt idx="15">
                  <c:v>39.021000000000001</c:v>
                </c:pt>
                <c:pt idx="16">
                  <c:v>20.387</c:v>
                </c:pt>
                <c:pt idx="17">
                  <c:v>25.390999999999998</c:v>
                </c:pt>
                <c:pt idx="18">
                  <c:v>26.248000000000001</c:v>
                </c:pt>
                <c:pt idx="19">
                  <c:v>35.811999999999998</c:v>
                </c:pt>
                <c:pt idx="20">
                  <c:v>29.72</c:v>
                </c:pt>
                <c:pt idx="21">
                  <c:v>26.751999999999999</c:v>
                </c:pt>
                <c:pt idx="22">
                  <c:v>13.502000000000001</c:v>
                </c:pt>
                <c:pt idx="23">
                  <c:v>23.704999999999998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A79-48D0-B3CD-53B0F8C3D9A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A79-48D0-B3CD-53B0F8C3D9A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A79-48D0-B3CD-53B0F8C3D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104.01</c:v>
                </c:pt>
                <c:pt idx="1">
                  <c:v>95.58</c:v>
                </c:pt>
                <c:pt idx="2">
                  <c:v>91.83</c:v>
                </c:pt>
                <c:pt idx="3">
                  <c:v>94.38</c:v>
                </c:pt>
                <c:pt idx="4">
                  <c:v>94.99</c:v>
                </c:pt>
                <c:pt idx="5">
                  <c:v>95.77</c:v>
                </c:pt>
                <c:pt idx="6">
                  <c:v>89.43</c:v>
                </c:pt>
                <c:pt idx="7">
                  <c:v>86.04</c:v>
                </c:pt>
                <c:pt idx="8">
                  <c:v>10</c:v>
                </c:pt>
                <c:pt idx="9">
                  <c:v>10.94</c:v>
                </c:pt>
                <c:pt idx="10">
                  <c:v>5.44</c:v>
                </c:pt>
                <c:pt idx="11">
                  <c:v>3.43</c:v>
                </c:pt>
                <c:pt idx="12">
                  <c:v>3.44</c:v>
                </c:pt>
                <c:pt idx="13">
                  <c:v>3.44</c:v>
                </c:pt>
                <c:pt idx="14">
                  <c:v>8.4</c:v>
                </c:pt>
                <c:pt idx="15">
                  <c:v>27.5</c:v>
                </c:pt>
                <c:pt idx="16">
                  <c:v>44.7</c:v>
                </c:pt>
                <c:pt idx="17">
                  <c:v>71.599999999999994</c:v>
                </c:pt>
                <c:pt idx="18">
                  <c:v>95.27</c:v>
                </c:pt>
                <c:pt idx="19">
                  <c:v>113.02</c:v>
                </c:pt>
                <c:pt idx="20">
                  <c:v>133.91</c:v>
                </c:pt>
                <c:pt idx="21">
                  <c:v>127.98</c:v>
                </c:pt>
                <c:pt idx="22">
                  <c:v>122.78</c:v>
                </c:pt>
                <c:pt idx="23">
                  <c:v>103.6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A79-48D0-B3CD-53B0F8C3D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56.386000000000003</v>
      </c>
      <c r="C4" s="18">
        <v>60.186</v>
      </c>
      <c r="D4" s="18">
        <v>57.186</v>
      </c>
      <c r="E4" s="18">
        <v>50.985999999999997</v>
      </c>
      <c r="F4" s="18">
        <v>50.985999999999997</v>
      </c>
      <c r="G4" s="18">
        <v>50.987000000000002</v>
      </c>
      <c r="H4" s="18">
        <v>63.532000000000004</v>
      </c>
      <c r="I4" s="18">
        <v>94.884999999999991</v>
      </c>
      <c r="J4" s="18">
        <v>51.865000000000002</v>
      </c>
      <c r="K4" s="18">
        <v>70.427999999999997</v>
      </c>
      <c r="L4" s="18">
        <v>47.967999999999989</v>
      </c>
      <c r="M4" s="18">
        <v>63.613999999999997</v>
      </c>
      <c r="N4" s="18">
        <v>66.103999999999999</v>
      </c>
      <c r="O4" s="18">
        <v>61.194999999999993</v>
      </c>
      <c r="P4" s="18">
        <v>68.278999999999996</v>
      </c>
      <c r="Q4" s="18">
        <v>69.686000000000007</v>
      </c>
      <c r="R4" s="18">
        <v>26.265999999999998</v>
      </c>
      <c r="S4" s="18">
        <v>47.122999999999998</v>
      </c>
      <c r="T4" s="18">
        <v>51.229000000000006</v>
      </c>
      <c r="U4" s="18">
        <v>65.475999999999999</v>
      </c>
      <c r="V4" s="18">
        <v>58.585000000000001</v>
      </c>
      <c r="W4" s="18">
        <v>61.551999999999992</v>
      </c>
      <c r="X4" s="18">
        <v>29.091999999999999</v>
      </c>
      <c r="Y4" s="18">
        <v>57.186</v>
      </c>
      <c r="Z4" s="19"/>
      <c r="AA4" s="20">
        <f>SUM(B4:Z4)</f>
        <v>1380.7820000000002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104.01</v>
      </c>
      <c r="C7" s="28">
        <v>95.58</v>
      </c>
      <c r="D7" s="28">
        <v>91.83</v>
      </c>
      <c r="E7" s="28">
        <v>94.38</v>
      </c>
      <c r="F7" s="28">
        <v>94.99</v>
      </c>
      <c r="G7" s="28">
        <v>95.77</v>
      </c>
      <c r="H7" s="28">
        <v>89.43</v>
      </c>
      <c r="I7" s="28">
        <v>86.04</v>
      </c>
      <c r="J7" s="28">
        <v>10</v>
      </c>
      <c r="K7" s="28">
        <v>10.94</v>
      </c>
      <c r="L7" s="28">
        <v>5.44</v>
      </c>
      <c r="M7" s="28">
        <v>3.43</v>
      </c>
      <c r="N7" s="28">
        <v>3.44</v>
      </c>
      <c r="O7" s="28">
        <v>3.44</v>
      </c>
      <c r="P7" s="28">
        <v>8.4</v>
      </c>
      <c r="Q7" s="28">
        <v>27.5</v>
      </c>
      <c r="R7" s="28">
        <v>44.7</v>
      </c>
      <c r="S7" s="28">
        <v>71.599999999999994</v>
      </c>
      <c r="T7" s="28">
        <v>95.27</v>
      </c>
      <c r="U7" s="28">
        <v>113.02</v>
      </c>
      <c r="V7" s="28">
        <v>133.91</v>
      </c>
      <c r="W7" s="28">
        <v>127.98</v>
      </c>
      <c r="X7" s="28">
        <v>122.78</v>
      </c>
      <c r="Y7" s="28">
        <v>103.6</v>
      </c>
      <c r="Z7" s="29"/>
      <c r="AA7" s="30">
        <f>IF(SUM(B7:Z7)&lt;&gt;0,AVERAGEIF(B7:Z7,"&lt;&gt;"""),"")</f>
        <v>68.228333333333339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>
        <v>50</v>
      </c>
      <c r="D12" s="52">
        <v>50</v>
      </c>
      <c r="E12" s="52">
        <v>50</v>
      </c>
      <c r="F12" s="52">
        <v>50</v>
      </c>
      <c r="G12" s="52">
        <v>50</v>
      </c>
      <c r="H12" s="52">
        <v>47.392000000000003</v>
      </c>
      <c r="I12" s="52">
        <v>46.201999999999998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393.59399999999999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0.98599999999999999</v>
      </c>
      <c r="C14" s="57">
        <v>0.98599999999999999</v>
      </c>
      <c r="D14" s="57">
        <v>0.98599999999999999</v>
      </c>
      <c r="E14" s="57">
        <v>0.98599999999999999</v>
      </c>
      <c r="F14" s="57">
        <v>0.98599999999999999</v>
      </c>
      <c r="G14" s="57">
        <v>0.98699999999999999</v>
      </c>
      <c r="H14" s="57">
        <v>1.1399999999999999</v>
      </c>
      <c r="I14" s="57">
        <v>4.5880000000000001</v>
      </c>
      <c r="J14" s="57">
        <v>41.716999999999999</v>
      </c>
      <c r="K14" s="57">
        <v>55.428000000000004</v>
      </c>
      <c r="L14" s="57">
        <v>23.305999999999997</v>
      </c>
      <c r="M14" s="57">
        <v>20.626999999999999</v>
      </c>
      <c r="N14" s="57">
        <v>23.588999999999999</v>
      </c>
      <c r="O14" s="57">
        <v>13.356999999999999</v>
      </c>
      <c r="P14" s="57">
        <v>11.932</v>
      </c>
      <c r="Q14" s="57">
        <v>42.643000000000001</v>
      </c>
      <c r="R14" s="57">
        <v>10.975000000000001</v>
      </c>
      <c r="S14" s="57">
        <v>1.421</v>
      </c>
      <c r="T14" s="57">
        <v>1.0780000000000001</v>
      </c>
      <c r="U14" s="57">
        <v>1.325</v>
      </c>
      <c r="V14" s="57">
        <v>3.3849999999999998</v>
      </c>
      <c r="W14" s="57">
        <v>4.5570000000000004</v>
      </c>
      <c r="X14" s="57">
        <v>1.3919999999999999</v>
      </c>
      <c r="Y14" s="57">
        <v>0.98599999999999999</v>
      </c>
      <c r="Z14" s="58"/>
      <c r="AA14" s="59">
        <f t="shared" si="0"/>
        <v>269.36299999999994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50.985999999999997</v>
      </c>
      <c r="C16" s="62">
        <f t="shared" si="1"/>
        <v>50.985999999999997</v>
      </c>
      <c r="D16" s="62">
        <f t="shared" si="1"/>
        <v>50.985999999999997</v>
      </c>
      <c r="E16" s="62">
        <f t="shared" si="1"/>
        <v>50.985999999999997</v>
      </c>
      <c r="F16" s="62">
        <f t="shared" si="1"/>
        <v>50.985999999999997</v>
      </c>
      <c r="G16" s="62">
        <f t="shared" si="1"/>
        <v>50.987000000000002</v>
      </c>
      <c r="H16" s="62">
        <f t="shared" si="1"/>
        <v>48.532000000000004</v>
      </c>
      <c r="I16" s="62">
        <f t="shared" si="1"/>
        <v>50.79</v>
      </c>
      <c r="J16" s="62">
        <f t="shared" si="1"/>
        <v>41.716999999999999</v>
      </c>
      <c r="K16" s="62">
        <f t="shared" si="1"/>
        <v>55.428000000000004</v>
      </c>
      <c r="L16" s="62">
        <f t="shared" si="1"/>
        <v>23.305999999999997</v>
      </c>
      <c r="M16" s="62">
        <f t="shared" si="1"/>
        <v>20.626999999999999</v>
      </c>
      <c r="N16" s="62">
        <f t="shared" si="1"/>
        <v>23.588999999999999</v>
      </c>
      <c r="O16" s="62">
        <f t="shared" si="1"/>
        <v>13.356999999999999</v>
      </c>
      <c r="P16" s="62">
        <f t="shared" si="1"/>
        <v>11.932</v>
      </c>
      <c r="Q16" s="62">
        <f t="shared" si="1"/>
        <v>42.643000000000001</v>
      </c>
      <c r="R16" s="62">
        <f t="shared" si="1"/>
        <v>10.975000000000001</v>
      </c>
      <c r="S16" s="62">
        <f t="shared" si="1"/>
        <v>1.421</v>
      </c>
      <c r="T16" s="62">
        <f t="shared" si="1"/>
        <v>1.0780000000000001</v>
      </c>
      <c r="U16" s="62">
        <f t="shared" si="1"/>
        <v>1.325</v>
      </c>
      <c r="V16" s="62">
        <f t="shared" si="1"/>
        <v>3.3849999999999998</v>
      </c>
      <c r="W16" s="62">
        <f t="shared" si="1"/>
        <v>4.5570000000000004</v>
      </c>
      <c r="X16" s="62">
        <f t="shared" si="1"/>
        <v>1.3919999999999999</v>
      </c>
      <c r="Y16" s="62">
        <f t="shared" si="1"/>
        <v>0.98599999999999999</v>
      </c>
      <c r="Z16" s="63" t="str">
        <f t="shared" si="1"/>
        <v/>
      </c>
      <c r="AA16" s="64">
        <f>SUM(AA10:AA15)</f>
        <v>662.95699999999988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10.148</v>
      </c>
      <c r="K20" s="77">
        <v>15</v>
      </c>
      <c r="L20" s="77">
        <v>15</v>
      </c>
      <c r="M20" s="77">
        <v>19.445999999999998</v>
      </c>
      <c r="N20" s="77">
        <v>20.356000000000002</v>
      </c>
      <c r="O20" s="77">
        <v>21.27</v>
      </c>
      <c r="P20" s="77">
        <v>22.837</v>
      </c>
      <c r="Q20" s="77">
        <v>6.4390000000000001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130.49599999999998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0.19500000000000001</v>
      </c>
      <c r="J21" s="81"/>
      <c r="K21" s="81"/>
      <c r="L21" s="81">
        <v>9.6620000000000008</v>
      </c>
      <c r="M21" s="81">
        <v>23.541</v>
      </c>
      <c r="N21" s="81">
        <v>22.158999999999999</v>
      </c>
      <c r="O21" s="81">
        <v>26.567999999999998</v>
      </c>
      <c r="P21" s="81">
        <v>33.510000000000005</v>
      </c>
      <c r="Q21" s="81">
        <v>20.604000000000003</v>
      </c>
      <c r="R21" s="81">
        <v>3.891</v>
      </c>
      <c r="S21" s="81">
        <v>2.202</v>
      </c>
      <c r="T21" s="81">
        <v>1.9510000000000001</v>
      </c>
      <c r="U21" s="81">
        <v>2.4510000000000001</v>
      </c>
      <c r="V21" s="81"/>
      <c r="W21" s="81">
        <v>0.59499999999999997</v>
      </c>
      <c r="X21" s="81"/>
      <c r="Y21" s="81"/>
      <c r="Z21" s="78"/>
      <c r="AA21" s="79">
        <f t="shared" si="2"/>
        <v>147.32899999999998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0.19500000000000001</v>
      </c>
      <c r="J26" s="88">
        <f t="shared" si="3"/>
        <v>10.148</v>
      </c>
      <c r="K26" s="88">
        <f t="shared" si="3"/>
        <v>15</v>
      </c>
      <c r="L26" s="88">
        <f t="shared" si="3"/>
        <v>24.661999999999999</v>
      </c>
      <c r="M26" s="88">
        <f t="shared" si="3"/>
        <v>42.986999999999995</v>
      </c>
      <c r="N26" s="88">
        <f t="shared" si="3"/>
        <v>42.515000000000001</v>
      </c>
      <c r="O26" s="88">
        <f t="shared" si="3"/>
        <v>47.837999999999994</v>
      </c>
      <c r="P26" s="88">
        <f t="shared" si="3"/>
        <v>56.347000000000008</v>
      </c>
      <c r="Q26" s="88">
        <f t="shared" si="3"/>
        <v>27.043000000000003</v>
      </c>
      <c r="R26" s="88">
        <f t="shared" si="3"/>
        <v>3.891</v>
      </c>
      <c r="S26" s="88">
        <f t="shared" si="3"/>
        <v>2.202</v>
      </c>
      <c r="T26" s="88">
        <f t="shared" si="3"/>
        <v>1.9510000000000001</v>
      </c>
      <c r="U26" s="88">
        <f t="shared" si="3"/>
        <v>2.4510000000000001</v>
      </c>
      <c r="V26" s="88">
        <f t="shared" si="3"/>
        <v>0</v>
      </c>
      <c r="W26" s="88">
        <f t="shared" si="3"/>
        <v>0.59499999999999997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277.82499999999993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50.985999999999997</v>
      </c>
      <c r="C30" s="77">
        <v>50.985999999999997</v>
      </c>
      <c r="D30" s="77">
        <v>50.985999999999997</v>
      </c>
      <c r="E30" s="77">
        <v>50.985999999999997</v>
      </c>
      <c r="F30" s="77">
        <v>50.985999999999997</v>
      </c>
      <c r="G30" s="77">
        <v>50.987000000000002</v>
      </c>
      <c r="H30" s="77">
        <v>48.531999999999996</v>
      </c>
      <c r="I30" s="77">
        <v>50.984999999999999</v>
      </c>
      <c r="J30" s="77">
        <v>51.865000000000002</v>
      </c>
      <c r="K30" s="77">
        <v>70.427999999999997</v>
      </c>
      <c r="L30" s="77">
        <v>47.968000000000004</v>
      </c>
      <c r="M30" s="77">
        <v>63.613999999999997</v>
      </c>
      <c r="N30" s="77">
        <v>66.103999999999999</v>
      </c>
      <c r="O30" s="77">
        <v>61.195</v>
      </c>
      <c r="P30" s="77">
        <v>68.278999999999996</v>
      </c>
      <c r="Q30" s="77">
        <v>69.686000000000007</v>
      </c>
      <c r="R30" s="77">
        <v>14.866</v>
      </c>
      <c r="S30" s="77">
        <v>3.6230000000000002</v>
      </c>
      <c r="T30" s="77">
        <v>3.0289999999999999</v>
      </c>
      <c r="U30" s="77">
        <v>3.7759999999999998</v>
      </c>
      <c r="V30" s="77">
        <v>3.3849999999999998</v>
      </c>
      <c r="W30" s="77">
        <v>5.1520000000000001</v>
      </c>
      <c r="X30" s="77">
        <v>1.3919999999999999</v>
      </c>
      <c r="Y30" s="77">
        <v>0.98599999999999999</v>
      </c>
      <c r="Z30" s="78"/>
      <c r="AA30" s="79">
        <f>SUM(B30:Z30)</f>
        <v>940.78200000000015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50.985999999999997</v>
      </c>
      <c r="C32" s="62">
        <f t="shared" ref="C32:Z32" si="4">IF(LEN(C$2)&gt;0,SUM(C29:C31),"")</f>
        <v>50.985999999999997</v>
      </c>
      <c r="D32" s="62">
        <f t="shared" si="4"/>
        <v>50.985999999999997</v>
      </c>
      <c r="E32" s="62">
        <f t="shared" si="4"/>
        <v>50.985999999999997</v>
      </c>
      <c r="F32" s="62">
        <f t="shared" si="4"/>
        <v>50.985999999999997</v>
      </c>
      <c r="G32" s="62">
        <f t="shared" si="4"/>
        <v>50.987000000000002</v>
      </c>
      <c r="H32" s="62">
        <f t="shared" si="4"/>
        <v>48.531999999999996</v>
      </c>
      <c r="I32" s="62">
        <f t="shared" si="4"/>
        <v>50.984999999999999</v>
      </c>
      <c r="J32" s="62">
        <f t="shared" si="4"/>
        <v>51.865000000000002</v>
      </c>
      <c r="K32" s="62">
        <f t="shared" si="4"/>
        <v>70.427999999999997</v>
      </c>
      <c r="L32" s="62">
        <f t="shared" si="4"/>
        <v>47.968000000000004</v>
      </c>
      <c r="M32" s="62">
        <f t="shared" si="4"/>
        <v>63.613999999999997</v>
      </c>
      <c r="N32" s="62">
        <f t="shared" si="4"/>
        <v>66.103999999999999</v>
      </c>
      <c r="O32" s="62">
        <f t="shared" si="4"/>
        <v>61.195</v>
      </c>
      <c r="P32" s="62">
        <f t="shared" si="4"/>
        <v>68.278999999999996</v>
      </c>
      <c r="Q32" s="62">
        <f t="shared" si="4"/>
        <v>69.686000000000007</v>
      </c>
      <c r="R32" s="62">
        <f t="shared" si="4"/>
        <v>14.866</v>
      </c>
      <c r="S32" s="62">
        <f t="shared" si="4"/>
        <v>3.6230000000000002</v>
      </c>
      <c r="T32" s="62">
        <f t="shared" si="4"/>
        <v>3.0289999999999999</v>
      </c>
      <c r="U32" s="62">
        <f t="shared" si="4"/>
        <v>3.7759999999999998</v>
      </c>
      <c r="V32" s="62">
        <f t="shared" si="4"/>
        <v>3.3849999999999998</v>
      </c>
      <c r="W32" s="62">
        <f t="shared" si="4"/>
        <v>5.1520000000000001</v>
      </c>
      <c r="X32" s="62">
        <f t="shared" si="4"/>
        <v>1.3919999999999999</v>
      </c>
      <c r="Y32" s="62">
        <f t="shared" si="4"/>
        <v>0.98599999999999999</v>
      </c>
      <c r="Z32" s="63" t="str">
        <f t="shared" si="4"/>
        <v/>
      </c>
      <c r="AA32" s="64">
        <f>SUM(AA29:AA31)</f>
        <v>940.78200000000015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5.4</v>
      </c>
      <c r="C37" s="99">
        <v>9.1999999999999993</v>
      </c>
      <c r="D37" s="99">
        <v>6.2</v>
      </c>
      <c r="E37" s="99"/>
      <c r="F37" s="99"/>
      <c r="G37" s="99"/>
      <c r="H37" s="99">
        <v>15</v>
      </c>
      <c r="I37" s="99">
        <v>43.9</v>
      </c>
      <c r="J37" s="99"/>
      <c r="K37" s="99"/>
      <c r="L37" s="99"/>
      <c r="M37" s="99"/>
      <c r="N37" s="99"/>
      <c r="O37" s="99"/>
      <c r="P37" s="99"/>
      <c r="Q37" s="99"/>
      <c r="R37" s="99">
        <v>11.4</v>
      </c>
      <c r="S37" s="99">
        <v>43.5</v>
      </c>
      <c r="T37" s="99">
        <v>48.2</v>
      </c>
      <c r="U37" s="99">
        <v>61.7</v>
      </c>
      <c r="V37" s="99">
        <v>55.2</v>
      </c>
      <c r="W37" s="99">
        <v>56.4</v>
      </c>
      <c r="X37" s="99">
        <v>27.7</v>
      </c>
      <c r="Y37" s="99">
        <v>56.2</v>
      </c>
      <c r="Z37" s="100"/>
      <c r="AA37" s="79">
        <f t="shared" si="5"/>
        <v>439.99999999999994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5.4</v>
      </c>
      <c r="C40" s="88">
        <f t="shared" si="6"/>
        <v>9.1999999999999993</v>
      </c>
      <c r="D40" s="88">
        <f t="shared" si="6"/>
        <v>6.2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15</v>
      </c>
      <c r="I40" s="88">
        <f t="shared" si="6"/>
        <v>43.9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11.4</v>
      </c>
      <c r="S40" s="88">
        <f t="shared" si="6"/>
        <v>43.5</v>
      </c>
      <c r="T40" s="88">
        <f t="shared" si="6"/>
        <v>48.2</v>
      </c>
      <c r="U40" s="88">
        <f t="shared" si="6"/>
        <v>61.7</v>
      </c>
      <c r="V40" s="88">
        <f t="shared" si="6"/>
        <v>55.2</v>
      </c>
      <c r="W40" s="88">
        <f t="shared" si="6"/>
        <v>56.4</v>
      </c>
      <c r="X40" s="88">
        <f t="shared" si="6"/>
        <v>27.7</v>
      </c>
      <c r="Y40" s="88">
        <f t="shared" si="6"/>
        <v>56.2</v>
      </c>
      <c r="Z40" s="89" t="str">
        <f t="shared" si="6"/>
        <v/>
      </c>
      <c r="AA40" s="90">
        <f t="shared" si="5"/>
        <v>439.99999999999994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5.4</v>
      </c>
      <c r="C45" s="99">
        <v>9.1999999999999993</v>
      </c>
      <c r="D45" s="99">
        <v>6.2</v>
      </c>
      <c r="E45" s="99"/>
      <c r="F45" s="99"/>
      <c r="G45" s="99"/>
      <c r="H45" s="99">
        <v>15</v>
      </c>
      <c r="I45" s="99">
        <v>43.9</v>
      </c>
      <c r="J45" s="99"/>
      <c r="K45" s="99"/>
      <c r="L45" s="99"/>
      <c r="M45" s="99"/>
      <c r="N45" s="99"/>
      <c r="O45" s="99"/>
      <c r="P45" s="99"/>
      <c r="Q45" s="99"/>
      <c r="R45" s="99">
        <v>11.4</v>
      </c>
      <c r="S45" s="99">
        <v>43.5</v>
      </c>
      <c r="T45" s="99">
        <v>48.2</v>
      </c>
      <c r="U45" s="99">
        <v>61.7</v>
      </c>
      <c r="V45" s="99">
        <v>55.2</v>
      </c>
      <c r="W45" s="99">
        <v>56.4</v>
      </c>
      <c r="X45" s="99">
        <v>27.7</v>
      </c>
      <c r="Y45" s="99">
        <v>56.2</v>
      </c>
      <c r="Z45" s="100"/>
      <c r="AA45" s="79">
        <f t="shared" si="7"/>
        <v>439.99999999999994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5.4</v>
      </c>
      <c r="C49" s="88">
        <f t="shared" ref="C49:Z49" si="8">IF(LEN(C$2)&gt;0,SUM(C43:C48),"")</f>
        <v>9.1999999999999993</v>
      </c>
      <c r="D49" s="88">
        <f t="shared" si="8"/>
        <v>6.2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15</v>
      </c>
      <c r="I49" s="88">
        <f t="shared" si="8"/>
        <v>43.9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11.4</v>
      </c>
      <c r="S49" s="88">
        <f t="shared" si="8"/>
        <v>43.5</v>
      </c>
      <c r="T49" s="88">
        <f t="shared" si="8"/>
        <v>48.2</v>
      </c>
      <c r="U49" s="88">
        <f t="shared" si="8"/>
        <v>61.7</v>
      </c>
      <c r="V49" s="88">
        <f t="shared" si="8"/>
        <v>55.2</v>
      </c>
      <c r="W49" s="88">
        <f t="shared" si="8"/>
        <v>56.4</v>
      </c>
      <c r="X49" s="88">
        <f t="shared" si="8"/>
        <v>27.7</v>
      </c>
      <c r="Y49" s="88">
        <f t="shared" si="8"/>
        <v>56.2</v>
      </c>
      <c r="Z49" s="89" t="str">
        <f t="shared" si="8"/>
        <v/>
      </c>
      <c r="AA49" s="90">
        <f t="shared" si="7"/>
        <v>439.99999999999994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56.385999999999996</v>
      </c>
      <c r="C52" s="88">
        <f t="shared" si="10"/>
        <v>60.185999999999993</v>
      </c>
      <c r="D52" s="88">
        <f t="shared" si="10"/>
        <v>57.186</v>
      </c>
      <c r="E52" s="88">
        <f t="shared" si="10"/>
        <v>50.985999999999997</v>
      </c>
      <c r="F52" s="88">
        <f t="shared" si="10"/>
        <v>50.985999999999997</v>
      </c>
      <c r="G52" s="88">
        <f t="shared" si="10"/>
        <v>50.987000000000002</v>
      </c>
      <c r="H52" s="88">
        <f t="shared" si="10"/>
        <v>63.532000000000004</v>
      </c>
      <c r="I52" s="88">
        <f t="shared" si="10"/>
        <v>94.884999999999991</v>
      </c>
      <c r="J52" s="88">
        <f t="shared" si="10"/>
        <v>51.864999999999995</v>
      </c>
      <c r="K52" s="88">
        <f t="shared" si="10"/>
        <v>70.427999999999997</v>
      </c>
      <c r="L52" s="88">
        <f t="shared" si="10"/>
        <v>47.967999999999996</v>
      </c>
      <c r="M52" s="88">
        <f t="shared" si="10"/>
        <v>63.61399999999999</v>
      </c>
      <c r="N52" s="88">
        <f t="shared" si="10"/>
        <v>66.103999999999999</v>
      </c>
      <c r="O52" s="88">
        <f t="shared" si="10"/>
        <v>61.194999999999993</v>
      </c>
      <c r="P52" s="88">
        <f t="shared" si="10"/>
        <v>68.279000000000011</v>
      </c>
      <c r="Q52" s="88">
        <f t="shared" si="10"/>
        <v>69.686000000000007</v>
      </c>
      <c r="R52" s="88">
        <f t="shared" si="10"/>
        <v>26.266000000000002</v>
      </c>
      <c r="S52" s="88">
        <f t="shared" si="10"/>
        <v>47.122999999999998</v>
      </c>
      <c r="T52" s="88">
        <f t="shared" si="10"/>
        <v>51.228999999999999</v>
      </c>
      <c r="U52" s="88">
        <f t="shared" si="10"/>
        <v>65.475999999999999</v>
      </c>
      <c r="V52" s="88">
        <f t="shared" si="10"/>
        <v>58.585000000000001</v>
      </c>
      <c r="W52" s="88">
        <f t="shared" si="10"/>
        <v>61.552</v>
      </c>
      <c r="X52" s="88">
        <f t="shared" si="10"/>
        <v>29.091999999999999</v>
      </c>
      <c r="Y52" s="88">
        <f t="shared" si="10"/>
        <v>57.186</v>
      </c>
      <c r="Z52" s="89" t="str">
        <f t="shared" si="10"/>
        <v/>
      </c>
      <c r="AA52" s="104">
        <f>SUM(B52:Z52)</f>
        <v>1380.7820000000002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56.388000000000012</v>
      </c>
      <c r="C4" s="18">
        <v>60.192</v>
      </c>
      <c r="D4" s="18">
        <v>57.203000000000003</v>
      </c>
      <c r="E4" s="18">
        <v>51.014000000000003</v>
      </c>
      <c r="F4" s="18">
        <v>50.966999999999999</v>
      </c>
      <c r="G4" s="18">
        <v>51.008999999999993</v>
      </c>
      <c r="H4" s="18">
        <v>63.498999999999988</v>
      </c>
      <c r="I4" s="18">
        <v>94.89700000000002</v>
      </c>
      <c r="J4" s="18">
        <v>51.865000000000002</v>
      </c>
      <c r="K4" s="18">
        <v>70.427999999999997</v>
      </c>
      <c r="L4" s="18">
        <v>47.968000000000004</v>
      </c>
      <c r="M4" s="18">
        <v>63.614000000000004</v>
      </c>
      <c r="N4" s="18">
        <v>66.103999999999999</v>
      </c>
      <c r="O4" s="18">
        <v>61.195</v>
      </c>
      <c r="P4" s="18">
        <v>68.278999999999996</v>
      </c>
      <c r="Q4" s="18">
        <v>69.686000000000007</v>
      </c>
      <c r="R4" s="18">
        <v>26.308</v>
      </c>
      <c r="S4" s="18">
        <v>47.111999999999995</v>
      </c>
      <c r="T4" s="18">
        <v>51.234999999999992</v>
      </c>
      <c r="U4" s="18">
        <v>65.498000000000005</v>
      </c>
      <c r="V4" s="18">
        <v>58.625999999999998</v>
      </c>
      <c r="W4" s="18">
        <v>61.586999999999996</v>
      </c>
      <c r="X4" s="18">
        <v>29.116</v>
      </c>
      <c r="Y4" s="18">
        <v>57.186999999999998</v>
      </c>
      <c r="Z4" s="19"/>
      <c r="AA4" s="20">
        <f>SUM(B4:Z4)</f>
        <v>1380.9769999999999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104.01</v>
      </c>
      <c r="C7" s="28">
        <v>95.58</v>
      </c>
      <c r="D7" s="28">
        <v>91.83</v>
      </c>
      <c r="E7" s="28">
        <v>94.38</v>
      </c>
      <c r="F7" s="28">
        <v>94.99</v>
      </c>
      <c r="G7" s="28">
        <v>95.77</v>
      </c>
      <c r="H7" s="28">
        <v>89.43</v>
      </c>
      <c r="I7" s="28">
        <v>86.04</v>
      </c>
      <c r="J7" s="28">
        <v>10</v>
      </c>
      <c r="K7" s="28">
        <v>10.94</v>
      </c>
      <c r="L7" s="28">
        <v>5.44</v>
      </c>
      <c r="M7" s="28">
        <v>3.43</v>
      </c>
      <c r="N7" s="28">
        <v>3.44</v>
      </c>
      <c r="O7" s="28">
        <v>3.44</v>
      </c>
      <c r="P7" s="28">
        <v>8.4</v>
      </c>
      <c r="Q7" s="28">
        <v>27.5</v>
      </c>
      <c r="R7" s="28">
        <v>44.7</v>
      </c>
      <c r="S7" s="28">
        <v>71.599999999999994</v>
      </c>
      <c r="T7" s="28">
        <v>95.27</v>
      </c>
      <c r="U7" s="28">
        <v>113.02</v>
      </c>
      <c r="V7" s="28">
        <v>133.91</v>
      </c>
      <c r="W7" s="28">
        <v>127.98</v>
      </c>
      <c r="X7" s="28">
        <v>122.78</v>
      </c>
      <c r="Y7" s="28">
        <v>103.6</v>
      </c>
      <c r="Z7" s="29"/>
      <c r="AA7" s="30">
        <f>IF(SUM(B7:Z7)&lt;&gt;0,AVERAGEIF(B7:Z7,"&lt;&gt;"""),"")</f>
        <v>68.228333333333339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30.835999999999999</v>
      </c>
      <c r="C14" s="57">
        <v>33.796000000000006</v>
      </c>
      <c r="D14" s="57">
        <v>32.661000000000001</v>
      </c>
      <c r="E14" s="57">
        <v>32.712999999999994</v>
      </c>
      <c r="F14" s="57">
        <v>32.549999999999997</v>
      </c>
      <c r="G14" s="57">
        <v>32.834000000000003</v>
      </c>
      <c r="H14" s="57">
        <v>40.431999999999995</v>
      </c>
      <c r="I14" s="57">
        <v>78.290000000000006</v>
      </c>
      <c r="J14" s="57">
        <v>39.359000000000002</v>
      </c>
      <c r="K14" s="57">
        <v>62.539000000000001</v>
      </c>
      <c r="L14" s="57">
        <v>46.468000000000004</v>
      </c>
      <c r="M14" s="57">
        <v>62.114000000000004</v>
      </c>
      <c r="N14" s="57">
        <v>64.603999999999999</v>
      </c>
      <c r="O14" s="57">
        <v>59.695</v>
      </c>
      <c r="P14" s="57">
        <v>66.778999999999996</v>
      </c>
      <c r="Q14" s="57">
        <v>39.021000000000001</v>
      </c>
      <c r="R14" s="57">
        <v>20.387</v>
      </c>
      <c r="S14" s="57">
        <v>25.390999999999998</v>
      </c>
      <c r="T14" s="57">
        <v>26.248000000000001</v>
      </c>
      <c r="U14" s="57">
        <v>35.811999999999998</v>
      </c>
      <c r="V14" s="57">
        <v>29.72</v>
      </c>
      <c r="W14" s="57">
        <v>26.751999999999999</v>
      </c>
      <c r="X14" s="57">
        <v>13.502000000000001</v>
      </c>
      <c r="Y14" s="57">
        <v>23.704999999999998</v>
      </c>
      <c r="Z14" s="58"/>
      <c r="AA14" s="59">
        <f t="shared" si="0"/>
        <v>956.20799999999997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30.835999999999999</v>
      </c>
      <c r="C16" s="62">
        <f t="shared" ref="C16:Z16" si="1">IF(LEN(C$2)&gt;0,SUM(C10:C15),"")</f>
        <v>33.796000000000006</v>
      </c>
      <c r="D16" s="62">
        <f t="shared" si="1"/>
        <v>32.661000000000001</v>
      </c>
      <c r="E16" s="62">
        <f t="shared" si="1"/>
        <v>32.712999999999994</v>
      </c>
      <c r="F16" s="62">
        <f t="shared" si="1"/>
        <v>32.549999999999997</v>
      </c>
      <c r="G16" s="62">
        <f t="shared" si="1"/>
        <v>32.834000000000003</v>
      </c>
      <c r="H16" s="62">
        <f t="shared" si="1"/>
        <v>40.431999999999995</v>
      </c>
      <c r="I16" s="62">
        <f t="shared" si="1"/>
        <v>78.290000000000006</v>
      </c>
      <c r="J16" s="62">
        <f t="shared" si="1"/>
        <v>39.359000000000002</v>
      </c>
      <c r="K16" s="62">
        <f t="shared" si="1"/>
        <v>62.539000000000001</v>
      </c>
      <c r="L16" s="62">
        <f t="shared" si="1"/>
        <v>46.468000000000004</v>
      </c>
      <c r="M16" s="62">
        <f t="shared" si="1"/>
        <v>62.114000000000004</v>
      </c>
      <c r="N16" s="62">
        <f t="shared" si="1"/>
        <v>64.603999999999999</v>
      </c>
      <c r="O16" s="62">
        <f t="shared" si="1"/>
        <v>59.695</v>
      </c>
      <c r="P16" s="62">
        <f t="shared" si="1"/>
        <v>66.778999999999996</v>
      </c>
      <c r="Q16" s="62">
        <f t="shared" si="1"/>
        <v>39.021000000000001</v>
      </c>
      <c r="R16" s="62">
        <f t="shared" si="1"/>
        <v>20.387</v>
      </c>
      <c r="S16" s="62">
        <f t="shared" si="1"/>
        <v>25.390999999999998</v>
      </c>
      <c r="T16" s="62">
        <f t="shared" si="1"/>
        <v>26.248000000000001</v>
      </c>
      <c r="U16" s="62">
        <f t="shared" si="1"/>
        <v>35.811999999999998</v>
      </c>
      <c r="V16" s="62">
        <f t="shared" si="1"/>
        <v>29.72</v>
      </c>
      <c r="W16" s="62">
        <f t="shared" si="1"/>
        <v>26.751999999999999</v>
      </c>
      <c r="X16" s="62">
        <f t="shared" si="1"/>
        <v>13.502000000000001</v>
      </c>
      <c r="Y16" s="62">
        <f t="shared" si="1"/>
        <v>23.704999999999998</v>
      </c>
      <c r="Z16" s="63" t="str">
        <f t="shared" si="1"/>
        <v/>
      </c>
      <c r="AA16" s="64">
        <f>SUM(AA10:AA15)</f>
        <v>956.20799999999997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6.1950000000000003</v>
      </c>
      <c r="C20" s="77">
        <v>3.649</v>
      </c>
      <c r="D20" s="77">
        <v>3.7709999999999999</v>
      </c>
      <c r="E20" s="77">
        <v>0.51200000000000001</v>
      </c>
      <c r="F20" s="77">
        <v>2.1219999999999999</v>
      </c>
      <c r="G20" s="77">
        <v>1.738</v>
      </c>
      <c r="H20" s="77">
        <v>3.327</v>
      </c>
      <c r="I20" s="77">
        <v>2.4020000000000001</v>
      </c>
      <c r="J20" s="77">
        <v>3.2429999999999999</v>
      </c>
      <c r="K20" s="77">
        <v>1.5660000000000001</v>
      </c>
      <c r="L20" s="77"/>
      <c r="M20" s="77"/>
      <c r="N20" s="77"/>
      <c r="O20" s="77"/>
      <c r="P20" s="77"/>
      <c r="Q20" s="77"/>
      <c r="R20" s="77">
        <v>0.32500000000000001</v>
      </c>
      <c r="S20" s="77">
        <v>4.0569999999999995</v>
      </c>
      <c r="T20" s="77">
        <v>5.1970000000000001</v>
      </c>
      <c r="U20" s="77">
        <v>5.5480000000000009</v>
      </c>
      <c r="V20" s="77">
        <v>3.9239999999999999</v>
      </c>
      <c r="W20" s="77">
        <v>4.125</v>
      </c>
      <c r="X20" s="77">
        <v>0.53600000000000003</v>
      </c>
      <c r="Y20" s="77">
        <v>4.05</v>
      </c>
      <c r="Z20" s="78"/>
      <c r="AA20" s="79">
        <f t="shared" si="2"/>
        <v>56.286999999999999</v>
      </c>
    </row>
    <row r="21" spans="1:27" ht="24.95" customHeight="1" x14ac:dyDescent="0.2">
      <c r="A21" s="75" t="s">
        <v>16</v>
      </c>
      <c r="B21" s="80">
        <v>17.856999999999999</v>
      </c>
      <c r="C21" s="81">
        <v>21.247</v>
      </c>
      <c r="D21" s="81">
        <v>19.271000000000001</v>
      </c>
      <c r="E21" s="81">
        <v>10.388999999999999</v>
      </c>
      <c r="F21" s="81">
        <v>14.395</v>
      </c>
      <c r="G21" s="81">
        <v>12.237</v>
      </c>
      <c r="H21" s="81">
        <v>18.240000000000002</v>
      </c>
      <c r="I21" s="81">
        <v>12.704999999999998</v>
      </c>
      <c r="J21" s="81">
        <v>7.7629999999999999</v>
      </c>
      <c r="K21" s="81">
        <v>4.8230000000000004</v>
      </c>
      <c r="L21" s="81"/>
      <c r="M21" s="81"/>
      <c r="N21" s="81"/>
      <c r="O21" s="81"/>
      <c r="P21" s="81"/>
      <c r="Q21" s="81"/>
      <c r="R21" s="81">
        <v>4.0960000000000001</v>
      </c>
      <c r="S21" s="81">
        <v>16.163999999999998</v>
      </c>
      <c r="T21" s="81">
        <v>18.29</v>
      </c>
      <c r="U21" s="81">
        <v>22.638000000000002</v>
      </c>
      <c r="V21" s="81">
        <v>23.481999999999999</v>
      </c>
      <c r="W21" s="81">
        <v>29.21</v>
      </c>
      <c r="X21" s="81">
        <v>13.577999999999999</v>
      </c>
      <c r="Y21" s="81">
        <v>27.931999999999999</v>
      </c>
      <c r="Z21" s="78"/>
      <c r="AA21" s="79">
        <f t="shared" si="2"/>
        <v>294.31700000000001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29.164999999999999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29.164999999999999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25.552</v>
      </c>
      <c r="C26" s="88">
        <f t="shared" ref="C26:Z26" si="3">IF(LEN(C$2)&gt;0,SUM(C19:C25),"")</f>
        <v>26.396000000000001</v>
      </c>
      <c r="D26" s="88">
        <f t="shared" si="3"/>
        <v>24.542000000000002</v>
      </c>
      <c r="E26" s="88">
        <f t="shared" si="3"/>
        <v>12.401</v>
      </c>
      <c r="F26" s="88">
        <f t="shared" si="3"/>
        <v>18.016999999999999</v>
      </c>
      <c r="G26" s="88">
        <f t="shared" si="3"/>
        <v>15.475</v>
      </c>
      <c r="H26" s="88">
        <f t="shared" si="3"/>
        <v>23.067</v>
      </c>
      <c r="I26" s="88">
        <f t="shared" si="3"/>
        <v>16.606999999999999</v>
      </c>
      <c r="J26" s="88">
        <f t="shared" si="3"/>
        <v>12.506</v>
      </c>
      <c r="K26" s="88">
        <f t="shared" si="3"/>
        <v>7.8890000000000002</v>
      </c>
      <c r="L26" s="88">
        <f t="shared" si="3"/>
        <v>1.5</v>
      </c>
      <c r="M26" s="88">
        <f t="shared" si="3"/>
        <v>1.5</v>
      </c>
      <c r="N26" s="88">
        <f t="shared" si="3"/>
        <v>1.5</v>
      </c>
      <c r="O26" s="88">
        <f t="shared" si="3"/>
        <v>1.5</v>
      </c>
      <c r="P26" s="88">
        <f t="shared" si="3"/>
        <v>1.5</v>
      </c>
      <c r="Q26" s="88">
        <f t="shared" si="3"/>
        <v>30.664999999999999</v>
      </c>
      <c r="R26" s="88">
        <f t="shared" si="3"/>
        <v>5.9210000000000003</v>
      </c>
      <c r="S26" s="88">
        <f t="shared" si="3"/>
        <v>21.720999999999997</v>
      </c>
      <c r="T26" s="88">
        <f t="shared" si="3"/>
        <v>24.986999999999998</v>
      </c>
      <c r="U26" s="88">
        <f t="shared" si="3"/>
        <v>29.686000000000003</v>
      </c>
      <c r="V26" s="88">
        <f t="shared" si="3"/>
        <v>28.905999999999999</v>
      </c>
      <c r="W26" s="88">
        <f t="shared" si="3"/>
        <v>34.835000000000001</v>
      </c>
      <c r="X26" s="88">
        <f t="shared" si="3"/>
        <v>15.613999999999999</v>
      </c>
      <c r="Y26" s="88">
        <f t="shared" si="3"/>
        <v>33.481999999999999</v>
      </c>
      <c r="Z26" s="89" t="str">
        <f t="shared" si="3"/>
        <v/>
      </c>
      <c r="AA26" s="90">
        <f>SUM(AA19:AA25)</f>
        <v>415.76900000000006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56.387999999999998</v>
      </c>
      <c r="C30" s="77">
        <v>60.192</v>
      </c>
      <c r="D30" s="77">
        <v>57.203000000000003</v>
      </c>
      <c r="E30" s="77">
        <v>45.113999999999997</v>
      </c>
      <c r="F30" s="77">
        <v>50.567</v>
      </c>
      <c r="G30" s="77">
        <v>48.308999999999997</v>
      </c>
      <c r="H30" s="77">
        <v>63.499000000000002</v>
      </c>
      <c r="I30" s="77">
        <v>94.897000000000006</v>
      </c>
      <c r="J30" s="77">
        <v>51.865000000000002</v>
      </c>
      <c r="K30" s="77">
        <v>70.427999999999997</v>
      </c>
      <c r="L30" s="77">
        <v>47.968000000000004</v>
      </c>
      <c r="M30" s="77">
        <v>63.613999999999997</v>
      </c>
      <c r="N30" s="77">
        <v>66.103999999999999</v>
      </c>
      <c r="O30" s="77">
        <v>61.195</v>
      </c>
      <c r="P30" s="77">
        <v>68.278999999999996</v>
      </c>
      <c r="Q30" s="77">
        <v>69.686000000000007</v>
      </c>
      <c r="R30" s="77">
        <v>26.308</v>
      </c>
      <c r="S30" s="77">
        <v>47.112000000000002</v>
      </c>
      <c r="T30" s="77">
        <v>51.234999999999999</v>
      </c>
      <c r="U30" s="77">
        <v>65.498000000000005</v>
      </c>
      <c r="V30" s="77">
        <v>58.625999999999998</v>
      </c>
      <c r="W30" s="77">
        <v>61.587000000000003</v>
      </c>
      <c r="X30" s="77">
        <v>29.116</v>
      </c>
      <c r="Y30" s="77">
        <v>57.186999999999998</v>
      </c>
      <c r="Z30" s="78"/>
      <c r="AA30" s="79">
        <f>SUM(B30:Z30)</f>
        <v>1371.9769999999999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56.387999999999998</v>
      </c>
      <c r="C32" s="62">
        <f t="shared" ref="C32:Z32" si="4">IF(LEN(C$2)&gt;0,SUM(C29:C31),"")</f>
        <v>60.192</v>
      </c>
      <c r="D32" s="62">
        <f t="shared" si="4"/>
        <v>57.203000000000003</v>
      </c>
      <c r="E32" s="62">
        <f t="shared" si="4"/>
        <v>45.113999999999997</v>
      </c>
      <c r="F32" s="62">
        <f t="shared" si="4"/>
        <v>50.567</v>
      </c>
      <c r="G32" s="62">
        <f t="shared" si="4"/>
        <v>48.308999999999997</v>
      </c>
      <c r="H32" s="62">
        <f t="shared" si="4"/>
        <v>63.499000000000002</v>
      </c>
      <c r="I32" s="62">
        <f t="shared" si="4"/>
        <v>94.897000000000006</v>
      </c>
      <c r="J32" s="62">
        <f t="shared" si="4"/>
        <v>51.865000000000002</v>
      </c>
      <c r="K32" s="62">
        <f t="shared" si="4"/>
        <v>70.427999999999997</v>
      </c>
      <c r="L32" s="62">
        <f t="shared" si="4"/>
        <v>47.968000000000004</v>
      </c>
      <c r="M32" s="62">
        <f t="shared" si="4"/>
        <v>63.613999999999997</v>
      </c>
      <c r="N32" s="62">
        <f t="shared" si="4"/>
        <v>66.103999999999999</v>
      </c>
      <c r="O32" s="62">
        <f t="shared" si="4"/>
        <v>61.195</v>
      </c>
      <c r="P32" s="62">
        <f t="shared" si="4"/>
        <v>68.278999999999996</v>
      </c>
      <c r="Q32" s="62">
        <f t="shared" si="4"/>
        <v>69.686000000000007</v>
      </c>
      <c r="R32" s="62">
        <f t="shared" si="4"/>
        <v>26.308</v>
      </c>
      <c r="S32" s="62">
        <f t="shared" si="4"/>
        <v>47.112000000000002</v>
      </c>
      <c r="T32" s="62">
        <f t="shared" si="4"/>
        <v>51.234999999999999</v>
      </c>
      <c r="U32" s="62">
        <f t="shared" si="4"/>
        <v>65.498000000000005</v>
      </c>
      <c r="V32" s="62">
        <f t="shared" si="4"/>
        <v>58.625999999999998</v>
      </c>
      <c r="W32" s="62">
        <f t="shared" si="4"/>
        <v>61.587000000000003</v>
      </c>
      <c r="X32" s="62">
        <f t="shared" si="4"/>
        <v>29.116</v>
      </c>
      <c r="Y32" s="62">
        <f t="shared" si="4"/>
        <v>57.186999999999998</v>
      </c>
      <c r="Z32" s="63" t="str">
        <f t="shared" si="4"/>
        <v/>
      </c>
      <c r="AA32" s="64">
        <f>SUM(AA29:AA31)</f>
        <v>1371.9769999999999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5.9</v>
      </c>
      <c r="F37" s="99">
        <v>0.4</v>
      </c>
      <c r="G37" s="99">
        <v>2.7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5.9</v>
      </c>
      <c r="F40" s="88">
        <f t="shared" si="6"/>
        <v>0.4</v>
      </c>
      <c r="G40" s="88">
        <f t="shared" si="6"/>
        <v>2.7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>
        <v>5.9</v>
      </c>
      <c r="F45" s="99">
        <v>0.4</v>
      </c>
      <c r="G45" s="99">
        <v>2.7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5.9</v>
      </c>
      <c r="F49" s="88">
        <f t="shared" si="8"/>
        <v>0.4</v>
      </c>
      <c r="G49" s="88">
        <f t="shared" si="8"/>
        <v>2.7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56.387999999999998</v>
      </c>
      <c r="C52" s="88">
        <f t="shared" ref="C52:Z52" si="10">IF(LEN(C$2)&gt;0,SUM(C10:C15)+C26+C40,"")</f>
        <v>60.192000000000007</v>
      </c>
      <c r="D52" s="88">
        <f t="shared" si="10"/>
        <v>57.203000000000003</v>
      </c>
      <c r="E52" s="88">
        <f t="shared" si="10"/>
        <v>51.013999999999989</v>
      </c>
      <c r="F52" s="88">
        <f t="shared" si="10"/>
        <v>50.966999999999992</v>
      </c>
      <c r="G52" s="88">
        <f t="shared" si="10"/>
        <v>51.009000000000007</v>
      </c>
      <c r="H52" s="88">
        <f t="shared" si="10"/>
        <v>63.498999999999995</v>
      </c>
      <c r="I52" s="88">
        <f t="shared" si="10"/>
        <v>94.897000000000006</v>
      </c>
      <c r="J52" s="88">
        <f t="shared" si="10"/>
        <v>51.865000000000002</v>
      </c>
      <c r="K52" s="88">
        <f t="shared" si="10"/>
        <v>70.427999999999997</v>
      </c>
      <c r="L52" s="88">
        <f t="shared" si="10"/>
        <v>47.968000000000004</v>
      </c>
      <c r="M52" s="88">
        <f t="shared" si="10"/>
        <v>63.614000000000004</v>
      </c>
      <c r="N52" s="88">
        <f t="shared" si="10"/>
        <v>66.103999999999999</v>
      </c>
      <c r="O52" s="88">
        <f t="shared" si="10"/>
        <v>61.195</v>
      </c>
      <c r="P52" s="88">
        <f t="shared" si="10"/>
        <v>68.278999999999996</v>
      </c>
      <c r="Q52" s="88">
        <f t="shared" si="10"/>
        <v>69.686000000000007</v>
      </c>
      <c r="R52" s="88">
        <f t="shared" si="10"/>
        <v>26.308</v>
      </c>
      <c r="S52" s="88">
        <f t="shared" si="10"/>
        <v>47.111999999999995</v>
      </c>
      <c r="T52" s="88">
        <f t="shared" si="10"/>
        <v>51.234999999999999</v>
      </c>
      <c r="U52" s="88">
        <f t="shared" si="10"/>
        <v>65.498000000000005</v>
      </c>
      <c r="V52" s="88">
        <f t="shared" si="10"/>
        <v>58.625999999999998</v>
      </c>
      <c r="W52" s="88">
        <f t="shared" si="10"/>
        <v>61.587000000000003</v>
      </c>
      <c r="X52" s="88">
        <f t="shared" si="10"/>
        <v>29.116</v>
      </c>
      <c r="Y52" s="88">
        <f t="shared" si="10"/>
        <v>57.186999999999998</v>
      </c>
      <c r="Z52" s="89" t="str">
        <f t="shared" si="10"/>
        <v/>
      </c>
      <c r="AA52" s="104">
        <f>SUM(B52:Z52)</f>
        <v>1380.9769999999999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-5.4</v>
      </c>
      <c r="C4" s="18">
        <v>-9.1999999999999993</v>
      </c>
      <c r="D4" s="18">
        <v>-6.2</v>
      </c>
      <c r="E4" s="18">
        <v>5.9</v>
      </c>
      <c r="F4" s="18">
        <v>0.4</v>
      </c>
      <c r="G4" s="18">
        <v>2.7</v>
      </c>
      <c r="H4" s="18">
        <v>-15</v>
      </c>
      <c r="I4" s="18">
        <v>-43.9</v>
      </c>
      <c r="J4" s="18"/>
      <c r="K4" s="18"/>
      <c r="L4" s="18"/>
      <c r="M4" s="18"/>
      <c r="N4" s="18"/>
      <c r="O4" s="18"/>
      <c r="P4" s="18"/>
      <c r="Q4" s="18"/>
      <c r="R4" s="18">
        <v>-11.4</v>
      </c>
      <c r="S4" s="18">
        <v>-43.5</v>
      </c>
      <c r="T4" s="18">
        <v>-48.2</v>
      </c>
      <c r="U4" s="18">
        <v>-61.7</v>
      </c>
      <c r="V4" s="18">
        <v>-55.2</v>
      </c>
      <c r="W4" s="18">
        <v>-56.4</v>
      </c>
      <c r="X4" s="18">
        <v>-27.7</v>
      </c>
      <c r="Y4" s="18">
        <v>-56.2</v>
      </c>
      <c r="Z4" s="19"/>
      <c r="AA4" s="111">
        <f>SUM(B4:Z4)</f>
        <v>-430.99999999999994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104.01</v>
      </c>
      <c r="C7" s="117">
        <v>95.58</v>
      </c>
      <c r="D7" s="117">
        <v>91.83</v>
      </c>
      <c r="E7" s="117">
        <v>94.38</v>
      </c>
      <c r="F7" s="117">
        <v>94.99</v>
      </c>
      <c r="G7" s="117">
        <v>95.77</v>
      </c>
      <c r="H7" s="117">
        <v>89.43</v>
      </c>
      <c r="I7" s="117">
        <v>86.04</v>
      </c>
      <c r="J7" s="117">
        <v>10</v>
      </c>
      <c r="K7" s="117">
        <v>10.94</v>
      </c>
      <c r="L7" s="117">
        <v>5.44</v>
      </c>
      <c r="M7" s="117">
        <v>3.43</v>
      </c>
      <c r="N7" s="117">
        <v>3.44</v>
      </c>
      <c r="O7" s="117">
        <v>3.44</v>
      </c>
      <c r="P7" s="117">
        <v>8.4</v>
      </c>
      <c r="Q7" s="117">
        <v>27.5</v>
      </c>
      <c r="R7" s="117">
        <v>44.7</v>
      </c>
      <c r="S7" s="117">
        <v>71.599999999999994</v>
      </c>
      <c r="T7" s="117">
        <v>95.27</v>
      </c>
      <c r="U7" s="117">
        <v>113.02</v>
      </c>
      <c r="V7" s="117">
        <v>133.91</v>
      </c>
      <c r="W7" s="117">
        <v>127.98</v>
      </c>
      <c r="X7" s="117">
        <v>122.78</v>
      </c>
      <c r="Y7" s="117">
        <v>103.6</v>
      </c>
      <c r="Z7" s="118"/>
      <c r="AA7" s="119">
        <f>IF(SUM(B7:Z7)&lt;&gt;0,AVERAGEIF(B7:Z7,"&lt;&gt;"""),"")</f>
        <v>68.228333333333339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5.4</v>
      </c>
      <c r="C13" s="129">
        <v>9.1999999999999993</v>
      </c>
      <c r="D13" s="129">
        <v>6.2</v>
      </c>
      <c r="E13" s="129"/>
      <c r="F13" s="129"/>
      <c r="G13" s="129"/>
      <c r="H13" s="129">
        <v>15</v>
      </c>
      <c r="I13" s="129">
        <v>43.9</v>
      </c>
      <c r="J13" s="129"/>
      <c r="K13" s="129"/>
      <c r="L13" s="129"/>
      <c r="M13" s="129"/>
      <c r="N13" s="129"/>
      <c r="O13" s="129"/>
      <c r="P13" s="129"/>
      <c r="Q13" s="129"/>
      <c r="R13" s="129">
        <v>11.4</v>
      </c>
      <c r="S13" s="129">
        <v>43.5</v>
      </c>
      <c r="T13" s="129">
        <v>48.2</v>
      </c>
      <c r="U13" s="129">
        <v>61.7</v>
      </c>
      <c r="V13" s="129">
        <v>55.2</v>
      </c>
      <c r="W13" s="129">
        <v>56.4</v>
      </c>
      <c r="X13" s="129">
        <v>27.7</v>
      </c>
      <c r="Y13" s="130">
        <v>56.2</v>
      </c>
      <c r="Z13" s="131"/>
      <c r="AA13" s="132">
        <f t="shared" si="0"/>
        <v>439.99999999999994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5.4</v>
      </c>
      <c r="C16" s="135">
        <f t="shared" si="1"/>
        <v>9.1999999999999993</v>
      </c>
      <c r="D16" s="135">
        <f t="shared" si="1"/>
        <v>6.2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15</v>
      </c>
      <c r="I16" s="135">
        <f t="shared" si="1"/>
        <v>43.9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11.4</v>
      </c>
      <c r="S16" s="135">
        <f t="shared" si="1"/>
        <v>43.5</v>
      </c>
      <c r="T16" s="135">
        <f t="shared" si="1"/>
        <v>48.2</v>
      </c>
      <c r="U16" s="135">
        <f t="shared" si="1"/>
        <v>61.7</v>
      </c>
      <c r="V16" s="135">
        <f t="shared" si="1"/>
        <v>55.2</v>
      </c>
      <c r="W16" s="135">
        <f t="shared" si="1"/>
        <v>56.4</v>
      </c>
      <c r="X16" s="135">
        <f t="shared" si="1"/>
        <v>27.7</v>
      </c>
      <c r="Y16" s="135">
        <f t="shared" si="1"/>
        <v>56.2</v>
      </c>
      <c r="Z16" s="136" t="str">
        <f t="shared" si="1"/>
        <v/>
      </c>
      <c r="AA16" s="90">
        <f t="shared" si="0"/>
        <v>439.99999999999994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>
        <v>5.9</v>
      </c>
      <c r="F21" s="129">
        <v>0.4</v>
      </c>
      <c r="G21" s="129">
        <v>2.7</v>
      </c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5.9</v>
      </c>
      <c r="F24" s="135">
        <f t="shared" si="3"/>
        <v>0.4</v>
      </c>
      <c r="G24" s="135">
        <f t="shared" si="3"/>
        <v>2.7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2025-04-20T13:29:32Z</dcterms:created>
  <dcterms:modified xsi:type="dcterms:W3CDTF">2025-04-20T13:29:33Z</dcterms:modified>
</cp:coreProperties>
</file>