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<sst xmlns="http://schemas.openxmlformats.org/spreadsheetml/2006/main" count="119" uniqueCount="54">
  <si>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18/04/2025 16:29:52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</si>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</sst>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88-4AFC-B801-DBD62F67AA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9">
                  <c:v>1.7</c:v>
                </c:pt>
                <c:pt idx="11">
                  <c:v>1.7</c:v>
                </c:pt>
                <c:pt idx="12">
                  <c:v>1.7</c:v>
                </c:pt>
                <c:pt idx="13">
                  <c:v>1.7</c:v>
                </c:pt>
                <c:pt idx="14">
                  <c:v>1.7</c:v>
                </c:pt>
                <c:pt idx="15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88-4AFC-B801-DBD62F67AA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1.2170000000000001</c:v>
                </c:pt>
                <c:pt idx="12">
                  <c:v>1.2310000000000001</c:v>
                </c:pt>
                <c:pt idx="13">
                  <c:v>1.2989999999999999</c:v>
                </c:pt>
                <c:pt idx="14">
                  <c:v>1.377</c:v>
                </c:pt>
                <c:pt idx="15">
                  <c:v>0.71799999999999997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88-4AFC-B801-DBD62F67AA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0.17899999999999999</c:v>
                </c:pt>
                <c:pt idx="7">
                  <c:v>0.191</c:v>
                </c:pt>
                <c:pt idx="10">
                  <c:v>144</c:v>
                </c:pt>
                <c:pt idx="11">
                  <c:v>4.3630000000000004</c:v>
                </c:pt>
                <c:pt idx="12">
                  <c:v>4.1740000000000004</c:v>
                </c:pt>
                <c:pt idx="13">
                  <c:v>4.3319999999999999</c:v>
                </c:pt>
                <c:pt idx="14">
                  <c:v>4.5380000000000003</c:v>
                </c:pt>
                <c:pt idx="15">
                  <c:v>1.681</c:v>
                </c:pt>
                <c:pt idx="19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88-4AFC-B801-DBD62F67AA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88-4AFC-B801-DBD62F67AA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88-4AFC-B801-DBD62F67AA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88-4AFC-B801-DBD62F67AA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88-4AFC-B801-DBD62F67AA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88-4AFC-B801-DBD62F67AA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52.457000000000001</c:v>
                </c:pt>
                <c:pt idx="18">
                  <c:v>42.308</c:v>
                </c:pt>
                <c:pt idx="19">
                  <c:v>50.317000000000007</c:v>
                </c:pt>
                <c:pt idx="22">
                  <c:v>5.1429999999999998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88-4AFC-B801-DBD62F67AAF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59.3</c:v>
                </c:pt>
                <c:pt idx="1">
                  <c:v>0</c:v>
                </c:pt>
                <c:pt idx="2">
                  <c:v>51.2</c:v>
                </c:pt>
                <c:pt idx="3">
                  <c:v>11.7</c:v>
                </c:pt>
                <c:pt idx="4">
                  <c:v>49.8</c:v>
                </c:pt>
                <c:pt idx="5">
                  <c:v>80.2</c:v>
                </c:pt>
                <c:pt idx="6">
                  <c:v>57</c:v>
                </c:pt>
                <c:pt idx="7">
                  <c:v>55.8</c:v>
                </c:pt>
                <c:pt idx="8">
                  <c:v>0</c:v>
                </c:pt>
                <c:pt idx="9">
                  <c:v>0</c:v>
                </c:pt>
                <c:pt idx="10">
                  <c:v>4.0999999999999996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65.400000000000006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88-4AFC-B801-DBD62F67AA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2.9129999999999998</c:v>
                </c:pt>
                <c:pt idx="2">
                  <c:v>1.2890000000000001</c:v>
                </c:pt>
                <c:pt idx="3">
                  <c:v>2.7</c:v>
                </c:pt>
                <c:pt idx="4">
                  <c:v>2.1850000000000001</c:v>
                </c:pt>
                <c:pt idx="5">
                  <c:v>1.591</c:v>
                </c:pt>
                <c:pt idx="6">
                  <c:v>1.21</c:v>
                </c:pt>
                <c:pt idx="7">
                  <c:v>1.871</c:v>
                </c:pt>
                <c:pt idx="8">
                  <c:v>53.265999999999991</c:v>
                </c:pt>
                <c:pt idx="9">
                  <c:v>49.538999999999994</c:v>
                </c:pt>
                <c:pt idx="10">
                  <c:v>3.4470000000000001</c:v>
                </c:pt>
                <c:pt idx="11">
                  <c:v>29.629999999999995</c:v>
                </c:pt>
                <c:pt idx="12">
                  <c:v>35.355000000000004</c:v>
                </c:pt>
                <c:pt idx="13">
                  <c:v>39.087000000000003</c:v>
                </c:pt>
                <c:pt idx="14">
                  <c:v>83.91</c:v>
                </c:pt>
                <c:pt idx="15">
                  <c:v>44.080999999999996</c:v>
                </c:pt>
                <c:pt idx="16">
                  <c:v>24.248999999999995</c:v>
                </c:pt>
                <c:pt idx="17">
                  <c:v>1.3859999999999999</c:v>
                </c:pt>
                <c:pt idx="18">
                  <c:v>1.071</c:v>
                </c:pt>
                <c:pt idx="19">
                  <c:v>2.1420000000000003</c:v>
                </c:pt>
                <c:pt idx="20">
                  <c:v>10.795</c:v>
                </c:pt>
                <c:pt idx="21">
                  <c:v>2.6390000000000002</c:v>
                </c:pt>
                <c:pt idx="22">
                  <c:v>0.99199999999999999</c:v>
                </c:pt>
                <c:pt idx="23">
                  <c:v>10.543000000000001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88-4AFC-B801-DBD62F67AA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88-4AFC-B801-DBD62F67AA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88-4AFC-B801-DBD62F67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92.32</c:v>
                </c:pt>
                <c:pt idx="1">
                  <c:v>85.5</c:v>
                </c:pt>
                <c:pt idx="2">
                  <c:v>86.69</c:v>
                </c:pt>
                <c:pt idx="3">
                  <c:v>87.04</c:v>
                </c:pt>
                <c:pt idx="4">
                  <c:v>87.9</c:v>
                </c:pt>
                <c:pt idx="5">
                  <c:v>91.1</c:v>
                </c:pt>
                <c:pt idx="6">
                  <c:v>98.95</c:v>
                </c:pt>
                <c:pt idx="7">
                  <c:v>89.57</c:v>
                </c:pt>
                <c:pt idx="8">
                  <c:v>27.5</c:v>
                </c:pt>
                <c:pt idx="9">
                  <c:v>26</c:v>
                </c:pt>
                <c:pt idx="10">
                  <c:v>6.83</c:v>
                </c:pt>
                <c:pt idx="11">
                  <c:v>16.010000000000002</c:v>
                </c:pt>
                <c:pt idx="12">
                  <c:v>19.420000000000002</c:v>
                </c:pt>
                <c:pt idx="13">
                  <c:v>19.760000000000002</c:v>
                </c:pt>
                <c:pt idx="14">
                  <c:v>42.07</c:v>
                </c:pt>
                <c:pt idx="15">
                  <c:v>23.43</c:v>
                </c:pt>
                <c:pt idx="16">
                  <c:v>3.89</c:v>
                </c:pt>
                <c:pt idx="17">
                  <c:v>54.27</c:v>
                </c:pt>
                <c:pt idx="18">
                  <c:v>111.43</c:v>
                </c:pt>
                <c:pt idx="19">
                  <c:v>151</c:v>
                </c:pt>
                <c:pt idx="20">
                  <c:v>175.87</c:v>
                </c:pt>
                <c:pt idx="21">
                  <c:v>141.22999999999999</c:v>
                </c:pt>
                <c:pt idx="22">
                  <c:v>118</c:v>
                </c:pt>
                <c:pt idx="23">
                  <c:v>104.63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88-4AFC-B801-DBD62F67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37-4BF2-AD9D-213E63D7F5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37-4BF2-AD9D-213E63D7F5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3.883</c:v>
                </c:pt>
                <c:pt idx="1">
                  <c:v>0.51800000000000002</c:v>
                </c:pt>
                <c:pt idx="2">
                  <c:v>0.52100000000000002</c:v>
                </c:pt>
                <c:pt idx="3">
                  <c:v>0.51200000000000001</c:v>
                </c:pt>
                <c:pt idx="4">
                  <c:v>0.55500000000000005</c:v>
                </c:pt>
                <c:pt idx="5">
                  <c:v>13.75</c:v>
                </c:pt>
                <c:pt idx="6">
                  <c:v>2.9390000000000001</c:v>
                </c:pt>
                <c:pt idx="7">
                  <c:v>21.999000000000002</c:v>
                </c:pt>
                <c:pt idx="8">
                  <c:v>2.6219999999999999</c:v>
                </c:pt>
                <c:pt idx="9">
                  <c:v>1.952</c:v>
                </c:pt>
                <c:pt idx="10">
                  <c:v>0.61899999999999999</c:v>
                </c:pt>
                <c:pt idx="16">
                  <c:v>3.0990000000000002</c:v>
                </c:pt>
                <c:pt idx="17">
                  <c:v>0.25700000000000001</c:v>
                </c:pt>
                <c:pt idx="18">
                  <c:v>0.29599999999999999</c:v>
                </c:pt>
                <c:pt idx="20">
                  <c:v>0.42699999999999999</c:v>
                </c:pt>
                <c:pt idx="21">
                  <c:v>0.63900000000000001</c:v>
                </c:pt>
                <c:pt idx="22">
                  <c:v>0.53600000000000003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37-4BF2-AD9D-213E63D7F5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16.529</c:v>
                </c:pt>
                <c:pt idx="1">
                  <c:v>0.61699999999999999</c:v>
                </c:pt>
                <c:pt idx="2">
                  <c:v>14.407999999999999</c:v>
                </c:pt>
                <c:pt idx="3">
                  <c:v>7.3890000000000002</c:v>
                </c:pt>
                <c:pt idx="4">
                  <c:v>14.385</c:v>
                </c:pt>
                <c:pt idx="5">
                  <c:v>20.077999999999999</c:v>
                </c:pt>
                <c:pt idx="6">
                  <c:v>14.354999999999999</c:v>
                </c:pt>
                <c:pt idx="7">
                  <c:v>17.799999999999997</c:v>
                </c:pt>
                <c:pt idx="8">
                  <c:v>5.7829999999999995</c:v>
                </c:pt>
                <c:pt idx="9">
                  <c:v>5.7329999999999997</c:v>
                </c:pt>
                <c:pt idx="10">
                  <c:v>13.939</c:v>
                </c:pt>
                <c:pt idx="16">
                  <c:v>13.371</c:v>
                </c:pt>
                <c:pt idx="17">
                  <c:v>9.8339999999999996</c:v>
                </c:pt>
                <c:pt idx="18">
                  <c:v>15.899000000000001</c:v>
                </c:pt>
                <c:pt idx="20">
                  <c:v>3.6259999999999999</c:v>
                </c:pt>
                <c:pt idx="21">
                  <c:v>0.22900000000000001</c:v>
                </c:pt>
                <c:pt idx="22">
                  <c:v>2.5569999999999999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37-4BF2-AD9D-213E63D7F5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37-4BF2-AD9D-213E63D7F5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37-4BF2-AD9D-213E63D7F5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90.025000000000006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37-4BF2-AD9D-213E63D7F5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37-4BF2-AD9D-213E63D7F5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37-4BF2-AD9D-213E63D7F5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30</c:v>
                </c:pt>
                <c:pt idx="2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37-4BF2-AD9D-213E63D7F5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6.2</c:v>
                </c:pt>
                <c:pt idx="17">
                  <c:v>0</c:v>
                </c:pt>
                <c:pt idx="18">
                  <c:v>0</c:v>
                </c:pt>
                <c:pt idx="19">
                  <c:v>50.9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37-4BF2-AD9D-213E63D7F5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8.3629999999999995</c:v>
                </c:pt>
                <c:pt idx="2">
                  <c:v>6.032</c:v>
                </c:pt>
                <c:pt idx="3">
                  <c:v>5.0199999999999996</c:v>
                </c:pt>
                <c:pt idx="4">
                  <c:v>5.5720000000000001</c:v>
                </c:pt>
                <c:pt idx="5">
                  <c:v>16.420000000000002</c:v>
                </c:pt>
                <c:pt idx="6">
                  <c:v>9.6289999999999996</c:v>
                </c:pt>
                <c:pt idx="7">
                  <c:v>39.042999999999999</c:v>
                </c:pt>
                <c:pt idx="8">
                  <c:v>43.360999999999997</c:v>
                </c:pt>
                <c:pt idx="9">
                  <c:v>42.054000000000002</c:v>
                </c:pt>
                <c:pt idx="10">
                  <c:v>135.47399999999999</c:v>
                </c:pt>
                <c:pt idx="11">
                  <c:v>35.409999999999997</c:v>
                </c:pt>
                <c:pt idx="12">
                  <c:v>40.96</c:v>
                </c:pt>
                <c:pt idx="13">
                  <c:v>44.917999999999999</c:v>
                </c:pt>
                <c:pt idx="15">
                  <c:v>46.68</c:v>
                </c:pt>
                <c:pt idx="16">
                  <c:v>9.0999999999999998E-2</c:v>
                </c:pt>
                <c:pt idx="17">
                  <c:v>55.216000000000001</c:v>
                </c:pt>
                <c:pt idx="18">
                  <c:v>25.684000000000001</c:v>
                </c:pt>
                <c:pt idx="19">
                  <c:v>6.5000000000000002E-2</c:v>
                </c:pt>
                <c:pt idx="20">
                  <c:v>5.0419999999999998</c:v>
                </c:pt>
                <c:pt idx="21">
                  <c:v>7.0000000000000007E-2</c:v>
                </c:pt>
                <c:pt idx="22">
                  <c:v>5.1100000000000003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37-4BF2-AD9D-213E63D7F5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37-4BF2-AD9D-213E63D7F5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D37-4BF2-AD9D-213E63D7F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92.32</c:v>
                </c:pt>
                <c:pt idx="1">
                  <c:v>85.5</c:v>
                </c:pt>
                <c:pt idx="2">
                  <c:v>86.69</c:v>
                </c:pt>
                <c:pt idx="3">
                  <c:v>87.04</c:v>
                </c:pt>
                <c:pt idx="4">
                  <c:v>87.9</c:v>
                </c:pt>
                <c:pt idx="5">
                  <c:v>91.1</c:v>
                </c:pt>
                <c:pt idx="6">
                  <c:v>98.95</c:v>
                </c:pt>
                <c:pt idx="7">
                  <c:v>89.57</c:v>
                </c:pt>
                <c:pt idx="8">
                  <c:v>27.5</c:v>
                </c:pt>
                <c:pt idx="9">
                  <c:v>26</c:v>
                </c:pt>
                <c:pt idx="10">
                  <c:v>6.83</c:v>
                </c:pt>
                <c:pt idx="11">
                  <c:v>16.010000000000002</c:v>
                </c:pt>
                <c:pt idx="12">
                  <c:v>19.420000000000002</c:v>
                </c:pt>
                <c:pt idx="13">
                  <c:v>19.760000000000002</c:v>
                </c:pt>
                <c:pt idx="14">
                  <c:v>42.07</c:v>
                </c:pt>
                <c:pt idx="15">
                  <c:v>23.43</c:v>
                </c:pt>
                <c:pt idx="16">
                  <c:v>3.89</c:v>
                </c:pt>
                <c:pt idx="17">
                  <c:v>54.27</c:v>
                </c:pt>
                <c:pt idx="18">
                  <c:v>111.43</c:v>
                </c:pt>
                <c:pt idx="19">
                  <c:v>151</c:v>
                </c:pt>
                <c:pt idx="20">
                  <c:v>175.87</c:v>
                </c:pt>
                <c:pt idx="21">
                  <c:v>141.22999999999999</c:v>
                </c:pt>
                <c:pt idx="22">
                  <c:v>118</c:v>
                </c:pt>
                <c:pt idx="23">
                  <c:v>104.63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37-4BF2-AD9D-213E63D7F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60.285999999999994</v>
      </c>
      <c r="C4" s="18">
        <v>2.9129999999999998</v>
      </c>
      <c r="D4" s="18">
        <v>52.488999999999997</v>
      </c>
      <c r="E4" s="18">
        <v>14.399999999999999</v>
      </c>
      <c r="F4" s="18">
        <v>51.984999999999992</v>
      </c>
      <c r="G4" s="18">
        <v>81.790999999999997</v>
      </c>
      <c r="H4" s="18">
        <v>58.389000000000003</v>
      </c>
      <c r="I4" s="18">
        <v>110.319</v>
      </c>
      <c r="J4" s="18">
        <v>53.265999999999991</v>
      </c>
      <c r="K4" s="18">
        <v>51.238999999999997</v>
      </c>
      <c r="L4" s="18">
        <v>151.547</v>
      </c>
      <c r="M4" s="18">
        <v>36.909999999999997</v>
      </c>
      <c r="N4" s="18">
        <v>42.460000000000008</v>
      </c>
      <c r="O4" s="18">
        <v>46.418000000000006</v>
      </c>
      <c r="P4" s="18">
        <v>91.52500000000002</v>
      </c>
      <c r="Q4" s="18">
        <v>48.179999999999993</v>
      </c>
      <c r="R4" s="18">
        <v>24.248999999999995</v>
      </c>
      <c r="S4" s="18">
        <v>66.786000000000001</v>
      </c>
      <c r="T4" s="18">
        <v>43.378999999999998</v>
      </c>
      <c r="U4" s="18">
        <v>52.469000000000008</v>
      </c>
      <c r="V4" s="18">
        <v>10.795</v>
      </c>
      <c r="W4" s="18">
        <v>2.6390000000000002</v>
      </c>
      <c r="X4" s="18">
        <v>9.7349999999999994</v>
      </c>
      <c r="Y4" s="18">
        <v>10.543000000000001</v>
      </c>
      <c r="Z4" s="19"/>
      <c r="AA4" s="20">
        <f>SUM(B4:Z4)</f>
        <v>1174.7119999999998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92.32</v>
      </c>
      <c r="C7" s="28">
        <v>85.5</v>
      </c>
      <c r="D7" s="28">
        <v>86.69</v>
      </c>
      <c r="E7" s="28">
        <v>87.04</v>
      </c>
      <c r="F7" s="28">
        <v>87.9</v>
      </c>
      <c r="G7" s="28">
        <v>91.1</v>
      </c>
      <c r="H7" s="28">
        <v>98.95</v>
      </c>
      <c r="I7" s="28">
        <v>89.57</v>
      </c>
      <c r="J7" s="28">
        <v>27.5</v>
      </c>
      <c r="K7" s="28">
        <v>26</v>
      </c>
      <c r="L7" s="28">
        <v>6.83</v>
      </c>
      <c r="M7" s="28">
        <v>16.010000000000002</v>
      </c>
      <c r="N7" s="28">
        <v>19.420000000000002</v>
      </c>
      <c r="O7" s="28">
        <v>19.760000000000002</v>
      </c>
      <c r="P7" s="28">
        <v>42.07</v>
      </c>
      <c r="Q7" s="28">
        <v>23.43</v>
      </c>
      <c r="R7" s="28">
        <v>3.89</v>
      </c>
      <c r="S7" s="28">
        <v>54.27</v>
      </c>
      <c r="T7" s="28">
        <v>111.43</v>
      </c>
      <c r="U7" s="28">
        <v>151</v>
      </c>
      <c r="V7" s="28">
        <v>175.87</v>
      </c>
      <c r="W7" s="28">
        <v>141.22999999999999</v>
      </c>
      <c r="X7" s="28">
        <v>118</v>
      </c>
      <c r="Y7" s="28">
        <v>104.63</v>
      </c>
      <c r="Z7" s="29"/>
      <c r="AA7" s="30">
        <f>IF(SUM(B7:Z7)&lt;&gt;0,AVERAGEIF(B7:Z7,"&lt;&gt;"""),"")</f>
        <v>73.350416666666675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52.457000000000001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42.308</v>
      </c>
      <c r="U12" s="52">
        <v>50.317000000000007</v>
      </c>
      <c r="V12" s="52"/>
      <c r="W12" s="52"/>
      <c r="X12" s="52">
        <v>5.1429999999999998</v>
      </c>
      <c r="Y12" s="52"/>
      <c r="Z12" s="53"/>
      <c r="AA12" s="54">
        <f t="shared" si="0"/>
        <v>150.22499999999999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2.9129999999999998</v>
      </c>
      <c r="D14" s="57">
        <v>1.2890000000000001</v>
      </c>
      <c r="E14" s="57">
        <v>2.7</v>
      </c>
      <c r="F14" s="57">
        <v>2.1850000000000001</v>
      </c>
      <c r="G14" s="57">
        <v>1.591</v>
      </c>
      <c r="H14" s="57">
        <v>1.21</v>
      </c>
      <c r="I14" s="57">
        <v>1.871</v>
      </c>
      <c r="J14" s="57">
        <v>53.265999999999991</v>
      </c>
      <c r="K14" s="57">
        <v>49.538999999999994</v>
      </c>
      <c r="L14" s="57">
        <v>3.4470000000000001</v>
      </c>
      <c r="M14" s="57">
        <v>29.629999999999995</v>
      </c>
      <c r="N14" s="57">
        <v>35.355000000000004</v>
      </c>
      <c r="O14" s="57">
        <v>39.087000000000003</v>
      </c>
      <c r="P14" s="57">
        <v>83.91</v>
      </c>
      <c r="Q14" s="57">
        <v>44.080999999999996</v>
      </c>
      <c r="R14" s="57">
        <v>24.248999999999995</v>
      </c>
      <c r="S14" s="57">
        <v>1.3859999999999999</v>
      </c>
      <c r="T14" s="57">
        <v>1.071</v>
      </c>
      <c r="U14" s="57">
        <v>2.1420000000000003</v>
      </c>
      <c r="V14" s="57">
        <v>10.795</v>
      </c>
      <c r="W14" s="57">
        <v>2.6390000000000002</v>
      </c>
      <c r="X14" s="57">
        <v>0.99199999999999999</v>
      </c>
      <c r="Y14" s="57">
        <v>10.543000000000001</v>
      </c>
      <c r="Z14" s="58"/>
      <c r="AA14" s="59">
        <f t="shared" si="0"/>
        <v>406.87700000000007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0.98599999999999999</v>
      </c>
      <c r="C16" s="62">
        <f t="shared" si="1"/>
        <v>2.9129999999999998</v>
      </c>
      <c r="D16" s="62">
        <f t="shared" si="1"/>
        <v>1.2890000000000001</v>
      </c>
      <c r="E16" s="62">
        <f t="shared" si="1"/>
        <v>2.7</v>
      </c>
      <c r="F16" s="62">
        <f t="shared" si="1"/>
        <v>2.1850000000000001</v>
      </c>
      <c r="G16" s="62">
        <f t="shared" si="1"/>
        <v>1.591</v>
      </c>
      <c r="H16" s="62">
        <f t="shared" si="1"/>
        <v>1.21</v>
      </c>
      <c r="I16" s="62">
        <f t="shared" si="1"/>
        <v>54.328000000000003</v>
      </c>
      <c r="J16" s="62">
        <f t="shared" si="1"/>
        <v>53.265999999999991</v>
      </c>
      <c r="K16" s="62">
        <f t="shared" si="1"/>
        <v>49.538999999999994</v>
      </c>
      <c r="L16" s="62">
        <f t="shared" si="1"/>
        <v>3.4470000000000001</v>
      </c>
      <c r="M16" s="62">
        <f t="shared" si="1"/>
        <v>29.629999999999995</v>
      </c>
      <c r="N16" s="62">
        <f t="shared" si="1"/>
        <v>35.355000000000004</v>
      </c>
      <c r="O16" s="62">
        <f t="shared" si="1"/>
        <v>39.087000000000003</v>
      </c>
      <c r="P16" s="62">
        <f t="shared" si="1"/>
        <v>83.91</v>
      </c>
      <c r="Q16" s="62">
        <f t="shared" si="1"/>
        <v>44.080999999999996</v>
      </c>
      <c r="R16" s="62">
        <f t="shared" si="1"/>
        <v>24.248999999999995</v>
      </c>
      <c r="S16" s="62">
        <f t="shared" si="1"/>
        <v>1.3859999999999999</v>
      </c>
      <c r="T16" s="62">
        <f t="shared" si="1"/>
        <v>43.378999999999998</v>
      </c>
      <c r="U16" s="62">
        <f t="shared" si="1"/>
        <v>52.45900000000001</v>
      </c>
      <c r="V16" s="62">
        <f t="shared" si="1"/>
        <v>10.795</v>
      </c>
      <c r="W16" s="62">
        <f t="shared" si="1"/>
        <v>2.6390000000000002</v>
      </c>
      <c r="X16" s="62">
        <f t="shared" si="1"/>
        <v>6.1349999999999998</v>
      </c>
      <c r="Y16" s="62">
        <f t="shared" si="1"/>
        <v>10.543000000000001</v>
      </c>
      <c r="Z16" s="63" t="str">
        <f t="shared" si="1"/>
        <v/>
      </c>
      <c r="AA16" s="64">
        <f>SUM(AA10:AA15)</f>
        <v>557.10200000000009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1.7</v>
      </c>
      <c r="L19" s="72"/>
      <c r="M19" s="72">
        <v>1.7</v>
      </c>
      <c r="N19" s="72">
        <v>1.7</v>
      </c>
      <c r="O19" s="72">
        <v>1.7</v>
      </c>
      <c r="P19" s="72">
        <v>1.7</v>
      </c>
      <c r="Q19" s="72">
        <v>1.7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10.199999999999999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1.2170000000000001</v>
      </c>
      <c r="N20" s="77">
        <v>1.2310000000000001</v>
      </c>
      <c r="O20" s="77">
        <v>1.2989999999999999</v>
      </c>
      <c r="P20" s="77">
        <v>1.377</v>
      </c>
      <c r="Q20" s="77">
        <v>0.71799999999999997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5.8420000000000005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0.17899999999999999</v>
      </c>
      <c r="I21" s="81">
        <v>0.191</v>
      </c>
      <c r="J21" s="81"/>
      <c r="K21" s="81"/>
      <c r="L21" s="81">
        <v>144</v>
      </c>
      <c r="M21" s="81">
        <v>4.3630000000000004</v>
      </c>
      <c r="N21" s="81">
        <v>4.1740000000000004</v>
      </c>
      <c r="O21" s="81">
        <v>4.3319999999999999</v>
      </c>
      <c r="P21" s="81">
        <v>4.5380000000000003</v>
      </c>
      <c r="Q21" s="81">
        <v>1.681</v>
      </c>
      <c r="R21" s="81"/>
      <c r="S21" s="81"/>
      <c r="T21" s="81"/>
      <c r="U21" s="81">
        <v>0.01</v>
      </c>
      <c r="V21" s="81"/>
      <c r="W21" s="81"/>
      <c r="X21" s="81"/>
      <c r="Y21" s="81"/>
      <c r="Z21" s="78"/>
      <c r="AA21" s="79">
        <f t="shared" si="2"/>
        <v>163.46800000000002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0.17899999999999999</v>
      </c>
      <c r="I26" s="88">
        <f t="shared" si="3"/>
        <v>0.191</v>
      </c>
      <c r="J26" s="88">
        <f t="shared" si="3"/>
        <v>0</v>
      </c>
      <c r="K26" s="88">
        <f t="shared" si="3"/>
        <v>1.7</v>
      </c>
      <c r="L26" s="88">
        <f t="shared" si="3"/>
        <v>144</v>
      </c>
      <c r="M26" s="88">
        <f t="shared" si="3"/>
        <v>7.28</v>
      </c>
      <c r="N26" s="88">
        <f t="shared" si="3"/>
        <v>7.1050000000000004</v>
      </c>
      <c r="O26" s="88">
        <f t="shared" si="3"/>
        <v>7.3309999999999995</v>
      </c>
      <c r="P26" s="88">
        <f t="shared" si="3"/>
        <v>7.6150000000000002</v>
      </c>
      <c r="Q26" s="88">
        <f t="shared" si="3"/>
        <v>4.0990000000000002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0.01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179.51000000000002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0.98599999999999999</v>
      </c>
      <c r="C30" s="77">
        <v>2.9129999999999998</v>
      </c>
      <c r="D30" s="77">
        <v>1.2889999999999999</v>
      </c>
      <c r="E30" s="77">
        <v>2.7</v>
      </c>
      <c r="F30" s="77">
        <v>2.1850000000000001</v>
      </c>
      <c r="G30" s="77">
        <v>1.591</v>
      </c>
      <c r="H30" s="77">
        <v>1.389</v>
      </c>
      <c r="I30" s="77">
        <v>54.518999999999998</v>
      </c>
      <c r="J30" s="77">
        <v>53.265999999999998</v>
      </c>
      <c r="K30" s="77">
        <v>51.238999999999997</v>
      </c>
      <c r="L30" s="77">
        <v>147.447</v>
      </c>
      <c r="M30" s="77">
        <v>36.909999999999997</v>
      </c>
      <c r="N30" s="77">
        <v>42.46</v>
      </c>
      <c r="O30" s="77">
        <v>46.417999999999999</v>
      </c>
      <c r="P30" s="77">
        <v>91.525000000000006</v>
      </c>
      <c r="Q30" s="77">
        <v>48.18</v>
      </c>
      <c r="R30" s="77">
        <v>24.248999999999999</v>
      </c>
      <c r="S30" s="77">
        <v>1.3859999999999999</v>
      </c>
      <c r="T30" s="77">
        <v>43.378999999999998</v>
      </c>
      <c r="U30" s="77">
        <v>52.469000000000001</v>
      </c>
      <c r="V30" s="77">
        <v>10.795</v>
      </c>
      <c r="W30" s="77">
        <v>2.6389999999999998</v>
      </c>
      <c r="X30" s="77">
        <v>6.1349999999999998</v>
      </c>
      <c r="Y30" s="77">
        <v>10.542999999999999</v>
      </c>
      <c r="Z30" s="78"/>
      <c r="AA30" s="79">
        <f>SUM(B30:Z30)</f>
        <v>736.61199999999997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0.98599999999999999</v>
      </c>
      <c r="C32" s="62">
        <f t="shared" ref="C32:Z32" si="4">IF(LEN(C$2)&gt;0,SUM(C29:C31),"")</f>
        <v>2.9129999999999998</v>
      </c>
      <c r="D32" s="62">
        <f t="shared" si="4"/>
        <v>1.2889999999999999</v>
      </c>
      <c r="E32" s="62">
        <f t="shared" si="4"/>
        <v>2.7</v>
      </c>
      <c r="F32" s="62">
        <f t="shared" si="4"/>
        <v>2.1850000000000001</v>
      </c>
      <c r="G32" s="62">
        <f t="shared" si="4"/>
        <v>1.591</v>
      </c>
      <c r="H32" s="62">
        <f t="shared" si="4"/>
        <v>1.389</v>
      </c>
      <c r="I32" s="62">
        <f t="shared" si="4"/>
        <v>54.518999999999998</v>
      </c>
      <c r="J32" s="62">
        <f t="shared" si="4"/>
        <v>53.265999999999998</v>
      </c>
      <c r="K32" s="62">
        <f t="shared" si="4"/>
        <v>51.238999999999997</v>
      </c>
      <c r="L32" s="62">
        <f t="shared" si="4"/>
        <v>147.447</v>
      </c>
      <c r="M32" s="62">
        <f t="shared" si="4"/>
        <v>36.909999999999997</v>
      </c>
      <c r="N32" s="62">
        <f t="shared" si="4"/>
        <v>42.46</v>
      </c>
      <c r="O32" s="62">
        <f t="shared" si="4"/>
        <v>46.417999999999999</v>
      </c>
      <c r="P32" s="62">
        <f t="shared" si="4"/>
        <v>91.525000000000006</v>
      </c>
      <c r="Q32" s="62">
        <f t="shared" si="4"/>
        <v>48.18</v>
      </c>
      <c r="R32" s="62">
        <f t="shared" si="4"/>
        <v>24.248999999999999</v>
      </c>
      <c r="S32" s="62">
        <f t="shared" si="4"/>
        <v>1.3859999999999999</v>
      </c>
      <c r="T32" s="62">
        <f t="shared" si="4"/>
        <v>43.378999999999998</v>
      </c>
      <c r="U32" s="62">
        <f t="shared" si="4"/>
        <v>52.469000000000001</v>
      </c>
      <c r="V32" s="62">
        <f t="shared" si="4"/>
        <v>10.795</v>
      </c>
      <c r="W32" s="62">
        <f t="shared" si="4"/>
        <v>2.6389999999999998</v>
      </c>
      <c r="X32" s="62">
        <f t="shared" si="4"/>
        <v>6.1349999999999998</v>
      </c>
      <c r="Y32" s="62">
        <f t="shared" si="4"/>
        <v>10.542999999999999</v>
      </c>
      <c r="Z32" s="63" t="str">
        <f t="shared" si="4"/>
        <v/>
      </c>
      <c r="AA32" s="64">
        <f>SUM(AA29:AA31)</f>
        <v>736.61199999999997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59.3</v>
      </c>
      <c r="C37" s="99"/>
      <c r="D37" s="99">
        <v>51.2</v>
      </c>
      <c r="E37" s="99">
        <v>11.7</v>
      </c>
      <c r="F37" s="99">
        <v>49.8</v>
      </c>
      <c r="G37" s="99">
        <v>80.2</v>
      </c>
      <c r="H37" s="99">
        <v>57</v>
      </c>
      <c r="I37" s="99">
        <v>55.8</v>
      </c>
      <c r="J37" s="99"/>
      <c r="K37" s="99"/>
      <c r="L37" s="99">
        <v>4.0999999999999996</v>
      </c>
      <c r="M37" s="99"/>
      <c r="N37" s="99"/>
      <c r="O37" s="99"/>
      <c r="P37" s="99"/>
      <c r="Q37" s="99"/>
      <c r="R37" s="99"/>
      <c r="S37" s="99">
        <v>65.400000000000006</v>
      </c>
      <c r="T37" s="99"/>
      <c r="U37" s="99"/>
      <c r="V37" s="99"/>
      <c r="W37" s="99"/>
      <c r="X37" s="99">
        <v>3.6</v>
      </c>
      <c r="Y37" s="99"/>
      <c r="Z37" s="100"/>
      <c r="AA37" s="79">
        <f t="shared" si="5"/>
        <v>438.1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59.3</v>
      </c>
      <c r="C40" s="88">
        <f t="shared" si="6"/>
        <v>0</v>
      </c>
      <c r="D40" s="88">
        <f t="shared" si="6"/>
        <v>51.2</v>
      </c>
      <c r="E40" s="88">
        <f t="shared" si="6"/>
        <v>11.7</v>
      </c>
      <c r="F40" s="88">
        <f t="shared" si="6"/>
        <v>49.8</v>
      </c>
      <c r="G40" s="88">
        <f t="shared" si="6"/>
        <v>80.2</v>
      </c>
      <c r="H40" s="88">
        <f t="shared" si="6"/>
        <v>57</v>
      </c>
      <c r="I40" s="88">
        <f t="shared" si="6"/>
        <v>55.8</v>
      </c>
      <c r="J40" s="88">
        <f t="shared" si="6"/>
        <v>0</v>
      </c>
      <c r="K40" s="88">
        <f t="shared" si="6"/>
        <v>0</v>
      </c>
      <c r="L40" s="88">
        <f t="shared" si="6"/>
        <v>4.0999999999999996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65.400000000000006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3.6</v>
      </c>
      <c r="Y40" s="88">
        <f t="shared" si="6"/>
        <v>0</v>
      </c>
      <c r="Z40" s="89" t="str">
        <f t="shared" si="6"/>
        <v/>
      </c>
      <c r="AA40" s="90">
        <f t="shared" si="5"/>
        <v>438.1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59.3</v>
      </c>
      <c r="C45" s="99"/>
      <c r="D45" s="99">
        <v>51.2</v>
      </c>
      <c r="E45" s="99">
        <v>11.7</v>
      </c>
      <c r="F45" s="99">
        <v>49.8</v>
      </c>
      <c r="G45" s="99">
        <v>80.2</v>
      </c>
      <c r="H45" s="99">
        <v>57</v>
      </c>
      <c r="I45" s="99">
        <v>55.8</v>
      </c>
      <c r="J45" s="99"/>
      <c r="K45" s="99"/>
      <c r="L45" s="99">
        <v>4.0999999999999996</v>
      </c>
      <c r="M45" s="99"/>
      <c r="N45" s="99"/>
      <c r="O45" s="99"/>
      <c r="P45" s="99"/>
      <c r="Q45" s="99"/>
      <c r="R45" s="99"/>
      <c r="S45" s="99">
        <v>65.400000000000006</v>
      </c>
      <c r="T45" s="99"/>
      <c r="U45" s="99"/>
      <c r="V45" s="99"/>
      <c r="W45" s="99"/>
      <c r="X45" s="99">
        <v>3.6</v>
      </c>
      <c r="Y45" s="99"/>
      <c r="Z45" s="100"/>
      <c r="AA45" s="79">
        <f t="shared" si="7"/>
        <v>438.1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59.3</v>
      </c>
      <c r="C49" s="88">
        <f t="shared" ref="C49:Z49" si="8">IF(LEN(C$2)&gt;0,SUM(C43:C48),"")</f>
        <v>0</v>
      </c>
      <c r="D49" s="88">
        <f t="shared" si="8"/>
        <v>51.2</v>
      </c>
      <c r="E49" s="88">
        <f t="shared" si="8"/>
        <v>11.7</v>
      </c>
      <c r="F49" s="88">
        <f t="shared" si="8"/>
        <v>49.8</v>
      </c>
      <c r="G49" s="88">
        <f t="shared" si="8"/>
        <v>80.2</v>
      </c>
      <c r="H49" s="88">
        <f t="shared" si="8"/>
        <v>57</v>
      </c>
      <c r="I49" s="88">
        <f t="shared" si="8"/>
        <v>55.8</v>
      </c>
      <c r="J49" s="88">
        <f t="shared" si="8"/>
        <v>0</v>
      </c>
      <c r="K49" s="88">
        <f t="shared" si="8"/>
        <v>0</v>
      </c>
      <c r="L49" s="88">
        <f t="shared" si="8"/>
        <v>4.0999999999999996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65.400000000000006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3.6</v>
      </c>
      <c r="Y49" s="88">
        <f t="shared" si="8"/>
        <v>0</v>
      </c>
      <c r="Z49" s="89" t="str">
        <f t="shared" si="8"/>
        <v/>
      </c>
      <c r="AA49" s="90">
        <f t="shared" si="7"/>
        <v>438.1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60.285999999999994</v>
      </c>
      <c r="C52" s="88">
        <f t="shared" si="10"/>
        <v>2.9129999999999998</v>
      </c>
      <c r="D52" s="88">
        <f t="shared" si="10"/>
        <v>52.489000000000004</v>
      </c>
      <c r="E52" s="88">
        <f t="shared" si="10"/>
        <v>14.399999999999999</v>
      </c>
      <c r="F52" s="88">
        <f t="shared" si="10"/>
        <v>51.984999999999999</v>
      </c>
      <c r="G52" s="88">
        <f t="shared" si="10"/>
        <v>81.790999999999997</v>
      </c>
      <c r="H52" s="88">
        <f t="shared" si="10"/>
        <v>58.389000000000003</v>
      </c>
      <c r="I52" s="88">
        <f t="shared" si="10"/>
        <v>110.319</v>
      </c>
      <c r="J52" s="88">
        <f t="shared" si="10"/>
        <v>53.265999999999991</v>
      </c>
      <c r="K52" s="88">
        <f t="shared" si="10"/>
        <v>51.238999999999997</v>
      </c>
      <c r="L52" s="88">
        <f t="shared" si="10"/>
        <v>151.547</v>
      </c>
      <c r="M52" s="88">
        <f t="shared" si="10"/>
        <v>36.909999999999997</v>
      </c>
      <c r="N52" s="88">
        <f t="shared" si="10"/>
        <v>42.460000000000008</v>
      </c>
      <c r="O52" s="88">
        <f t="shared" si="10"/>
        <v>46.418000000000006</v>
      </c>
      <c r="P52" s="88">
        <f t="shared" si="10"/>
        <v>91.524999999999991</v>
      </c>
      <c r="Q52" s="88">
        <f t="shared" si="10"/>
        <v>48.179999999999993</v>
      </c>
      <c r="R52" s="88">
        <f t="shared" si="10"/>
        <v>24.248999999999995</v>
      </c>
      <c r="S52" s="88">
        <f t="shared" si="10"/>
        <v>66.786000000000001</v>
      </c>
      <c r="T52" s="88">
        <f t="shared" si="10"/>
        <v>43.378999999999998</v>
      </c>
      <c r="U52" s="88">
        <f t="shared" si="10"/>
        <v>52.469000000000008</v>
      </c>
      <c r="V52" s="88">
        <f t="shared" si="10"/>
        <v>10.795</v>
      </c>
      <c r="W52" s="88">
        <f t="shared" si="10"/>
        <v>2.6390000000000002</v>
      </c>
      <c r="X52" s="88">
        <f t="shared" si="10"/>
        <v>9.7349999999999994</v>
      </c>
      <c r="Y52" s="88">
        <f t="shared" si="10"/>
        <v>10.543000000000001</v>
      </c>
      <c r="Z52" s="89" t="str">
        <f t="shared" si="10"/>
        <v/>
      </c>
      <c r="AA52" s="104">
        <f>SUM(B52:Z52)</f>
        <v>1174.7119999999998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60.275000000000006</v>
      </c>
      <c r="C4" s="18">
        <v>2.9349999999999996</v>
      </c>
      <c r="D4" s="18">
        <v>52.460999999999999</v>
      </c>
      <c r="E4" s="18">
        <v>14.420999999999999</v>
      </c>
      <c r="F4" s="18">
        <v>52.012</v>
      </c>
      <c r="G4" s="18">
        <v>81.74799999999999</v>
      </c>
      <c r="H4" s="18">
        <v>58.422999999999995</v>
      </c>
      <c r="I4" s="18">
        <v>110.34199999999998</v>
      </c>
      <c r="J4" s="18">
        <v>53.265999999999998</v>
      </c>
      <c r="K4" s="18">
        <v>51.239000000000004</v>
      </c>
      <c r="L4" s="18">
        <v>151.53200000000001</v>
      </c>
      <c r="M4" s="18">
        <v>36.909999999999997</v>
      </c>
      <c r="N4" s="18">
        <v>42.46</v>
      </c>
      <c r="O4" s="18">
        <v>46.417999999999999</v>
      </c>
      <c r="P4" s="18">
        <v>91.525000000000006</v>
      </c>
      <c r="Q4" s="18">
        <v>48.18</v>
      </c>
      <c r="R4" s="18">
        <v>24.261000000000003</v>
      </c>
      <c r="S4" s="18">
        <v>66.807000000000002</v>
      </c>
      <c r="T4" s="18">
        <v>43.379000000000005</v>
      </c>
      <c r="U4" s="18">
        <v>52.464999999999996</v>
      </c>
      <c r="V4" s="18">
        <v>10.795</v>
      </c>
      <c r="W4" s="18">
        <v>2.6379999999999999</v>
      </c>
      <c r="X4" s="18">
        <v>9.7029999999999994</v>
      </c>
      <c r="Y4" s="18">
        <v>10.5</v>
      </c>
      <c r="Z4" s="19"/>
      <c r="AA4" s="20">
        <f>SUM(B4:Z4)</f>
        <v>1174.6949999999997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92.32</v>
      </c>
      <c r="C7" s="28">
        <v>85.5</v>
      </c>
      <c r="D7" s="28">
        <v>86.69</v>
      </c>
      <c r="E7" s="28">
        <v>87.04</v>
      </c>
      <c r="F7" s="28">
        <v>87.9</v>
      </c>
      <c r="G7" s="28">
        <v>91.1</v>
      </c>
      <c r="H7" s="28">
        <v>98.95</v>
      </c>
      <c r="I7" s="28">
        <v>89.57</v>
      </c>
      <c r="J7" s="28">
        <v>27.5</v>
      </c>
      <c r="K7" s="28">
        <v>26</v>
      </c>
      <c r="L7" s="28">
        <v>6.83</v>
      </c>
      <c r="M7" s="28">
        <v>16.010000000000002</v>
      </c>
      <c r="N7" s="28">
        <v>19.420000000000002</v>
      </c>
      <c r="O7" s="28">
        <v>19.760000000000002</v>
      </c>
      <c r="P7" s="28">
        <v>42.07</v>
      </c>
      <c r="Q7" s="28">
        <v>23.43</v>
      </c>
      <c r="R7" s="28">
        <v>3.89</v>
      </c>
      <c r="S7" s="28">
        <v>54.27</v>
      </c>
      <c r="T7" s="28">
        <v>111.43</v>
      </c>
      <c r="U7" s="28">
        <v>151</v>
      </c>
      <c r="V7" s="28">
        <v>175.87</v>
      </c>
      <c r="W7" s="28">
        <v>141.22999999999999</v>
      </c>
      <c r="X7" s="28">
        <v>118</v>
      </c>
      <c r="Y7" s="28">
        <v>104.63</v>
      </c>
      <c r="Z7" s="29"/>
      <c r="AA7" s="30">
        <f>IF(SUM(B7:Z7)&lt;&gt;0,AVERAGEIF(B7:Z7,"&lt;&gt;"""),"")</f>
        <v>73.350416666666675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>
        <v>30</v>
      </c>
      <c r="E12" s="52"/>
      <c r="F12" s="52">
        <v>30</v>
      </c>
      <c r="G12" s="52">
        <v>30</v>
      </c>
      <c r="H12" s="52">
        <v>30</v>
      </c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8.3629999999999995</v>
      </c>
      <c r="C14" s="57"/>
      <c r="D14" s="57">
        <v>6.032</v>
      </c>
      <c r="E14" s="57">
        <v>5.0199999999999996</v>
      </c>
      <c r="F14" s="57">
        <v>5.5720000000000001</v>
      </c>
      <c r="G14" s="57">
        <v>16.420000000000002</v>
      </c>
      <c r="H14" s="57">
        <v>9.6289999999999996</v>
      </c>
      <c r="I14" s="57">
        <v>39.042999999999999</v>
      </c>
      <c r="J14" s="57">
        <v>43.360999999999997</v>
      </c>
      <c r="K14" s="57">
        <v>42.054000000000002</v>
      </c>
      <c r="L14" s="57">
        <v>135.47399999999999</v>
      </c>
      <c r="M14" s="57">
        <v>35.409999999999997</v>
      </c>
      <c r="N14" s="57">
        <v>40.96</v>
      </c>
      <c r="O14" s="57">
        <v>44.917999999999999</v>
      </c>
      <c r="P14" s="57"/>
      <c r="Q14" s="57">
        <v>46.68</v>
      </c>
      <c r="R14" s="57">
        <v>9.0999999999999998E-2</v>
      </c>
      <c r="S14" s="57">
        <v>55.216000000000001</v>
      </c>
      <c r="T14" s="57">
        <v>25.684000000000001</v>
      </c>
      <c r="U14" s="57">
        <v>6.5000000000000002E-2</v>
      </c>
      <c r="V14" s="57">
        <v>5.0419999999999998</v>
      </c>
      <c r="W14" s="57">
        <v>7.0000000000000007E-2</v>
      </c>
      <c r="X14" s="57">
        <v>5.1100000000000003</v>
      </c>
      <c r="Y14" s="57"/>
      <c r="Z14" s="58"/>
      <c r="AA14" s="59">
        <f t="shared" si="0"/>
        <v>570.21400000000006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38.363</v>
      </c>
      <c r="C16" s="62">
        <f t="shared" ref="C16:Z16" si="1">IF(LEN(C$2)&gt;0,SUM(C10:C15),"")</f>
        <v>0</v>
      </c>
      <c r="D16" s="62">
        <f t="shared" si="1"/>
        <v>36.031999999999996</v>
      </c>
      <c r="E16" s="62">
        <f t="shared" si="1"/>
        <v>5.0199999999999996</v>
      </c>
      <c r="F16" s="62">
        <f t="shared" si="1"/>
        <v>35.572000000000003</v>
      </c>
      <c r="G16" s="62">
        <f t="shared" si="1"/>
        <v>46.42</v>
      </c>
      <c r="H16" s="62">
        <f t="shared" si="1"/>
        <v>39.628999999999998</v>
      </c>
      <c r="I16" s="62">
        <f t="shared" si="1"/>
        <v>69.043000000000006</v>
      </c>
      <c r="J16" s="62">
        <f t="shared" si="1"/>
        <v>43.360999999999997</v>
      </c>
      <c r="K16" s="62">
        <f t="shared" si="1"/>
        <v>42.054000000000002</v>
      </c>
      <c r="L16" s="62">
        <f t="shared" si="1"/>
        <v>135.47399999999999</v>
      </c>
      <c r="M16" s="62">
        <f t="shared" si="1"/>
        <v>35.409999999999997</v>
      </c>
      <c r="N16" s="62">
        <f t="shared" si="1"/>
        <v>40.96</v>
      </c>
      <c r="O16" s="62">
        <f t="shared" si="1"/>
        <v>44.917999999999999</v>
      </c>
      <c r="P16" s="62">
        <f t="shared" si="1"/>
        <v>0</v>
      </c>
      <c r="Q16" s="62">
        <f t="shared" si="1"/>
        <v>46.68</v>
      </c>
      <c r="R16" s="62">
        <f t="shared" si="1"/>
        <v>9.0999999999999998E-2</v>
      </c>
      <c r="S16" s="62">
        <f t="shared" si="1"/>
        <v>55.216000000000001</v>
      </c>
      <c r="T16" s="62">
        <f t="shared" si="1"/>
        <v>25.684000000000001</v>
      </c>
      <c r="U16" s="62">
        <f t="shared" si="1"/>
        <v>6.5000000000000002E-2</v>
      </c>
      <c r="V16" s="62">
        <f t="shared" si="1"/>
        <v>5.0419999999999998</v>
      </c>
      <c r="W16" s="62">
        <f t="shared" si="1"/>
        <v>7.0000000000000007E-2</v>
      </c>
      <c r="X16" s="62">
        <f t="shared" si="1"/>
        <v>5.1100000000000003</v>
      </c>
      <c r="Y16" s="62">
        <f t="shared" si="1"/>
        <v>0</v>
      </c>
      <c r="Z16" s="63" t="str">
        <f t="shared" si="1"/>
        <v/>
      </c>
      <c r="AA16" s="64">
        <f>SUM(AA10:AA15)</f>
        <v>750.21400000000006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3.883</v>
      </c>
      <c r="C20" s="77">
        <v>0.51800000000000002</v>
      </c>
      <c r="D20" s="77">
        <v>0.52100000000000002</v>
      </c>
      <c r="E20" s="77">
        <v>0.51200000000000001</v>
      </c>
      <c r="F20" s="77">
        <v>0.55500000000000005</v>
      </c>
      <c r="G20" s="77">
        <v>13.75</v>
      </c>
      <c r="H20" s="77">
        <v>2.9390000000000001</v>
      </c>
      <c r="I20" s="77">
        <v>21.999000000000002</v>
      </c>
      <c r="J20" s="77">
        <v>2.6219999999999999</v>
      </c>
      <c r="K20" s="77">
        <v>1.952</v>
      </c>
      <c r="L20" s="77">
        <v>0.61899999999999999</v>
      </c>
      <c r="M20" s="77"/>
      <c r="N20" s="77"/>
      <c r="O20" s="77"/>
      <c r="P20" s="77"/>
      <c r="Q20" s="77"/>
      <c r="R20" s="77">
        <v>3.0990000000000002</v>
      </c>
      <c r="S20" s="77">
        <v>0.25700000000000001</v>
      </c>
      <c r="T20" s="77">
        <v>0.29599999999999999</v>
      </c>
      <c r="U20" s="77"/>
      <c r="V20" s="77">
        <v>0.42699999999999999</v>
      </c>
      <c r="W20" s="77">
        <v>0.63900000000000001</v>
      </c>
      <c r="X20" s="77">
        <v>0.53600000000000003</v>
      </c>
      <c r="Y20" s="77"/>
      <c r="Z20" s="78"/>
      <c r="AA20" s="79">
        <f t="shared" si="2"/>
        <v>55.123999999999995</v>
      </c>
    </row>
    <row r="21" spans="1:27" ht="24.95" customHeight="1" x14ac:dyDescent="0.2">
      <c r="A21" s="75" t="s">
        <v>16</v>
      </c>
      <c r="B21" s="80">
        <v>16.529</v>
      </c>
      <c r="C21" s="81">
        <v>0.61699999999999999</v>
      </c>
      <c r="D21" s="81">
        <v>14.407999999999999</v>
      </c>
      <c r="E21" s="81">
        <v>7.3890000000000002</v>
      </c>
      <c r="F21" s="81">
        <v>14.385</v>
      </c>
      <c r="G21" s="81">
        <v>20.077999999999999</v>
      </c>
      <c r="H21" s="81">
        <v>14.354999999999999</v>
      </c>
      <c r="I21" s="81">
        <v>17.799999999999997</v>
      </c>
      <c r="J21" s="81">
        <v>5.7829999999999995</v>
      </c>
      <c r="K21" s="81">
        <v>5.7329999999999997</v>
      </c>
      <c r="L21" s="81">
        <v>13.939</v>
      </c>
      <c r="M21" s="81"/>
      <c r="N21" s="81"/>
      <c r="O21" s="81"/>
      <c r="P21" s="81"/>
      <c r="Q21" s="81"/>
      <c r="R21" s="81">
        <v>13.371</v>
      </c>
      <c r="S21" s="81">
        <v>9.8339999999999996</v>
      </c>
      <c r="T21" s="81">
        <v>15.899000000000001</v>
      </c>
      <c r="U21" s="81"/>
      <c r="V21" s="81">
        <v>3.6259999999999999</v>
      </c>
      <c r="W21" s="81">
        <v>0.22900000000000001</v>
      </c>
      <c r="X21" s="81">
        <v>2.5569999999999999</v>
      </c>
      <c r="Y21" s="81"/>
      <c r="Z21" s="78"/>
      <c r="AA21" s="79">
        <f t="shared" si="2"/>
        <v>176.53200000000004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90.025000000000006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90.025000000000006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21.911999999999999</v>
      </c>
      <c r="C26" s="88">
        <f t="shared" ref="C26:Z26" si="3">IF(LEN(C$2)&gt;0,SUM(C19:C25),"")</f>
        <v>2.6349999999999998</v>
      </c>
      <c r="D26" s="88">
        <f t="shared" si="3"/>
        <v>16.428999999999998</v>
      </c>
      <c r="E26" s="88">
        <f t="shared" si="3"/>
        <v>9.4009999999999998</v>
      </c>
      <c r="F26" s="88">
        <f t="shared" si="3"/>
        <v>16.440000000000001</v>
      </c>
      <c r="G26" s="88">
        <f t="shared" si="3"/>
        <v>35.328000000000003</v>
      </c>
      <c r="H26" s="88">
        <f t="shared" si="3"/>
        <v>18.793999999999997</v>
      </c>
      <c r="I26" s="88">
        <f t="shared" si="3"/>
        <v>41.298999999999999</v>
      </c>
      <c r="J26" s="88">
        <f t="shared" si="3"/>
        <v>9.9049999999999994</v>
      </c>
      <c r="K26" s="88">
        <f t="shared" si="3"/>
        <v>9.1849999999999987</v>
      </c>
      <c r="L26" s="88">
        <f t="shared" si="3"/>
        <v>16.058</v>
      </c>
      <c r="M26" s="88">
        <f t="shared" si="3"/>
        <v>1.5</v>
      </c>
      <c r="N26" s="88">
        <f t="shared" si="3"/>
        <v>1.5</v>
      </c>
      <c r="O26" s="88">
        <f t="shared" si="3"/>
        <v>1.5</v>
      </c>
      <c r="P26" s="88">
        <f t="shared" si="3"/>
        <v>91.525000000000006</v>
      </c>
      <c r="Q26" s="88">
        <f t="shared" si="3"/>
        <v>1.5</v>
      </c>
      <c r="R26" s="88">
        <f t="shared" si="3"/>
        <v>17.97</v>
      </c>
      <c r="S26" s="88">
        <f t="shared" si="3"/>
        <v>11.590999999999999</v>
      </c>
      <c r="T26" s="88">
        <f t="shared" si="3"/>
        <v>17.695</v>
      </c>
      <c r="U26" s="88">
        <f t="shared" si="3"/>
        <v>1.5</v>
      </c>
      <c r="V26" s="88">
        <f t="shared" si="3"/>
        <v>5.5529999999999999</v>
      </c>
      <c r="W26" s="88">
        <f t="shared" si="3"/>
        <v>2.3680000000000003</v>
      </c>
      <c r="X26" s="88">
        <f t="shared" si="3"/>
        <v>4.593</v>
      </c>
      <c r="Y26" s="88">
        <f t="shared" si="3"/>
        <v>1.5</v>
      </c>
      <c r="Z26" s="89" t="str">
        <f t="shared" si="3"/>
        <v/>
      </c>
      <c r="AA26" s="90">
        <f>SUM(AA19:AA25)</f>
        <v>357.68100000000004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60.274999999999999</v>
      </c>
      <c r="C30" s="77">
        <v>2.6349999999999998</v>
      </c>
      <c r="D30" s="77">
        <v>52.460999999999999</v>
      </c>
      <c r="E30" s="77">
        <v>14.420999999999999</v>
      </c>
      <c r="F30" s="77">
        <v>52.012</v>
      </c>
      <c r="G30" s="77">
        <v>81.748000000000005</v>
      </c>
      <c r="H30" s="77">
        <v>58.423000000000002</v>
      </c>
      <c r="I30" s="77">
        <v>110.342</v>
      </c>
      <c r="J30" s="77">
        <v>53.265999999999998</v>
      </c>
      <c r="K30" s="77">
        <v>51.238999999999997</v>
      </c>
      <c r="L30" s="77">
        <v>151.53200000000001</v>
      </c>
      <c r="M30" s="77">
        <v>36.909999999999997</v>
      </c>
      <c r="N30" s="77">
        <v>42.46</v>
      </c>
      <c r="O30" s="77">
        <v>46.417999999999999</v>
      </c>
      <c r="P30" s="77">
        <v>91.525000000000006</v>
      </c>
      <c r="Q30" s="77">
        <v>48.18</v>
      </c>
      <c r="R30" s="77">
        <v>18.061</v>
      </c>
      <c r="S30" s="77">
        <v>66.807000000000002</v>
      </c>
      <c r="T30" s="77">
        <v>43.378999999999998</v>
      </c>
      <c r="U30" s="77">
        <v>1.5649999999999999</v>
      </c>
      <c r="V30" s="77">
        <v>10.595000000000001</v>
      </c>
      <c r="W30" s="77">
        <v>2.4380000000000002</v>
      </c>
      <c r="X30" s="77">
        <v>9.7029999999999994</v>
      </c>
      <c r="Y30" s="77">
        <v>1.5</v>
      </c>
      <c r="Z30" s="78"/>
      <c r="AA30" s="79">
        <f>SUM(B30:Z30)</f>
        <v>1107.895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60.274999999999999</v>
      </c>
      <c r="C32" s="62">
        <f t="shared" ref="C32:Z32" si="4">IF(LEN(C$2)&gt;0,SUM(C29:C31),"")</f>
        <v>2.6349999999999998</v>
      </c>
      <c r="D32" s="62">
        <f t="shared" si="4"/>
        <v>52.460999999999999</v>
      </c>
      <c r="E32" s="62">
        <f t="shared" si="4"/>
        <v>14.420999999999999</v>
      </c>
      <c r="F32" s="62">
        <f t="shared" si="4"/>
        <v>52.012</v>
      </c>
      <c r="G32" s="62">
        <f t="shared" si="4"/>
        <v>81.748000000000005</v>
      </c>
      <c r="H32" s="62">
        <f t="shared" si="4"/>
        <v>58.423000000000002</v>
      </c>
      <c r="I32" s="62">
        <f t="shared" si="4"/>
        <v>110.342</v>
      </c>
      <c r="J32" s="62">
        <f t="shared" si="4"/>
        <v>53.265999999999998</v>
      </c>
      <c r="K32" s="62">
        <f t="shared" si="4"/>
        <v>51.238999999999997</v>
      </c>
      <c r="L32" s="62">
        <f t="shared" si="4"/>
        <v>151.53200000000001</v>
      </c>
      <c r="M32" s="62">
        <f t="shared" si="4"/>
        <v>36.909999999999997</v>
      </c>
      <c r="N32" s="62">
        <f t="shared" si="4"/>
        <v>42.46</v>
      </c>
      <c r="O32" s="62">
        <f t="shared" si="4"/>
        <v>46.417999999999999</v>
      </c>
      <c r="P32" s="62">
        <f t="shared" si="4"/>
        <v>91.525000000000006</v>
      </c>
      <c r="Q32" s="62">
        <f t="shared" si="4"/>
        <v>48.18</v>
      </c>
      <c r="R32" s="62">
        <f t="shared" si="4"/>
        <v>18.061</v>
      </c>
      <c r="S32" s="62">
        <f t="shared" si="4"/>
        <v>66.807000000000002</v>
      </c>
      <c r="T32" s="62">
        <f t="shared" si="4"/>
        <v>43.378999999999998</v>
      </c>
      <c r="U32" s="62">
        <f t="shared" si="4"/>
        <v>1.5649999999999999</v>
      </c>
      <c r="V32" s="62">
        <f t="shared" si="4"/>
        <v>10.595000000000001</v>
      </c>
      <c r="W32" s="62">
        <f t="shared" si="4"/>
        <v>2.4380000000000002</v>
      </c>
      <c r="X32" s="62">
        <f t="shared" si="4"/>
        <v>9.7029999999999994</v>
      </c>
      <c r="Y32" s="62">
        <f t="shared" si="4"/>
        <v>1.5</v>
      </c>
      <c r="Z32" s="63" t="str">
        <f t="shared" si="4"/>
        <v/>
      </c>
      <c r="AA32" s="64">
        <f>SUM(AA29:AA31)</f>
        <v>1107.895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0.3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6.2</v>
      </c>
      <c r="S37" s="99"/>
      <c r="T37" s="99"/>
      <c r="U37" s="99">
        <v>50.9</v>
      </c>
      <c r="V37" s="99">
        <v>0.2</v>
      </c>
      <c r="W37" s="99">
        <v>0.2</v>
      </c>
      <c r="X37" s="99"/>
      <c r="Y37" s="99">
        <v>9</v>
      </c>
      <c r="Z37" s="100"/>
      <c r="AA37" s="79">
        <f t="shared" si="5"/>
        <v>66.800000000000011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0.3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6.2</v>
      </c>
      <c r="S40" s="88">
        <f t="shared" si="6"/>
        <v>0</v>
      </c>
      <c r="T40" s="88">
        <f t="shared" si="6"/>
        <v>0</v>
      </c>
      <c r="U40" s="88">
        <f t="shared" si="6"/>
        <v>50.9</v>
      </c>
      <c r="V40" s="88">
        <f t="shared" si="6"/>
        <v>0.2</v>
      </c>
      <c r="W40" s="88">
        <f t="shared" si="6"/>
        <v>0.2</v>
      </c>
      <c r="X40" s="88">
        <f t="shared" si="6"/>
        <v>0</v>
      </c>
      <c r="Y40" s="88">
        <f t="shared" si="6"/>
        <v>9</v>
      </c>
      <c r="Z40" s="89" t="str">
        <f t="shared" si="6"/>
        <v/>
      </c>
      <c r="AA40" s="90">
        <f t="shared" si="5"/>
        <v>66.800000000000011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0.3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6.2</v>
      </c>
      <c r="S45" s="99"/>
      <c r="T45" s="99"/>
      <c r="U45" s="99">
        <v>50.9</v>
      </c>
      <c r="V45" s="99">
        <v>0.2</v>
      </c>
      <c r="W45" s="99">
        <v>0.2</v>
      </c>
      <c r="X45" s="99"/>
      <c r="Y45" s="99">
        <v>9</v>
      </c>
      <c r="Z45" s="100"/>
      <c r="AA45" s="79">
        <f t="shared" si="7"/>
        <v>66.800000000000011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6.2</v>
      </c>
      <c r="S49" s="88">
        <f t="shared" si="8"/>
        <v>0</v>
      </c>
      <c r="T49" s="88">
        <f t="shared" si="8"/>
        <v>0</v>
      </c>
      <c r="U49" s="88">
        <f t="shared" si="8"/>
        <v>50.9</v>
      </c>
      <c r="V49" s="88">
        <f t="shared" si="8"/>
        <v>0.2</v>
      </c>
      <c r="W49" s="88">
        <f t="shared" si="8"/>
        <v>0.2</v>
      </c>
      <c r="X49" s="88">
        <f t="shared" si="8"/>
        <v>0</v>
      </c>
      <c r="Y49" s="88">
        <f t="shared" si="8"/>
        <v>9</v>
      </c>
      <c r="Z49" s="89" t="str">
        <f t="shared" si="8"/>
        <v/>
      </c>
      <c r="AA49" s="90">
        <f t="shared" si="7"/>
        <v>66.800000000000011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60.274999999999999</v>
      </c>
      <c r="C52" s="88">
        <f t="shared" ref="C52:Z52" si="10">IF(LEN(C$2)&gt;0,SUM(C10:C15)+C26+C40,"")</f>
        <v>2.9349999999999996</v>
      </c>
      <c r="D52" s="88">
        <f t="shared" si="10"/>
        <v>52.460999999999999</v>
      </c>
      <c r="E52" s="88">
        <f t="shared" si="10"/>
        <v>14.420999999999999</v>
      </c>
      <c r="F52" s="88">
        <f t="shared" si="10"/>
        <v>52.012</v>
      </c>
      <c r="G52" s="88">
        <f t="shared" si="10"/>
        <v>81.748000000000005</v>
      </c>
      <c r="H52" s="88">
        <f t="shared" si="10"/>
        <v>58.422999999999995</v>
      </c>
      <c r="I52" s="88">
        <f t="shared" si="10"/>
        <v>110.34200000000001</v>
      </c>
      <c r="J52" s="88">
        <f t="shared" si="10"/>
        <v>53.265999999999998</v>
      </c>
      <c r="K52" s="88">
        <f t="shared" si="10"/>
        <v>51.239000000000004</v>
      </c>
      <c r="L52" s="88">
        <f t="shared" si="10"/>
        <v>151.53199999999998</v>
      </c>
      <c r="M52" s="88">
        <f t="shared" si="10"/>
        <v>36.909999999999997</v>
      </c>
      <c r="N52" s="88">
        <f t="shared" si="10"/>
        <v>42.46</v>
      </c>
      <c r="O52" s="88">
        <f t="shared" si="10"/>
        <v>46.417999999999999</v>
      </c>
      <c r="P52" s="88">
        <f t="shared" si="10"/>
        <v>91.525000000000006</v>
      </c>
      <c r="Q52" s="88">
        <f t="shared" si="10"/>
        <v>48.18</v>
      </c>
      <c r="R52" s="88">
        <f t="shared" si="10"/>
        <v>24.260999999999999</v>
      </c>
      <c r="S52" s="88">
        <f t="shared" si="10"/>
        <v>66.807000000000002</v>
      </c>
      <c r="T52" s="88">
        <f t="shared" si="10"/>
        <v>43.379000000000005</v>
      </c>
      <c r="U52" s="88">
        <f t="shared" si="10"/>
        <v>52.464999999999996</v>
      </c>
      <c r="V52" s="88">
        <f t="shared" si="10"/>
        <v>10.794999999999998</v>
      </c>
      <c r="W52" s="88">
        <f t="shared" si="10"/>
        <v>2.6380000000000003</v>
      </c>
      <c r="X52" s="88">
        <f t="shared" si="10"/>
        <v>9.7029999999999994</v>
      </c>
      <c r="Y52" s="88">
        <f t="shared" si="10"/>
        <v>10.5</v>
      </c>
      <c r="Z52" s="89" t="str">
        <f t="shared" si="10"/>
        <v/>
      </c>
      <c r="AA52" s="104">
        <f>SUM(B52:Z52)</f>
        <v>1174.6949999999997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-59.3</v>
      </c>
      <c r="C4" s="18">
        <v>0.3</v>
      </c>
      <c r="D4" s="18">
        <v>-51.2</v>
      </c>
      <c r="E4" s="18">
        <v>-11.7</v>
      </c>
      <c r="F4" s="18">
        <v>-49.8</v>
      </c>
      <c r="G4" s="18">
        <v>-80.2</v>
      </c>
      <c r="H4" s="18">
        <v>-57</v>
      </c>
      <c r="I4" s="18">
        <v>-55.8</v>
      </c>
      <c r="J4" s="18"/>
      <c r="K4" s="18"/>
      <c r="L4" s="18">
        <v>-4.0999999999999996</v>
      </c>
      <c r="M4" s="18"/>
      <c r="N4" s="18"/>
      <c r="O4" s="18"/>
      <c r="P4" s="18"/>
      <c r="Q4" s="18"/>
      <c r="R4" s="18">
        <v>6.2</v>
      </c>
      <c r="S4" s="18">
        <v>-65.400000000000006</v>
      </c>
      <c r="T4" s="18"/>
      <c r="U4" s="18">
        <v>50.9</v>
      </c>
      <c r="V4" s="18">
        <v>0.2</v>
      </c>
      <c r="W4" s="18">
        <v>0.2</v>
      </c>
      <c r="X4" s="18">
        <v>-3.6</v>
      </c>
      <c r="Y4" s="18">
        <v>9</v>
      </c>
      <c r="Z4" s="19"/>
      <c r="AA4" s="111">
        <f>SUM(B4:Z4)</f>
        <v>-371.30000000000007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92.32</v>
      </c>
      <c r="C7" s="117">
        <v>85.5</v>
      </c>
      <c r="D7" s="117">
        <v>86.69</v>
      </c>
      <c r="E7" s="117">
        <v>87.04</v>
      </c>
      <c r="F7" s="117">
        <v>87.9</v>
      </c>
      <c r="G7" s="117">
        <v>91.1</v>
      </c>
      <c r="H7" s="117">
        <v>98.95</v>
      </c>
      <c r="I7" s="117">
        <v>89.57</v>
      </c>
      <c r="J7" s="117">
        <v>27.5</v>
      </c>
      <c r="K7" s="117">
        <v>26</v>
      </c>
      <c r="L7" s="117">
        <v>6.83</v>
      </c>
      <c r="M7" s="117">
        <v>16.010000000000002</v>
      </c>
      <c r="N7" s="117">
        <v>19.420000000000002</v>
      </c>
      <c r="O7" s="117">
        <v>19.760000000000002</v>
      </c>
      <c r="P7" s="117">
        <v>42.07</v>
      </c>
      <c r="Q7" s="117">
        <v>23.43</v>
      </c>
      <c r="R7" s="117">
        <v>3.89</v>
      </c>
      <c r="S7" s="117">
        <v>54.27</v>
      </c>
      <c r="T7" s="117">
        <v>111.43</v>
      </c>
      <c r="U7" s="117">
        <v>151</v>
      </c>
      <c r="V7" s="117">
        <v>175.87</v>
      </c>
      <c r="W7" s="117">
        <v>141.22999999999999</v>
      </c>
      <c r="X7" s="117">
        <v>118</v>
      </c>
      <c r="Y7" s="117">
        <v>104.63</v>
      </c>
      <c r="Z7" s="118"/>
      <c r="AA7" s="119">
        <f>IF(SUM(B7:Z7)&lt;&gt;0,AVERAGEIF(B7:Z7,"&lt;&gt;"""),"")</f>
        <v>73.350416666666675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59.3</v>
      </c>
      <c r="C13" s="129"/>
      <c r="D13" s="129">
        <v>51.2</v>
      </c>
      <c r="E13" s="129">
        <v>11.7</v>
      </c>
      <c r="F13" s="129">
        <v>49.8</v>
      </c>
      <c r="G13" s="129">
        <v>80.2</v>
      </c>
      <c r="H13" s="129">
        <v>57</v>
      </c>
      <c r="I13" s="129">
        <v>55.8</v>
      </c>
      <c r="J13" s="129"/>
      <c r="K13" s="129"/>
      <c r="L13" s="129">
        <v>4.0999999999999996</v>
      </c>
      <c r="M13" s="129"/>
      <c r="N13" s="129"/>
      <c r="O13" s="129"/>
      <c r="P13" s="129"/>
      <c r="Q13" s="129"/>
      <c r="R13" s="129"/>
      <c r="S13" s="129">
        <v>65.400000000000006</v>
      </c>
      <c r="T13" s="129"/>
      <c r="U13" s="129"/>
      <c r="V13" s="129"/>
      <c r="W13" s="129"/>
      <c r="X13" s="129">
        <v>3.6</v>
      </c>
      <c r="Y13" s="130"/>
      <c r="Z13" s="131"/>
      <c r="AA13" s="132">
        <f t="shared" si="0"/>
        <v>438.1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59.3</v>
      </c>
      <c r="C16" s="135">
        <f t="shared" si="1"/>
        <v>0</v>
      </c>
      <c r="D16" s="135">
        <f t="shared" si="1"/>
        <v>51.2</v>
      </c>
      <c r="E16" s="135">
        <f t="shared" si="1"/>
        <v>11.7</v>
      </c>
      <c r="F16" s="135">
        <f t="shared" si="1"/>
        <v>49.8</v>
      </c>
      <c r="G16" s="135">
        <f t="shared" si="1"/>
        <v>80.2</v>
      </c>
      <c r="H16" s="135">
        <f t="shared" si="1"/>
        <v>57</v>
      </c>
      <c r="I16" s="135">
        <f t="shared" si="1"/>
        <v>55.8</v>
      </c>
      <c r="J16" s="135">
        <f t="shared" si="1"/>
        <v>0</v>
      </c>
      <c r="K16" s="135">
        <f t="shared" si="1"/>
        <v>0</v>
      </c>
      <c r="L16" s="135">
        <f t="shared" si="1"/>
        <v>4.0999999999999996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65.400000000000006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3.6</v>
      </c>
      <c r="Y16" s="135">
        <f t="shared" si="1"/>
        <v>0</v>
      </c>
      <c r="Z16" s="136" t="str">
        <f t="shared" si="1"/>
        <v/>
      </c>
      <c r="AA16" s="90">
        <f t="shared" si="0"/>
        <v>438.1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0.3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6.2</v>
      </c>
      <c r="S21" s="129"/>
      <c r="T21" s="129"/>
      <c r="U21" s="129">
        <v>50.9</v>
      </c>
      <c r="V21" s="129">
        <v>0.2</v>
      </c>
      <c r="W21" s="129">
        <v>0.2</v>
      </c>
      <c r="X21" s="129"/>
      <c r="Y21" s="130">
        <v>9</v>
      </c>
      <c r="Z21" s="131"/>
      <c r="AA21" s="132">
        <f t="shared" si="2"/>
        <v>66.800000000000011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6.2</v>
      </c>
      <c r="S24" s="135">
        <f t="shared" si="3"/>
        <v>0</v>
      </c>
      <c r="T24" s="135">
        <f t="shared" si="3"/>
        <v>0</v>
      </c>
      <c r="U24" s="135">
        <f t="shared" si="3"/>
        <v>50.9</v>
      </c>
      <c r="V24" s="135">
        <f t="shared" si="3"/>
        <v>0.2</v>
      </c>
      <c r="W24" s="135">
        <f t="shared" si="3"/>
        <v>0.2</v>
      </c>
      <c r="X24" s="135">
        <f t="shared" si="3"/>
        <v>0</v>
      </c>
      <c r="Y24" s="135">
        <f t="shared" si="3"/>
        <v>9</v>
      </c>
      <c r="Z24" s="136" t="str">
        <f t="shared" si="3"/>
        <v/>
      </c>
      <c r="AA24" s="90">
        <f t="shared" si="2"/>
        <v>66.800000000000011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2025-04-18T13:29:52Z</dcterms:created>
  <dcterms:modified xsi:type="dcterms:W3CDTF">2025-04-18T13:29:54Z</dcterms:modified>
</cp:coreProperties>
</file>