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<sst xmlns="http://schemas.openxmlformats.org/spreadsheetml/2006/main" count="119" uniqueCount="54">
  <si>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17/04/2025 16:31:41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</si>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</sst>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A93-4761-9FC0-D35D9A2729D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A93-4761-9FC0-D35D9A2729D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A93-4761-9FC0-D35D9A2729D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0.74</c:v>
                </c:pt>
                <c:pt idx="1">
                  <c:v>2.1859999999999999</c:v>
                </c:pt>
                <c:pt idx="2">
                  <c:v>2.6</c:v>
                </c:pt>
                <c:pt idx="3">
                  <c:v>2.5869999999999997</c:v>
                </c:pt>
                <c:pt idx="4">
                  <c:v>0.85699999999999998</c:v>
                </c:pt>
                <c:pt idx="5">
                  <c:v>1.706</c:v>
                </c:pt>
                <c:pt idx="6">
                  <c:v>3.0249999999999999</c:v>
                </c:pt>
                <c:pt idx="7">
                  <c:v>4.391</c:v>
                </c:pt>
                <c:pt idx="8">
                  <c:v>5.8620000000000001</c:v>
                </c:pt>
                <c:pt idx="9">
                  <c:v>174.22</c:v>
                </c:pt>
                <c:pt idx="10">
                  <c:v>4.6319999999999997</c:v>
                </c:pt>
                <c:pt idx="14">
                  <c:v>5.016</c:v>
                </c:pt>
                <c:pt idx="15">
                  <c:v>3.1859999999999999</c:v>
                </c:pt>
                <c:pt idx="16">
                  <c:v>4.0409999999999995</c:v>
                </c:pt>
                <c:pt idx="17">
                  <c:v>4.1029999999999998</c:v>
                </c:pt>
                <c:pt idx="18">
                  <c:v>1.8639999999999999</c:v>
                </c:pt>
                <c:pt idx="19">
                  <c:v>1.87</c:v>
                </c:pt>
                <c:pt idx="20">
                  <c:v>3.2960000000000003</c:v>
                </c:pt>
                <c:pt idx="21">
                  <c:v>2.782</c:v>
                </c:pt>
                <c:pt idx="22">
                  <c:v>1.42</c:v>
                </c:pt>
                <c:pt idx="23">
                  <c:v>0.89700000000000002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93-4761-9FC0-D35D9A2729D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A93-4761-9FC0-D35D9A2729D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A93-4761-9FC0-D35D9A2729D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9">
                  <c:v>29.077999999999999</c:v>
                </c:pt>
                <c:pt idx="10">
                  <c:v>37.375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A93-4761-9FC0-D35D9A2729D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A93-4761-9FC0-D35D9A2729D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A93-4761-9FC0-D35D9A2729D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12.873000000000001</c:v>
                </c:pt>
                <c:pt idx="8">
                  <c:v>18.602</c:v>
                </c:pt>
                <c:pt idx="15">
                  <c:v>12</c:v>
                </c:pt>
                <c:pt idx="16">
                  <c:v>42</c:v>
                </c:pt>
                <c:pt idx="18">
                  <c:v>1.581</c:v>
                </c:pt>
                <c:pt idx="22">
                  <c:v>18.690000000000001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A93-4761-9FC0-D35D9A2729D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134.9</c:v>
                </c:pt>
                <c:pt idx="1">
                  <c:v>72.099999999999994</c:v>
                </c:pt>
                <c:pt idx="2">
                  <c:v>41.4</c:v>
                </c:pt>
                <c:pt idx="3">
                  <c:v>42.1</c:v>
                </c:pt>
                <c:pt idx="4">
                  <c:v>45.1</c:v>
                </c:pt>
                <c:pt idx="5">
                  <c:v>39.5</c:v>
                </c:pt>
                <c:pt idx="6">
                  <c:v>65.099999999999994</c:v>
                </c:pt>
                <c:pt idx="7">
                  <c:v>94</c:v>
                </c:pt>
                <c:pt idx="8">
                  <c:v>113.8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56.2</c:v>
                </c:pt>
                <c:pt idx="17">
                  <c:v>84.4</c:v>
                </c:pt>
                <c:pt idx="18">
                  <c:v>0</c:v>
                </c:pt>
                <c:pt idx="19">
                  <c:v>39.4</c:v>
                </c:pt>
                <c:pt idx="20">
                  <c:v>1.3</c:v>
                </c:pt>
                <c:pt idx="21">
                  <c:v>84.3</c:v>
                </c:pt>
                <c:pt idx="22">
                  <c:v>68.099999999999994</c:v>
                </c:pt>
                <c:pt idx="23">
                  <c:v>74.8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93-4761-9FC0-D35D9A2729D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0.83699999999999997</c:v>
                </c:pt>
                <c:pt idx="1">
                  <c:v>7.5960000000000001</c:v>
                </c:pt>
                <c:pt idx="2">
                  <c:v>30.130000000000003</c:v>
                </c:pt>
                <c:pt idx="3">
                  <c:v>30.323999999999998</c:v>
                </c:pt>
                <c:pt idx="4">
                  <c:v>30.338000000000001</c:v>
                </c:pt>
                <c:pt idx="5">
                  <c:v>28.808</c:v>
                </c:pt>
                <c:pt idx="6">
                  <c:v>13.364000000000001</c:v>
                </c:pt>
                <c:pt idx="7">
                  <c:v>2.09</c:v>
                </c:pt>
                <c:pt idx="8">
                  <c:v>3.242</c:v>
                </c:pt>
                <c:pt idx="9">
                  <c:v>67.358000000000004</c:v>
                </c:pt>
                <c:pt idx="10">
                  <c:v>110.78</c:v>
                </c:pt>
                <c:pt idx="11">
                  <c:v>154.82900000000001</c:v>
                </c:pt>
                <c:pt idx="12">
                  <c:v>150.18799999999999</c:v>
                </c:pt>
                <c:pt idx="13">
                  <c:v>141.685</c:v>
                </c:pt>
                <c:pt idx="14">
                  <c:v>140.71199999999999</c:v>
                </c:pt>
                <c:pt idx="15">
                  <c:v>132.61000000000001</c:v>
                </c:pt>
                <c:pt idx="16">
                  <c:v>2.9590000000000001</c:v>
                </c:pt>
                <c:pt idx="17">
                  <c:v>3.762</c:v>
                </c:pt>
                <c:pt idx="18">
                  <c:v>128.45599999999999</c:v>
                </c:pt>
                <c:pt idx="19">
                  <c:v>36.22</c:v>
                </c:pt>
                <c:pt idx="20">
                  <c:v>66.406999999999996</c:v>
                </c:pt>
                <c:pt idx="21">
                  <c:v>0.98599999999999999</c:v>
                </c:pt>
                <c:pt idx="22">
                  <c:v>0.98599999999999999</c:v>
                </c:pt>
                <c:pt idx="23">
                  <c:v>9.5550000000000015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A93-4761-9FC0-D35D9A2729D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A93-4761-9FC0-D35D9A2729D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A93-4761-9FC0-D35D9A272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68.06</c:v>
                </c:pt>
                <c:pt idx="1">
                  <c:v>77</c:v>
                </c:pt>
                <c:pt idx="2">
                  <c:v>77</c:v>
                </c:pt>
                <c:pt idx="3">
                  <c:v>77</c:v>
                </c:pt>
                <c:pt idx="4">
                  <c:v>77</c:v>
                </c:pt>
                <c:pt idx="5">
                  <c:v>78.2</c:v>
                </c:pt>
                <c:pt idx="6">
                  <c:v>76.400000000000006</c:v>
                </c:pt>
                <c:pt idx="7">
                  <c:v>79.83</c:v>
                </c:pt>
                <c:pt idx="8">
                  <c:v>79.87</c:v>
                </c:pt>
                <c:pt idx="9">
                  <c:v>41.59</c:v>
                </c:pt>
                <c:pt idx="10">
                  <c:v>25.01</c:v>
                </c:pt>
                <c:pt idx="11">
                  <c:v>9.82</c:v>
                </c:pt>
                <c:pt idx="12">
                  <c:v>5.0199999999999996</c:v>
                </c:pt>
                <c:pt idx="13">
                  <c:v>5.0199999999999996</c:v>
                </c:pt>
                <c:pt idx="14">
                  <c:v>10.15</c:v>
                </c:pt>
                <c:pt idx="15">
                  <c:v>45.22</c:v>
                </c:pt>
                <c:pt idx="16">
                  <c:v>75.569999999999993</c:v>
                </c:pt>
                <c:pt idx="17">
                  <c:v>92.03</c:v>
                </c:pt>
                <c:pt idx="18">
                  <c:v>109.13</c:v>
                </c:pt>
                <c:pt idx="19">
                  <c:v>129.58000000000001</c:v>
                </c:pt>
                <c:pt idx="20">
                  <c:v>139.68</c:v>
                </c:pt>
                <c:pt idx="21">
                  <c:v>118.5</c:v>
                </c:pt>
                <c:pt idx="22">
                  <c:v>107.71</c:v>
                </c:pt>
                <c:pt idx="23">
                  <c:v>102.49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A93-4761-9FC0-D35D9A272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1C2-45DB-88B4-003B2F90581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C2-45DB-88B4-003B2F90581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27.233999999999998</c:v>
                </c:pt>
                <c:pt idx="1">
                  <c:v>17.064</c:v>
                </c:pt>
                <c:pt idx="2">
                  <c:v>12.421000000000001</c:v>
                </c:pt>
                <c:pt idx="3">
                  <c:v>12.412000000000001</c:v>
                </c:pt>
                <c:pt idx="4">
                  <c:v>12.455</c:v>
                </c:pt>
                <c:pt idx="5">
                  <c:v>12.375</c:v>
                </c:pt>
                <c:pt idx="6">
                  <c:v>16.971</c:v>
                </c:pt>
                <c:pt idx="7">
                  <c:v>16.801000000000002</c:v>
                </c:pt>
                <c:pt idx="8">
                  <c:v>14.542999999999999</c:v>
                </c:pt>
                <c:pt idx="9">
                  <c:v>12.635999999999999</c:v>
                </c:pt>
                <c:pt idx="10">
                  <c:v>10</c:v>
                </c:pt>
                <c:pt idx="11">
                  <c:v>8.5329999999999995</c:v>
                </c:pt>
                <c:pt idx="12">
                  <c:v>7</c:v>
                </c:pt>
                <c:pt idx="13">
                  <c:v>7.0780000000000003</c:v>
                </c:pt>
                <c:pt idx="14">
                  <c:v>8.8140000000000001</c:v>
                </c:pt>
                <c:pt idx="15">
                  <c:v>10</c:v>
                </c:pt>
                <c:pt idx="16">
                  <c:v>14.013999999999999</c:v>
                </c:pt>
                <c:pt idx="17">
                  <c:v>13.982999999999999</c:v>
                </c:pt>
                <c:pt idx="18">
                  <c:v>11.568</c:v>
                </c:pt>
                <c:pt idx="19">
                  <c:v>14.238</c:v>
                </c:pt>
                <c:pt idx="20">
                  <c:v>13.915999999999999</c:v>
                </c:pt>
                <c:pt idx="21">
                  <c:v>14.425999999999998</c:v>
                </c:pt>
                <c:pt idx="22">
                  <c:v>14.276</c:v>
                </c:pt>
                <c:pt idx="23">
                  <c:v>14.341000000000001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C2-45DB-88B4-003B2F90581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58.169000000000004</c:v>
                </c:pt>
                <c:pt idx="1">
                  <c:v>57.636000000000003</c:v>
                </c:pt>
                <c:pt idx="2">
                  <c:v>55.230000000000004</c:v>
                </c:pt>
                <c:pt idx="3">
                  <c:v>55.698999999999998</c:v>
                </c:pt>
                <c:pt idx="4">
                  <c:v>56.932999999999993</c:v>
                </c:pt>
                <c:pt idx="5">
                  <c:v>51.045000000000002</c:v>
                </c:pt>
                <c:pt idx="6">
                  <c:v>54.807999999999993</c:v>
                </c:pt>
                <c:pt idx="7">
                  <c:v>56.631</c:v>
                </c:pt>
                <c:pt idx="8">
                  <c:v>53.228000000000002</c:v>
                </c:pt>
                <c:pt idx="9">
                  <c:v>46.713000000000001</c:v>
                </c:pt>
                <c:pt idx="10">
                  <c:v>34.457000000000001</c:v>
                </c:pt>
                <c:pt idx="11">
                  <c:v>46.645999999999994</c:v>
                </c:pt>
                <c:pt idx="12">
                  <c:v>43.518000000000001</c:v>
                </c:pt>
                <c:pt idx="13">
                  <c:v>36.006999999999998</c:v>
                </c:pt>
                <c:pt idx="14">
                  <c:v>40.704000000000001</c:v>
                </c:pt>
                <c:pt idx="15">
                  <c:v>45.957999999999998</c:v>
                </c:pt>
                <c:pt idx="16">
                  <c:v>57.703000000000003</c:v>
                </c:pt>
                <c:pt idx="17">
                  <c:v>61.487000000000002</c:v>
                </c:pt>
                <c:pt idx="18">
                  <c:v>36.763999999999996</c:v>
                </c:pt>
                <c:pt idx="19">
                  <c:v>56.271000000000001</c:v>
                </c:pt>
                <c:pt idx="20">
                  <c:v>55.132999999999996</c:v>
                </c:pt>
                <c:pt idx="21">
                  <c:v>66.576999999999998</c:v>
                </c:pt>
                <c:pt idx="22">
                  <c:v>67.945999999999998</c:v>
                </c:pt>
                <c:pt idx="23">
                  <c:v>64.262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C2-45DB-88B4-003B2F90581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1C2-45DB-88B4-003B2F90581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1C2-45DB-88B4-003B2F90581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1C2-45DB-88B4-003B2F90581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1C2-45DB-88B4-003B2F90581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1C2-45DB-88B4-003B2F90581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9">
                  <c:v>28</c:v>
                </c:pt>
                <c:pt idx="10">
                  <c:v>28</c:v>
                </c:pt>
                <c:pt idx="11">
                  <c:v>28</c:v>
                </c:pt>
                <c:pt idx="12">
                  <c:v>28</c:v>
                </c:pt>
                <c:pt idx="13">
                  <c:v>28</c:v>
                </c:pt>
                <c:pt idx="14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C2-45DB-88B4-003B2F90581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20.399999999999999</c:v>
                </c:pt>
                <c:pt idx="16">
                  <c:v>0</c:v>
                </c:pt>
                <c:pt idx="17">
                  <c:v>0</c:v>
                </c:pt>
                <c:pt idx="18">
                  <c:v>77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C2-45DB-88B4-003B2F90581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49.529999999999994</c:v>
                </c:pt>
                <c:pt idx="1">
                  <c:v>5.64</c:v>
                </c:pt>
                <c:pt idx="2">
                  <c:v>5</c:v>
                </c:pt>
                <c:pt idx="3">
                  <c:v>5.383</c:v>
                </c:pt>
                <c:pt idx="4">
                  <c:v>5.383</c:v>
                </c:pt>
                <c:pt idx="5">
                  <c:v>5.0810000000000004</c:v>
                </c:pt>
                <c:pt idx="6">
                  <c:v>8.2100000000000009</c:v>
                </c:pt>
                <c:pt idx="7">
                  <c:v>38.395999999999994</c:v>
                </c:pt>
                <c:pt idx="8">
                  <c:v>72.193999999999988</c:v>
                </c:pt>
                <c:pt idx="9">
                  <c:v>181.80699999999999</c:v>
                </c:pt>
                <c:pt idx="10">
                  <c:v>78.83</c:v>
                </c:pt>
                <c:pt idx="11">
                  <c:v>70.150000000000006</c:v>
                </c:pt>
                <c:pt idx="12">
                  <c:v>70.17</c:v>
                </c:pt>
                <c:pt idx="13">
                  <c:v>69.099999999999994</c:v>
                </c:pt>
                <c:pt idx="14">
                  <c:v>66.710000000000008</c:v>
                </c:pt>
                <c:pt idx="15">
                  <c:v>69.938000000000002</c:v>
                </c:pt>
                <c:pt idx="16">
                  <c:v>31.997999999999998</c:v>
                </c:pt>
                <c:pt idx="17">
                  <c:v>15.256</c:v>
                </c:pt>
                <c:pt idx="18">
                  <c:v>5.0810000000000004</c:v>
                </c:pt>
                <c:pt idx="19">
                  <c:v>5.4829999999999997</c:v>
                </c:pt>
                <c:pt idx="20">
                  <c:v>0.42899999999999999</c:v>
                </c:pt>
                <c:pt idx="21">
                  <c:v>5.5469999999999997</c:v>
                </c:pt>
                <c:pt idx="22">
                  <c:v>5.5120000000000005</c:v>
                </c:pt>
                <c:pt idx="23">
                  <c:v>5.1180000000000003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C2-45DB-88B4-003B2F90581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1C2-45DB-88B4-003B2F90581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1C2-45DB-88B4-003B2F9058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68.06</c:v>
                </c:pt>
                <c:pt idx="1">
                  <c:v>77</c:v>
                </c:pt>
                <c:pt idx="2">
                  <c:v>77</c:v>
                </c:pt>
                <c:pt idx="3">
                  <c:v>77</c:v>
                </c:pt>
                <c:pt idx="4">
                  <c:v>77</c:v>
                </c:pt>
                <c:pt idx="5">
                  <c:v>78.2</c:v>
                </c:pt>
                <c:pt idx="6">
                  <c:v>76.400000000000006</c:v>
                </c:pt>
                <c:pt idx="7">
                  <c:v>79.83</c:v>
                </c:pt>
                <c:pt idx="8">
                  <c:v>79.87</c:v>
                </c:pt>
                <c:pt idx="9">
                  <c:v>41.59</c:v>
                </c:pt>
                <c:pt idx="10">
                  <c:v>25.01</c:v>
                </c:pt>
                <c:pt idx="11">
                  <c:v>9.82</c:v>
                </c:pt>
                <c:pt idx="12">
                  <c:v>5.0199999999999996</c:v>
                </c:pt>
                <c:pt idx="13">
                  <c:v>5.0199999999999996</c:v>
                </c:pt>
                <c:pt idx="14">
                  <c:v>10.15</c:v>
                </c:pt>
                <c:pt idx="15">
                  <c:v>45.22</c:v>
                </c:pt>
                <c:pt idx="16">
                  <c:v>75.569999999999993</c:v>
                </c:pt>
                <c:pt idx="17">
                  <c:v>92.03</c:v>
                </c:pt>
                <c:pt idx="18">
                  <c:v>109.13</c:v>
                </c:pt>
                <c:pt idx="19">
                  <c:v>129.58000000000001</c:v>
                </c:pt>
                <c:pt idx="20">
                  <c:v>139.68</c:v>
                </c:pt>
                <c:pt idx="21">
                  <c:v>118.5</c:v>
                </c:pt>
                <c:pt idx="22">
                  <c:v>107.71</c:v>
                </c:pt>
                <c:pt idx="23">
                  <c:v>102.49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1C2-45DB-88B4-003B2F9058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136.477</v>
      </c>
      <c r="C4" s="18">
        <v>81.882000000000005</v>
      </c>
      <c r="D4" s="18">
        <v>74.13</v>
      </c>
      <c r="E4" s="18">
        <v>75.010999999999996</v>
      </c>
      <c r="F4" s="18">
        <v>76.294999999999987</v>
      </c>
      <c r="G4" s="18">
        <v>70.013999999999996</v>
      </c>
      <c r="H4" s="18">
        <v>81.489000000000004</v>
      </c>
      <c r="I4" s="18">
        <v>113.35400000000001</v>
      </c>
      <c r="J4" s="18">
        <v>141.506</v>
      </c>
      <c r="K4" s="18">
        <v>270.65599999999995</v>
      </c>
      <c r="L4" s="18">
        <v>152.78699999999998</v>
      </c>
      <c r="M4" s="18">
        <v>154.82900000000001</v>
      </c>
      <c r="N4" s="18">
        <v>150.18799999999999</v>
      </c>
      <c r="O4" s="18">
        <v>141.685</v>
      </c>
      <c r="P4" s="18">
        <v>145.72800000000001</v>
      </c>
      <c r="Q4" s="18">
        <v>147.79599999999999</v>
      </c>
      <c r="R4" s="18">
        <v>105.19999999999999</v>
      </c>
      <c r="S4" s="18">
        <v>92.265000000000015</v>
      </c>
      <c r="T4" s="18">
        <v>131.90099999999998</v>
      </c>
      <c r="U4" s="18">
        <v>77.489999999999981</v>
      </c>
      <c r="V4" s="18">
        <v>71.003</v>
      </c>
      <c r="W4" s="18">
        <v>88.067999999999998</v>
      </c>
      <c r="X4" s="18">
        <v>89.195999999999998</v>
      </c>
      <c r="Y4" s="18">
        <v>85.25200000000001</v>
      </c>
      <c r="Z4" s="19"/>
      <c r="AA4" s="20">
        <f>SUM(B4:Z4)</f>
        <v>2754.2019999999998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68.06</v>
      </c>
      <c r="C7" s="28">
        <v>77</v>
      </c>
      <c r="D7" s="28">
        <v>77</v>
      </c>
      <c r="E7" s="28">
        <v>77</v>
      </c>
      <c r="F7" s="28">
        <v>77</v>
      </c>
      <c r="G7" s="28">
        <v>78.2</v>
      </c>
      <c r="H7" s="28">
        <v>76.400000000000006</v>
      </c>
      <c r="I7" s="28">
        <v>79.83</v>
      </c>
      <c r="J7" s="28">
        <v>79.87</v>
      </c>
      <c r="K7" s="28">
        <v>41.59</v>
      </c>
      <c r="L7" s="28">
        <v>25.01</v>
      </c>
      <c r="M7" s="28">
        <v>9.82</v>
      </c>
      <c r="N7" s="28">
        <v>5.0199999999999996</v>
      </c>
      <c r="O7" s="28">
        <v>5.0199999999999996</v>
      </c>
      <c r="P7" s="28">
        <v>10.15</v>
      </c>
      <c r="Q7" s="28">
        <v>45.22</v>
      </c>
      <c r="R7" s="28">
        <v>75.569999999999993</v>
      </c>
      <c r="S7" s="28">
        <v>92.03</v>
      </c>
      <c r="T7" s="28">
        <v>109.13</v>
      </c>
      <c r="U7" s="28">
        <v>129.58000000000001</v>
      </c>
      <c r="V7" s="28">
        <v>139.68</v>
      </c>
      <c r="W7" s="28">
        <v>118.5</v>
      </c>
      <c r="X7" s="28">
        <v>107.71</v>
      </c>
      <c r="Y7" s="28">
        <v>102.49</v>
      </c>
      <c r="Z7" s="29"/>
      <c r="AA7" s="30">
        <f>IF(SUM(B7:Z7)&lt;&gt;0,AVERAGEIF(B7:Z7,"&lt;&gt;"""),"")</f>
        <v>71.12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12.873000000000001</v>
      </c>
      <c r="J12" s="52">
        <v>18.602</v>
      </c>
      <c r="K12" s="52"/>
      <c r="L12" s="52"/>
      <c r="M12" s="52"/>
      <c r="N12" s="52"/>
      <c r="O12" s="52"/>
      <c r="P12" s="52"/>
      <c r="Q12" s="52">
        <v>12</v>
      </c>
      <c r="R12" s="52">
        <v>42</v>
      </c>
      <c r="S12" s="52"/>
      <c r="T12" s="52">
        <v>1.581</v>
      </c>
      <c r="U12" s="52"/>
      <c r="V12" s="52"/>
      <c r="W12" s="52"/>
      <c r="X12" s="52">
        <v>18.690000000000001</v>
      </c>
      <c r="Y12" s="52"/>
      <c r="Z12" s="53"/>
      <c r="AA12" s="54">
        <f t="shared" si="0"/>
        <v>105.746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0.83699999999999997</v>
      </c>
      <c r="C14" s="57">
        <v>7.5960000000000001</v>
      </c>
      <c r="D14" s="57">
        <v>30.130000000000003</v>
      </c>
      <c r="E14" s="57">
        <v>30.323999999999998</v>
      </c>
      <c r="F14" s="57">
        <v>30.338000000000001</v>
      </c>
      <c r="G14" s="57">
        <v>28.808</v>
      </c>
      <c r="H14" s="57">
        <v>13.364000000000001</v>
      </c>
      <c r="I14" s="57">
        <v>2.09</v>
      </c>
      <c r="J14" s="57">
        <v>3.242</v>
      </c>
      <c r="K14" s="57">
        <v>67.358000000000004</v>
      </c>
      <c r="L14" s="57">
        <v>110.78</v>
      </c>
      <c r="M14" s="57">
        <v>154.82900000000001</v>
      </c>
      <c r="N14" s="57">
        <v>150.18799999999999</v>
      </c>
      <c r="O14" s="57">
        <v>141.685</v>
      </c>
      <c r="P14" s="57">
        <v>140.71199999999999</v>
      </c>
      <c r="Q14" s="57">
        <v>132.61000000000001</v>
      </c>
      <c r="R14" s="57">
        <v>2.9590000000000001</v>
      </c>
      <c r="S14" s="57">
        <v>3.762</v>
      </c>
      <c r="T14" s="57">
        <v>128.45599999999999</v>
      </c>
      <c r="U14" s="57">
        <v>36.22</v>
      </c>
      <c r="V14" s="57">
        <v>66.406999999999996</v>
      </c>
      <c r="W14" s="57">
        <v>0.98599999999999999</v>
      </c>
      <c r="X14" s="57">
        <v>0.98599999999999999</v>
      </c>
      <c r="Y14" s="57">
        <v>9.5550000000000015</v>
      </c>
      <c r="Z14" s="58"/>
      <c r="AA14" s="59">
        <f t="shared" si="0"/>
        <v>1294.2220000000002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0.83699999999999997</v>
      </c>
      <c r="C16" s="62">
        <f t="shared" si="1"/>
        <v>7.5960000000000001</v>
      </c>
      <c r="D16" s="62">
        <f t="shared" si="1"/>
        <v>30.130000000000003</v>
      </c>
      <c r="E16" s="62">
        <f t="shared" si="1"/>
        <v>30.323999999999998</v>
      </c>
      <c r="F16" s="62">
        <f t="shared" si="1"/>
        <v>30.338000000000001</v>
      </c>
      <c r="G16" s="62">
        <f t="shared" si="1"/>
        <v>28.808</v>
      </c>
      <c r="H16" s="62">
        <f t="shared" si="1"/>
        <v>13.364000000000001</v>
      </c>
      <c r="I16" s="62">
        <f t="shared" si="1"/>
        <v>14.963000000000001</v>
      </c>
      <c r="J16" s="62">
        <f t="shared" si="1"/>
        <v>21.844000000000001</v>
      </c>
      <c r="K16" s="62">
        <f t="shared" si="1"/>
        <v>67.358000000000004</v>
      </c>
      <c r="L16" s="62">
        <f t="shared" si="1"/>
        <v>110.78</v>
      </c>
      <c r="M16" s="62">
        <f t="shared" si="1"/>
        <v>154.82900000000001</v>
      </c>
      <c r="N16" s="62">
        <f t="shared" si="1"/>
        <v>150.18799999999999</v>
      </c>
      <c r="O16" s="62">
        <f t="shared" si="1"/>
        <v>141.685</v>
      </c>
      <c r="P16" s="62">
        <f t="shared" si="1"/>
        <v>140.71199999999999</v>
      </c>
      <c r="Q16" s="62">
        <f t="shared" si="1"/>
        <v>144.61000000000001</v>
      </c>
      <c r="R16" s="62">
        <f t="shared" si="1"/>
        <v>44.959000000000003</v>
      </c>
      <c r="S16" s="62">
        <f t="shared" si="1"/>
        <v>3.762</v>
      </c>
      <c r="T16" s="62">
        <f t="shared" si="1"/>
        <v>130.03699999999998</v>
      </c>
      <c r="U16" s="62">
        <f t="shared" si="1"/>
        <v>36.22</v>
      </c>
      <c r="V16" s="62">
        <f t="shared" si="1"/>
        <v>66.406999999999996</v>
      </c>
      <c r="W16" s="62">
        <f t="shared" si="1"/>
        <v>0.98599999999999999</v>
      </c>
      <c r="X16" s="62">
        <f t="shared" si="1"/>
        <v>19.676000000000002</v>
      </c>
      <c r="Y16" s="62">
        <f t="shared" si="1"/>
        <v>9.5550000000000015</v>
      </c>
      <c r="Z16" s="63" t="str">
        <f t="shared" si="1"/>
        <v/>
      </c>
      <c r="AA16" s="64">
        <f>SUM(AA10:AA15)</f>
        <v>1399.9680000000003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0.74</v>
      </c>
      <c r="C21" s="81">
        <v>2.1859999999999999</v>
      </c>
      <c r="D21" s="81">
        <v>2.6</v>
      </c>
      <c r="E21" s="81">
        <v>2.5869999999999997</v>
      </c>
      <c r="F21" s="81">
        <v>0.85699999999999998</v>
      </c>
      <c r="G21" s="81">
        <v>1.706</v>
      </c>
      <c r="H21" s="81">
        <v>3.0249999999999999</v>
      </c>
      <c r="I21" s="81">
        <v>4.391</v>
      </c>
      <c r="J21" s="81">
        <v>5.8620000000000001</v>
      </c>
      <c r="K21" s="81">
        <v>174.22</v>
      </c>
      <c r="L21" s="81">
        <v>4.6319999999999997</v>
      </c>
      <c r="M21" s="81"/>
      <c r="N21" s="81"/>
      <c r="O21" s="81"/>
      <c r="P21" s="81">
        <v>5.016</v>
      </c>
      <c r="Q21" s="81">
        <v>3.1859999999999999</v>
      </c>
      <c r="R21" s="81">
        <v>4.0409999999999995</v>
      </c>
      <c r="S21" s="81">
        <v>4.1029999999999998</v>
      </c>
      <c r="T21" s="81">
        <v>1.8639999999999999</v>
      </c>
      <c r="U21" s="81">
        <v>1.87</v>
      </c>
      <c r="V21" s="81">
        <v>3.2960000000000003</v>
      </c>
      <c r="W21" s="81">
        <v>2.782</v>
      </c>
      <c r="X21" s="81">
        <v>1.42</v>
      </c>
      <c r="Y21" s="81">
        <v>0.89700000000000002</v>
      </c>
      <c r="Z21" s="78"/>
      <c r="AA21" s="79">
        <f t="shared" si="2"/>
        <v>231.28100000000001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29.077999999999999</v>
      </c>
      <c r="L22" s="81">
        <v>37.375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66.453000000000003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0.74</v>
      </c>
      <c r="C26" s="88">
        <f t="shared" si="3"/>
        <v>2.1859999999999999</v>
      </c>
      <c r="D26" s="88">
        <f t="shared" si="3"/>
        <v>2.6</v>
      </c>
      <c r="E26" s="88">
        <f t="shared" si="3"/>
        <v>2.5869999999999997</v>
      </c>
      <c r="F26" s="88">
        <f t="shared" si="3"/>
        <v>0.85699999999999998</v>
      </c>
      <c r="G26" s="88">
        <f t="shared" si="3"/>
        <v>1.706</v>
      </c>
      <c r="H26" s="88">
        <f t="shared" si="3"/>
        <v>3.0249999999999999</v>
      </c>
      <c r="I26" s="88">
        <f t="shared" si="3"/>
        <v>4.391</v>
      </c>
      <c r="J26" s="88">
        <f t="shared" si="3"/>
        <v>5.8620000000000001</v>
      </c>
      <c r="K26" s="88">
        <f t="shared" si="3"/>
        <v>203.298</v>
      </c>
      <c r="L26" s="88">
        <f t="shared" si="3"/>
        <v>42.006999999999998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5.016</v>
      </c>
      <c r="Q26" s="88">
        <f t="shared" si="3"/>
        <v>3.1859999999999999</v>
      </c>
      <c r="R26" s="88">
        <f t="shared" si="3"/>
        <v>4.0409999999999995</v>
      </c>
      <c r="S26" s="88">
        <f t="shared" si="3"/>
        <v>4.1029999999999998</v>
      </c>
      <c r="T26" s="88">
        <f t="shared" si="3"/>
        <v>1.8639999999999999</v>
      </c>
      <c r="U26" s="88">
        <f t="shared" si="3"/>
        <v>1.87</v>
      </c>
      <c r="V26" s="88">
        <f t="shared" si="3"/>
        <v>3.2960000000000003</v>
      </c>
      <c r="W26" s="88">
        <f t="shared" si="3"/>
        <v>2.782</v>
      </c>
      <c r="X26" s="88">
        <f t="shared" si="3"/>
        <v>1.42</v>
      </c>
      <c r="Y26" s="88">
        <f t="shared" si="3"/>
        <v>0.89700000000000002</v>
      </c>
      <c r="Z26" s="89" t="str">
        <f t="shared" si="3"/>
        <v/>
      </c>
      <c r="AA26" s="90">
        <f>SUM(AA19:AA25)</f>
        <v>297.73400000000004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1.577</v>
      </c>
      <c r="C30" s="77">
        <v>9.782</v>
      </c>
      <c r="D30" s="77">
        <v>32.729999999999997</v>
      </c>
      <c r="E30" s="77">
        <v>32.911000000000001</v>
      </c>
      <c r="F30" s="77">
        <v>31.195</v>
      </c>
      <c r="G30" s="77">
        <v>30.513999999999999</v>
      </c>
      <c r="H30" s="77">
        <v>16.388999999999999</v>
      </c>
      <c r="I30" s="77">
        <v>19.353999999999999</v>
      </c>
      <c r="J30" s="77">
        <v>27.706</v>
      </c>
      <c r="K30" s="77">
        <v>270.65600000000001</v>
      </c>
      <c r="L30" s="77">
        <v>152.78700000000001</v>
      </c>
      <c r="M30" s="77">
        <v>154.82900000000001</v>
      </c>
      <c r="N30" s="77">
        <v>150.18799999999999</v>
      </c>
      <c r="O30" s="77">
        <v>141.685</v>
      </c>
      <c r="P30" s="77">
        <v>145.72800000000001</v>
      </c>
      <c r="Q30" s="77">
        <v>147.79599999999999</v>
      </c>
      <c r="R30" s="77">
        <v>49</v>
      </c>
      <c r="S30" s="77">
        <v>7.8650000000000002</v>
      </c>
      <c r="T30" s="77">
        <v>131.90100000000001</v>
      </c>
      <c r="U30" s="77">
        <v>38.090000000000003</v>
      </c>
      <c r="V30" s="77">
        <v>69.703000000000003</v>
      </c>
      <c r="W30" s="77">
        <v>3.7679999999999998</v>
      </c>
      <c r="X30" s="77">
        <v>21.096</v>
      </c>
      <c r="Y30" s="77">
        <v>10.452</v>
      </c>
      <c r="Z30" s="78"/>
      <c r="AA30" s="79">
        <f>SUM(B30:Z30)</f>
        <v>1697.7020000000002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1.577</v>
      </c>
      <c r="C32" s="62">
        <f t="shared" ref="C32:Z32" si="4">IF(LEN(C$2)&gt;0,SUM(C29:C31),"")</f>
        <v>9.782</v>
      </c>
      <c r="D32" s="62">
        <f t="shared" si="4"/>
        <v>32.729999999999997</v>
      </c>
      <c r="E32" s="62">
        <f t="shared" si="4"/>
        <v>32.911000000000001</v>
      </c>
      <c r="F32" s="62">
        <f t="shared" si="4"/>
        <v>31.195</v>
      </c>
      <c r="G32" s="62">
        <f t="shared" si="4"/>
        <v>30.513999999999999</v>
      </c>
      <c r="H32" s="62">
        <f t="shared" si="4"/>
        <v>16.388999999999999</v>
      </c>
      <c r="I32" s="62">
        <f t="shared" si="4"/>
        <v>19.353999999999999</v>
      </c>
      <c r="J32" s="62">
        <f t="shared" si="4"/>
        <v>27.706</v>
      </c>
      <c r="K32" s="62">
        <f t="shared" si="4"/>
        <v>270.65600000000001</v>
      </c>
      <c r="L32" s="62">
        <f t="shared" si="4"/>
        <v>152.78700000000001</v>
      </c>
      <c r="M32" s="62">
        <f t="shared" si="4"/>
        <v>154.82900000000001</v>
      </c>
      <c r="N32" s="62">
        <f t="shared" si="4"/>
        <v>150.18799999999999</v>
      </c>
      <c r="O32" s="62">
        <f t="shared" si="4"/>
        <v>141.685</v>
      </c>
      <c r="P32" s="62">
        <f t="shared" si="4"/>
        <v>145.72800000000001</v>
      </c>
      <c r="Q32" s="62">
        <f t="shared" si="4"/>
        <v>147.79599999999999</v>
      </c>
      <c r="R32" s="62">
        <f t="shared" si="4"/>
        <v>49</v>
      </c>
      <c r="S32" s="62">
        <f t="shared" si="4"/>
        <v>7.8650000000000002</v>
      </c>
      <c r="T32" s="62">
        <f t="shared" si="4"/>
        <v>131.90100000000001</v>
      </c>
      <c r="U32" s="62">
        <f t="shared" si="4"/>
        <v>38.090000000000003</v>
      </c>
      <c r="V32" s="62">
        <f t="shared" si="4"/>
        <v>69.703000000000003</v>
      </c>
      <c r="W32" s="62">
        <f t="shared" si="4"/>
        <v>3.7679999999999998</v>
      </c>
      <c r="X32" s="62">
        <f t="shared" si="4"/>
        <v>21.096</v>
      </c>
      <c r="Y32" s="62">
        <f t="shared" si="4"/>
        <v>10.452</v>
      </c>
      <c r="Z32" s="63" t="str">
        <f t="shared" si="4"/>
        <v/>
      </c>
      <c r="AA32" s="64">
        <f>SUM(AA29:AA31)</f>
        <v>1697.7020000000002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134.9</v>
      </c>
      <c r="C37" s="99">
        <v>72.099999999999994</v>
      </c>
      <c r="D37" s="99">
        <v>41.4</v>
      </c>
      <c r="E37" s="99">
        <v>42.1</v>
      </c>
      <c r="F37" s="99">
        <v>45.1</v>
      </c>
      <c r="G37" s="99">
        <v>39.5</v>
      </c>
      <c r="H37" s="99">
        <v>65.099999999999994</v>
      </c>
      <c r="I37" s="99">
        <v>94</v>
      </c>
      <c r="J37" s="99">
        <v>113.8</v>
      </c>
      <c r="K37" s="99"/>
      <c r="L37" s="99"/>
      <c r="M37" s="99"/>
      <c r="N37" s="99"/>
      <c r="O37" s="99"/>
      <c r="P37" s="99"/>
      <c r="Q37" s="99"/>
      <c r="R37" s="99">
        <v>56.2</v>
      </c>
      <c r="S37" s="99">
        <v>84.4</v>
      </c>
      <c r="T37" s="99"/>
      <c r="U37" s="99">
        <v>39.4</v>
      </c>
      <c r="V37" s="99">
        <v>1.3</v>
      </c>
      <c r="W37" s="99">
        <v>84.3</v>
      </c>
      <c r="X37" s="99">
        <v>68.099999999999994</v>
      </c>
      <c r="Y37" s="99">
        <v>74.8</v>
      </c>
      <c r="Z37" s="100"/>
      <c r="AA37" s="79">
        <f t="shared" si="5"/>
        <v>1056.5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134.9</v>
      </c>
      <c r="C40" s="88">
        <f t="shared" si="6"/>
        <v>72.099999999999994</v>
      </c>
      <c r="D40" s="88">
        <f t="shared" si="6"/>
        <v>41.4</v>
      </c>
      <c r="E40" s="88">
        <f t="shared" si="6"/>
        <v>42.1</v>
      </c>
      <c r="F40" s="88">
        <f t="shared" si="6"/>
        <v>45.1</v>
      </c>
      <c r="G40" s="88">
        <f t="shared" si="6"/>
        <v>39.5</v>
      </c>
      <c r="H40" s="88">
        <f t="shared" si="6"/>
        <v>65.099999999999994</v>
      </c>
      <c r="I40" s="88">
        <f t="shared" si="6"/>
        <v>94</v>
      </c>
      <c r="J40" s="88">
        <f t="shared" si="6"/>
        <v>113.8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56.2</v>
      </c>
      <c r="S40" s="88">
        <f t="shared" si="6"/>
        <v>84.4</v>
      </c>
      <c r="T40" s="88">
        <f t="shared" si="6"/>
        <v>0</v>
      </c>
      <c r="U40" s="88">
        <f t="shared" si="6"/>
        <v>39.4</v>
      </c>
      <c r="V40" s="88">
        <f t="shared" si="6"/>
        <v>1.3</v>
      </c>
      <c r="W40" s="88">
        <f t="shared" si="6"/>
        <v>84.3</v>
      </c>
      <c r="X40" s="88">
        <f t="shared" si="6"/>
        <v>68.099999999999994</v>
      </c>
      <c r="Y40" s="88">
        <f t="shared" si="6"/>
        <v>74.8</v>
      </c>
      <c r="Z40" s="89" t="str">
        <f t="shared" si="6"/>
        <v/>
      </c>
      <c r="AA40" s="90">
        <f t="shared" si="5"/>
        <v>1056.5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134.9</v>
      </c>
      <c r="C45" s="99">
        <v>72.099999999999994</v>
      </c>
      <c r="D45" s="99">
        <v>41.4</v>
      </c>
      <c r="E45" s="99">
        <v>42.1</v>
      </c>
      <c r="F45" s="99">
        <v>45.1</v>
      </c>
      <c r="G45" s="99">
        <v>39.5</v>
      </c>
      <c r="H45" s="99">
        <v>65.099999999999994</v>
      </c>
      <c r="I45" s="99">
        <v>94</v>
      </c>
      <c r="J45" s="99">
        <v>113.8</v>
      </c>
      <c r="K45" s="99"/>
      <c r="L45" s="99"/>
      <c r="M45" s="99"/>
      <c r="N45" s="99"/>
      <c r="O45" s="99"/>
      <c r="P45" s="99"/>
      <c r="Q45" s="99"/>
      <c r="R45" s="99">
        <v>56.2</v>
      </c>
      <c r="S45" s="99">
        <v>84.4</v>
      </c>
      <c r="T45" s="99"/>
      <c r="U45" s="99">
        <v>39.4</v>
      </c>
      <c r="V45" s="99">
        <v>1.3</v>
      </c>
      <c r="W45" s="99">
        <v>84.3</v>
      </c>
      <c r="X45" s="99">
        <v>68.099999999999994</v>
      </c>
      <c r="Y45" s="99">
        <v>74.8</v>
      </c>
      <c r="Z45" s="100"/>
      <c r="AA45" s="79">
        <f t="shared" si="7"/>
        <v>1056.5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134.9</v>
      </c>
      <c r="C49" s="88">
        <f t="shared" ref="C49:Z49" si="8">IF(LEN(C$2)&gt;0,SUM(C43:C48),"")</f>
        <v>72.099999999999994</v>
      </c>
      <c r="D49" s="88">
        <f t="shared" si="8"/>
        <v>41.4</v>
      </c>
      <c r="E49" s="88">
        <f t="shared" si="8"/>
        <v>42.1</v>
      </c>
      <c r="F49" s="88">
        <f t="shared" si="8"/>
        <v>45.1</v>
      </c>
      <c r="G49" s="88">
        <f t="shared" si="8"/>
        <v>39.5</v>
      </c>
      <c r="H49" s="88">
        <f t="shared" si="8"/>
        <v>65.099999999999994</v>
      </c>
      <c r="I49" s="88">
        <f t="shared" si="8"/>
        <v>94</v>
      </c>
      <c r="J49" s="88">
        <f t="shared" si="8"/>
        <v>113.8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56.2</v>
      </c>
      <c r="S49" s="88">
        <f t="shared" si="8"/>
        <v>84.4</v>
      </c>
      <c r="T49" s="88">
        <f t="shared" si="8"/>
        <v>0</v>
      </c>
      <c r="U49" s="88">
        <f t="shared" si="8"/>
        <v>39.4</v>
      </c>
      <c r="V49" s="88">
        <f t="shared" si="8"/>
        <v>1.3</v>
      </c>
      <c r="W49" s="88">
        <f t="shared" si="8"/>
        <v>84.3</v>
      </c>
      <c r="X49" s="88">
        <f t="shared" si="8"/>
        <v>68.099999999999994</v>
      </c>
      <c r="Y49" s="88">
        <f t="shared" si="8"/>
        <v>74.8</v>
      </c>
      <c r="Z49" s="89" t="str">
        <f t="shared" si="8"/>
        <v/>
      </c>
      <c r="AA49" s="90">
        <f t="shared" si="7"/>
        <v>1056.5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136.477</v>
      </c>
      <c r="C52" s="88">
        <f t="shared" si="10"/>
        <v>81.881999999999991</v>
      </c>
      <c r="D52" s="88">
        <f t="shared" si="10"/>
        <v>74.13</v>
      </c>
      <c r="E52" s="88">
        <f t="shared" si="10"/>
        <v>75.010999999999996</v>
      </c>
      <c r="F52" s="88">
        <f t="shared" si="10"/>
        <v>76.295000000000002</v>
      </c>
      <c r="G52" s="88">
        <f t="shared" si="10"/>
        <v>70.013999999999996</v>
      </c>
      <c r="H52" s="88">
        <f t="shared" si="10"/>
        <v>81.48899999999999</v>
      </c>
      <c r="I52" s="88">
        <f t="shared" si="10"/>
        <v>113.354</v>
      </c>
      <c r="J52" s="88">
        <f t="shared" si="10"/>
        <v>141.506</v>
      </c>
      <c r="K52" s="88">
        <f t="shared" si="10"/>
        <v>270.65600000000001</v>
      </c>
      <c r="L52" s="88">
        <f t="shared" si="10"/>
        <v>152.78700000000001</v>
      </c>
      <c r="M52" s="88">
        <f t="shared" si="10"/>
        <v>154.82900000000001</v>
      </c>
      <c r="N52" s="88">
        <f t="shared" si="10"/>
        <v>150.18799999999999</v>
      </c>
      <c r="O52" s="88">
        <f t="shared" si="10"/>
        <v>141.685</v>
      </c>
      <c r="P52" s="88">
        <f t="shared" si="10"/>
        <v>145.72799999999998</v>
      </c>
      <c r="Q52" s="88">
        <f t="shared" si="10"/>
        <v>147.79600000000002</v>
      </c>
      <c r="R52" s="88">
        <f t="shared" si="10"/>
        <v>105.2</v>
      </c>
      <c r="S52" s="88">
        <f t="shared" si="10"/>
        <v>92.265000000000001</v>
      </c>
      <c r="T52" s="88">
        <f t="shared" si="10"/>
        <v>131.90099999999998</v>
      </c>
      <c r="U52" s="88">
        <f t="shared" si="10"/>
        <v>77.489999999999995</v>
      </c>
      <c r="V52" s="88">
        <f t="shared" si="10"/>
        <v>71.003</v>
      </c>
      <c r="W52" s="88">
        <f t="shared" si="10"/>
        <v>88.067999999999998</v>
      </c>
      <c r="X52" s="88">
        <f t="shared" si="10"/>
        <v>89.195999999999998</v>
      </c>
      <c r="Y52" s="88">
        <f t="shared" si="10"/>
        <v>85.251999999999995</v>
      </c>
      <c r="Z52" s="89" t="str">
        <f t="shared" si="10"/>
        <v/>
      </c>
      <c r="AA52" s="104">
        <f>SUM(B52:Z52)</f>
        <v>2754.2019999999998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136.43299999999999</v>
      </c>
      <c r="C4" s="18">
        <v>81.84</v>
      </c>
      <c r="D4" s="18">
        <v>74.150999999999996</v>
      </c>
      <c r="E4" s="18">
        <v>74.994</v>
      </c>
      <c r="F4" s="18">
        <v>76.271000000000001</v>
      </c>
      <c r="G4" s="18">
        <v>70.001000000000005</v>
      </c>
      <c r="H4" s="18">
        <v>81.489000000000004</v>
      </c>
      <c r="I4" s="18">
        <v>113.328</v>
      </c>
      <c r="J4" s="18">
        <v>141.46499999999997</v>
      </c>
      <c r="K4" s="18">
        <v>270.65599999999995</v>
      </c>
      <c r="L4" s="18">
        <v>152.78700000000001</v>
      </c>
      <c r="M4" s="18">
        <v>154.82900000000001</v>
      </c>
      <c r="N4" s="18">
        <v>150.18800000000002</v>
      </c>
      <c r="O4" s="18">
        <v>141.685</v>
      </c>
      <c r="P4" s="18">
        <v>145.72800000000001</v>
      </c>
      <c r="Q4" s="18">
        <v>147.79599999999999</v>
      </c>
      <c r="R4" s="18">
        <v>105.215</v>
      </c>
      <c r="S4" s="18">
        <v>92.226000000000013</v>
      </c>
      <c r="T4" s="18">
        <v>131.91300000000001</v>
      </c>
      <c r="U4" s="18">
        <v>77.492000000000019</v>
      </c>
      <c r="V4" s="18">
        <v>70.978000000000009</v>
      </c>
      <c r="W4" s="18">
        <v>88.050000000000011</v>
      </c>
      <c r="X4" s="18">
        <v>89.234000000000009</v>
      </c>
      <c r="Y4" s="18">
        <v>85.220999999999989</v>
      </c>
      <c r="Z4" s="19"/>
      <c r="AA4" s="20">
        <f>SUM(B4:Z4)</f>
        <v>2753.9700000000007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68.06</v>
      </c>
      <c r="C7" s="28">
        <v>77</v>
      </c>
      <c r="D7" s="28">
        <v>77</v>
      </c>
      <c r="E7" s="28">
        <v>77</v>
      </c>
      <c r="F7" s="28">
        <v>77</v>
      </c>
      <c r="G7" s="28">
        <v>78.2</v>
      </c>
      <c r="H7" s="28">
        <v>76.400000000000006</v>
      </c>
      <c r="I7" s="28">
        <v>79.83</v>
      </c>
      <c r="J7" s="28">
        <v>79.87</v>
      </c>
      <c r="K7" s="28">
        <v>41.59</v>
      </c>
      <c r="L7" s="28">
        <v>25.01</v>
      </c>
      <c r="M7" s="28">
        <v>9.82</v>
      </c>
      <c r="N7" s="28">
        <v>5.0199999999999996</v>
      </c>
      <c r="O7" s="28">
        <v>5.0199999999999996</v>
      </c>
      <c r="P7" s="28">
        <v>10.15</v>
      </c>
      <c r="Q7" s="28">
        <v>45.22</v>
      </c>
      <c r="R7" s="28">
        <v>75.569999999999993</v>
      </c>
      <c r="S7" s="28">
        <v>92.03</v>
      </c>
      <c r="T7" s="28">
        <v>109.13</v>
      </c>
      <c r="U7" s="28">
        <v>129.58000000000001</v>
      </c>
      <c r="V7" s="28">
        <v>139.68</v>
      </c>
      <c r="W7" s="28">
        <v>118.5</v>
      </c>
      <c r="X7" s="28">
        <v>107.71</v>
      </c>
      <c r="Y7" s="28">
        <v>102.49</v>
      </c>
      <c r="Z7" s="29"/>
      <c r="AA7" s="30">
        <f>IF(SUM(B7:Z7)&lt;&gt;0,AVERAGEIF(B7:Z7,"&lt;&gt;"""),"")</f>
        <v>71.12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28</v>
      </c>
      <c r="L12" s="52">
        <v>28</v>
      </c>
      <c r="M12" s="52">
        <v>28</v>
      </c>
      <c r="N12" s="52">
        <v>28</v>
      </c>
      <c r="O12" s="52">
        <v>28</v>
      </c>
      <c r="P12" s="52">
        <v>28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49.529999999999994</v>
      </c>
      <c r="C14" s="57">
        <v>5.64</v>
      </c>
      <c r="D14" s="57">
        <v>5</v>
      </c>
      <c r="E14" s="57">
        <v>5.383</v>
      </c>
      <c r="F14" s="57">
        <v>5.383</v>
      </c>
      <c r="G14" s="57">
        <v>5.0810000000000004</v>
      </c>
      <c r="H14" s="57">
        <v>8.2100000000000009</v>
      </c>
      <c r="I14" s="57">
        <v>38.395999999999994</v>
      </c>
      <c r="J14" s="57">
        <v>72.193999999999988</v>
      </c>
      <c r="K14" s="57">
        <v>181.80699999999999</v>
      </c>
      <c r="L14" s="57">
        <v>78.83</v>
      </c>
      <c r="M14" s="57">
        <v>70.150000000000006</v>
      </c>
      <c r="N14" s="57">
        <v>70.17</v>
      </c>
      <c r="O14" s="57">
        <v>69.099999999999994</v>
      </c>
      <c r="P14" s="57">
        <v>66.710000000000008</v>
      </c>
      <c r="Q14" s="57">
        <v>69.938000000000002</v>
      </c>
      <c r="R14" s="57">
        <v>31.997999999999998</v>
      </c>
      <c r="S14" s="57">
        <v>15.256</v>
      </c>
      <c r="T14" s="57">
        <v>5.0810000000000004</v>
      </c>
      <c r="U14" s="57">
        <v>5.4829999999999997</v>
      </c>
      <c r="V14" s="57">
        <v>0.42899999999999999</v>
      </c>
      <c r="W14" s="57">
        <v>5.5469999999999997</v>
      </c>
      <c r="X14" s="57">
        <v>5.5120000000000005</v>
      </c>
      <c r="Y14" s="57">
        <v>5.1180000000000003</v>
      </c>
      <c r="Z14" s="58"/>
      <c r="AA14" s="59">
        <f t="shared" si="0"/>
        <v>875.94600000000003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49.529999999999994</v>
      </c>
      <c r="C16" s="62">
        <f t="shared" ref="C16:Z16" si="1">IF(LEN(C$2)&gt;0,SUM(C10:C15),"")</f>
        <v>5.64</v>
      </c>
      <c r="D16" s="62">
        <f t="shared" si="1"/>
        <v>5</v>
      </c>
      <c r="E16" s="62">
        <f t="shared" si="1"/>
        <v>5.383</v>
      </c>
      <c r="F16" s="62">
        <f t="shared" si="1"/>
        <v>5.383</v>
      </c>
      <c r="G16" s="62">
        <f t="shared" si="1"/>
        <v>5.0810000000000004</v>
      </c>
      <c r="H16" s="62">
        <f t="shared" si="1"/>
        <v>8.2100000000000009</v>
      </c>
      <c r="I16" s="62">
        <f t="shared" si="1"/>
        <v>38.395999999999994</v>
      </c>
      <c r="J16" s="62">
        <f t="shared" si="1"/>
        <v>72.193999999999988</v>
      </c>
      <c r="K16" s="62">
        <f t="shared" si="1"/>
        <v>209.80699999999999</v>
      </c>
      <c r="L16" s="62">
        <f t="shared" si="1"/>
        <v>106.83</v>
      </c>
      <c r="M16" s="62">
        <f t="shared" si="1"/>
        <v>98.15</v>
      </c>
      <c r="N16" s="62">
        <f t="shared" si="1"/>
        <v>98.17</v>
      </c>
      <c r="O16" s="62">
        <f t="shared" si="1"/>
        <v>97.1</v>
      </c>
      <c r="P16" s="62">
        <f t="shared" si="1"/>
        <v>94.710000000000008</v>
      </c>
      <c r="Q16" s="62">
        <f t="shared" si="1"/>
        <v>69.938000000000002</v>
      </c>
      <c r="R16" s="62">
        <f t="shared" si="1"/>
        <v>31.997999999999998</v>
      </c>
      <c r="S16" s="62">
        <f t="shared" si="1"/>
        <v>15.256</v>
      </c>
      <c r="T16" s="62">
        <f t="shared" si="1"/>
        <v>5.0810000000000004</v>
      </c>
      <c r="U16" s="62">
        <f t="shared" si="1"/>
        <v>5.4829999999999997</v>
      </c>
      <c r="V16" s="62">
        <f t="shared" si="1"/>
        <v>0.42899999999999999</v>
      </c>
      <c r="W16" s="62">
        <f t="shared" si="1"/>
        <v>5.5469999999999997</v>
      </c>
      <c r="X16" s="62">
        <f t="shared" si="1"/>
        <v>5.5120000000000005</v>
      </c>
      <c r="Y16" s="62">
        <f t="shared" si="1"/>
        <v>5.1180000000000003</v>
      </c>
      <c r="Z16" s="63" t="str">
        <f t="shared" si="1"/>
        <v/>
      </c>
      <c r="AA16" s="64">
        <f>SUM(AA10:AA15)</f>
        <v>1043.9459999999999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36</v>
      </c>
    </row>
    <row r="20" spans="1:27" ht="24.95" customHeight="1" x14ac:dyDescent="0.2">
      <c r="A20" s="75" t="s">
        <v>15</v>
      </c>
      <c r="B20" s="76">
        <v>27.233999999999998</v>
      </c>
      <c r="C20" s="77">
        <v>17.064</v>
      </c>
      <c r="D20" s="77">
        <v>12.421000000000001</v>
      </c>
      <c r="E20" s="77">
        <v>12.412000000000001</v>
      </c>
      <c r="F20" s="77">
        <v>12.455</v>
      </c>
      <c r="G20" s="77">
        <v>12.375</v>
      </c>
      <c r="H20" s="77">
        <v>16.971</v>
      </c>
      <c r="I20" s="77">
        <v>16.801000000000002</v>
      </c>
      <c r="J20" s="77">
        <v>14.542999999999999</v>
      </c>
      <c r="K20" s="77">
        <v>12.635999999999999</v>
      </c>
      <c r="L20" s="77">
        <v>10</v>
      </c>
      <c r="M20" s="77">
        <v>8.5329999999999995</v>
      </c>
      <c r="N20" s="77">
        <v>7</v>
      </c>
      <c r="O20" s="77">
        <v>7.0780000000000003</v>
      </c>
      <c r="P20" s="77">
        <v>8.8140000000000001</v>
      </c>
      <c r="Q20" s="77">
        <v>10</v>
      </c>
      <c r="R20" s="77">
        <v>14.013999999999999</v>
      </c>
      <c r="S20" s="77">
        <v>13.982999999999999</v>
      </c>
      <c r="T20" s="77">
        <v>11.568</v>
      </c>
      <c r="U20" s="77">
        <v>14.238</v>
      </c>
      <c r="V20" s="77">
        <v>13.915999999999999</v>
      </c>
      <c r="W20" s="77">
        <v>14.425999999999998</v>
      </c>
      <c r="X20" s="77">
        <v>14.276</v>
      </c>
      <c r="Y20" s="77">
        <v>14.341000000000001</v>
      </c>
      <c r="Z20" s="78"/>
      <c r="AA20" s="79">
        <f t="shared" si="2"/>
        <v>317.09899999999999</v>
      </c>
    </row>
    <row r="21" spans="1:27" ht="24.95" customHeight="1" x14ac:dyDescent="0.2">
      <c r="A21" s="75" t="s">
        <v>16</v>
      </c>
      <c r="B21" s="80">
        <v>58.169000000000004</v>
      </c>
      <c r="C21" s="81">
        <v>57.636000000000003</v>
      </c>
      <c r="D21" s="81">
        <v>55.230000000000004</v>
      </c>
      <c r="E21" s="81">
        <v>55.698999999999998</v>
      </c>
      <c r="F21" s="81">
        <v>56.932999999999993</v>
      </c>
      <c r="G21" s="81">
        <v>51.045000000000002</v>
      </c>
      <c r="H21" s="81">
        <v>54.807999999999993</v>
      </c>
      <c r="I21" s="81">
        <v>56.631</v>
      </c>
      <c r="J21" s="81">
        <v>53.228000000000002</v>
      </c>
      <c r="K21" s="81">
        <v>46.713000000000001</v>
      </c>
      <c r="L21" s="81">
        <v>34.457000000000001</v>
      </c>
      <c r="M21" s="81">
        <v>46.645999999999994</v>
      </c>
      <c r="N21" s="81">
        <v>43.518000000000001</v>
      </c>
      <c r="O21" s="81">
        <v>36.006999999999998</v>
      </c>
      <c r="P21" s="81">
        <v>40.704000000000001</v>
      </c>
      <c r="Q21" s="81">
        <v>45.957999999999998</v>
      </c>
      <c r="R21" s="81">
        <v>57.703000000000003</v>
      </c>
      <c r="S21" s="81">
        <v>61.487000000000002</v>
      </c>
      <c r="T21" s="81">
        <v>36.763999999999996</v>
      </c>
      <c r="U21" s="81">
        <v>56.271000000000001</v>
      </c>
      <c r="V21" s="81">
        <v>55.132999999999996</v>
      </c>
      <c r="W21" s="81">
        <v>66.576999999999998</v>
      </c>
      <c r="X21" s="81">
        <v>67.945999999999998</v>
      </c>
      <c r="Y21" s="81">
        <v>64.262</v>
      </c>
      <c r="Z21" s="78"/>
      <c r="AA21" s="79">
        <f t="shared" si="2"/>
        <v>1259.5249999999996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86.903000000000006</v>
      </c>
      <c r="C26" s="88">
        <f t="shared" ref="C26:Z26" si="3">IF(LEN(C$2)&gt;0,SUM(C19:C25),"")</f>
        <v>76.2</v>
      </c>
      <c r="D26" s="88">
        <f t="shared" si="3"/>
        <v>69.15100000000001</v>
      </c>
      <c r="E26" s="88">
        <f t="shared" si="3"/>
        <v>69.611000000000004</v>
      </c>
      <c r="F26" s="88">
        <f t="shared" si="3"/>
        <v>70.887999999999991</v>
      </c>
      <c r="G26" s="88">
        <f t="shared" si="3"/>
        <v>64.92</v>
      </c>
      <c r="H26" s="88">
        <f t="shared" si="3"/>
        <v>73.278999999999996</v>
      </c>
      <c r="I26" s="88">
        <f t="shared" si="3"/>
        <v>74.932000000000002</v>
      </c>
      <c r="J26" s="88">
        <f t="shared" si="3"/>
        <v>69.271000000000001</v>
      </c>
      <c r="K26" s="88">
        <f t="shared" si="3"/>
        <v>60.849000000000004</v>
      </c>
      <c r="L26" s="88">
        <f t="shared" si="3"/>
        <v>45.957000000000001</v>
      </c>
      <c r="M26" s="88">
        <f t="shared" si="3"/>
        <v>56.678999999999995</v>
      </c>
      <c r="N26" s="88">
        <f t="shared" si="3"/>
        <v>52.018000000000001</v>
      </c>
      <c r="O26" s="88">
        <f t="shared" si="3"/>
        <v>44.584999999999994</v>
      </c>
      <c r="P26" s="88">
        <f t="shared" si="3"/>
        <v>51.018000000000001</v>
      </c>
      <c r="Q26" s="88">
        <f t="shared" si="3"/>
        <v>57.457999999999998</v>
      </c>
      <c r="R26" s="88">
        <f t="shared" si="3"/>
        <v>73.216999999999999</v>
      </c>
      <c r="S26" s="88">
        <f t="shared" si="3"/>
        <v>76.97</v>
      </c>
      <c r="T26" s="88">
        <f t="shared" si="3"/>
        <v>49.831999999999994</v>
      </c>
      <c r="U26" s="88">
        <f t="shared" si="3"/>
        <v>72.009</v>
      </c>
      <c r="V26" s="88">
        <f t="shared" si="3"/>
        <v>70.548999999999992</v>
      </c>
      <c r="W26" s="88">
        <f t="shared" si="3"/>
        <v>82.503</v>
      </c>
      <c r="X26" s="88">
        <f t="shared" si="3"/>
        <v>83.721999999999994</v>
      </c>
      <c r="Y26" s="88">
        <f t="shared" si="3"/>
        <v>80.103000000000009</v>
      </c>
      <c r="Z26" s="89" t="str">
        <f t="shared" si="3"/>
        <v/>
      </c>
      <c r="AA26" s="90">
        <f>SUM(AA19:AA25)</f>
        <v>1612.6239999999996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136.43299999999999</v>
      </c>
      <c r="C30" s="77">
        <v>81.84</v>
      </c>
      <c r="D30" s="77">
        <v>74.150999999999996</v>
      </c>
      <c r="E30" s="77">
        <v>74.994</v>
      </c>
      <c r="F30" s="77">
        <v>76.271000000000001</v>
      </c>
      <c r="G30" s="77">
        <v>70.001000000000005</v>
      </c>
      <c r="H30" s="77">
        <v>81.489000000000004</v>
      </c>
      <c r="I30" s="77">
        <v>113.328</v>
      </c>
      <c r="J30" s="77">
        <v>141.465</v>
      </c>
      <c r="K30" s="77">
        <v>270.65600000000001</v>
      </c>
      <c r="L30" s="77">
        <v>152.78700000000001</v>
      </c>
      <c r="M30" s="77">
        <v>154.82900000000001</v>
      </c>
      <c r="N30" s="77">
        <v>150.18799999999999</v>
      </c>
      <c r="O30" s="77">
        <v>141.685</v>
      </c>
      <c r="P30" s="77">
        <v>145.72800000000001</v>
      </c>
      <c r="Q30" s="77">
        <v>127.396</v>
      </c>
      <c r="R30" s="77">
        <v>105.215</v>
      </c>
      <c r="S30" s="77">
        <v>92.225999999999999</v>
      </c>
      <c r="T30" s="77">
        <v>54.912999999999997</v>
      </c>
      <c r="U30" s="77">
        <v>77.492000000000004</v>
      </c>
      <c r="V30" s="77">
        <v>70.977999999999994</v>
      </c>
      <c r="W30" s="77">
        <v>88.05</v>
      </c>
      <c r="X30" s="77">
        <v>89.233999999999995</v>
      </c>
      <c r="Y30" s="77">
        <v>85.221000000000004</v>
      </c>
      <c r="Z30" s="78"/>
      <c r="AA30" s="79">
        <f>SUM(B30:Z30)</f>
        <v>2656.5700000000006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136.43299999999999</v>
      </c>
      <c r="C32" s="62">
        <f t="shared" ref="C32:Z32" si="4">IF(LEN(C$2)&gt;0,SUM(C29:C31),"")</f>
        <v>81.84</v>
      </c>
      <c r="D32" s="62">
        <f t="shared" si="4"/>
        <v>74.150999999999996</v>
      </c>
      <c r="E32" s="62">
        <f t="shared" si="4"/>
        <v>74.994</v>
      </c>
      <c r="F32" s="62">
        <f t="shared" si="4"/>
        <v>76.271000000000001</v>
      </c>
      <c r="G32" s="62">
        <f t="shared" si="4"/>
        <v>70.001000000000005</v>
      </c>
      <c r="H32" s="62">
        <f t="shared" si="4"/>
        <v>81.489000000000004</v>
      </c>
      <c r="I32" s="62">
        <f t="shared" si="4"/>
        <v>113.328</v>
      </c>
      <c r="J32" s="62">
        <f t="shared" si="4"/>
        <v>141.465</v>
      </c>
      <c r="K32" s="62">
        <f t="shared" si="4"/>
        <v>270.65600000000001</v>
      </c>
      <c r="L32" s="62">
        <f t="shared" si="4"/>
        <v>152.78700000000001</v>
      </c>
      <c r="M32" s="62">
        <f t="shared" si="4"/>
        <v>154.82900000000001</v>
      </c>
      <c r="N32" s="62">
        <f t="shared" si="4"/>
        <v>150.18799999999999</v>
      </c>
      <c r="O32" s="62">
        <f t="shared" si="4"/>
        <v>141.685</v>
      </c>
      <c r="P32" s="62">
        <f t="shared" si="4"/>
        <v>145.72800000000001</v>
      </c>
      <c r="Q32" s="62">
        <f t="shared" si="4"/>
        <v>127.396</v>
      </c>
      <c r="R32" s="62">
        <f t="shared" si="4"/>
        <v>105.215</v>
      </c>
      <c r="S32" s="62">
        <f t="shared" si="4"/>
        <v>92.225999999999999</v>
      </c>
      <c r="T32" s="62">
        <f t="shared" si="4"/>
        <v>54.912999999999997</v>
      </c>
      <c r="U32" s="62">
        <f t="shared" si="4"/>
        <v>77.492000000000004</v>
      </c>
      <c r="V32" s="62">
        <f t="shared" si="4"/>
        <v>70.977999999999994</v>
      </c>
      <c r="W32" s="62">
        <f t="shared" si="4"/>
        <v>88.05</v>
      </c>
      <c r="X32" s="62">
        <f t="shared" si="4"/>
        <v>89.233999999999995</v>
      </c>
      <c r="Y32" s="62">
        <f t="shared" si="4"/>
        <v>85.221000000000004</v>
      </c>
      <c r="Z32" s="63" t="str">
        <f t="shared" si="4"/>
        <v/>
      </c>
      <c r="AA32" s="64">
        <f>SUM(AA29:AA31)</f>
        <v>2656.5700000000006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20.399999999999999</v>
      </c>
      <c r="R37" s="99"/>
      <c r="S37" s="99"/>
      <c r="T37" s="99">
        <v>77</v>
      </c>
      <c r="U37" s="99"/>
      <c r="V37" s="99"/>
      <c r="W37" s="99"/>
      <c r="X37" s="99"/>
      <c r="Y37" s="99"/>
      <c r="Z37" s="100"/>
      <c r="AA37" s="79">
        <f t="shared" si="5"/>
        <v>97.4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20.399999999999999</v>
      </c>
      <c r="R40" s="88">
        <f t="shared" si="6"/>
        <v>0</v>
      </c>
      <c r="S40" s="88">
        <f t="shared" si="6"/>
        <v>0</v>
      </c>
      <c r="T40" s="88">
        <f t="shared" si="6"/>
        <v>77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97.4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20.399999999999999</v>
      </c>
      <c r="R45" s="99"/>
      <c r="S45" s="99"/>
      <c r="T45" s="99">
        <v>77</v>
      </c>
      <c r="U45" s="99"/>
      <c r="V45" s="99"/>
      <c r="W45" s="99"/>
      <c r="X45" s="99"/>
      <c r="Y45" s="99"/>
      <c r="Z45" s="100"/>
      <c r="AA45" s="79">
        <f t="shared" si="7"/>
        <v>97.4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20.399999999999999</v>
      </c>
      <c r="R49" s="88">
        <f t="shared" si="8"/>
        <v>0</v>
      </c>
      <c r="S49" s="88">
        <f t="shared" si="8"/>
        <v>0</v>
      </c>
      <c r="T49" s="88">
        <f t="shared" si="8"/>
        <v>77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97.4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136.43299999999999</v>
      </c>
      <c r="C52" s="88">
        <f t="shared" ref="C52:Z52" si="10">IF(LEN(C$2)&gt;0,SUM(C10:C15)+C26+C40,"")</f>
        <v>81.84</v>
      </c>
      <c r="D52" s="88">
        <f t="shared" si="10"/>
        <v>74.15100000000001</v>
      </c>
      <c r="E52" s="88">
        <f t="shared" si="10"/>
        <v>74.994</v>
      </c>
      <c r="F52" s="88">
        <f t="shared" si="10"/>
        <v>76.270999999999987</v>
      </c>
      <c r="G52" s="88">
        <f t="shared" si="10"/>
        <v>70.001000000000005</v>
      </c>
      <c r="H52" s="88">
        <f t="shared" si="10"/>
        <v>81.489000000000004</v>
      </c>
      <c r="I52" s="88">
        <f t="shared" si="10"/>
        <v>113.328</v>
      </c>
      <c r="J52" s="88">
        <f t="shared" si="10"/>
        <v>141.46499999999997</v>
      </c>
      <c r="K52" s="88">
        <f t="shared" si="10"/>
        <v>270.65600000000001</v>
      </c>
      <c r="L52" s="88">
        <f t="shared" si="10"/>
        <v>152.78700000000001</v>
      </c>
      <c r="M52" s="88">
        <f t="shared" si="10"/>
        <v>154.82900000000001</v>
      </c>
      <c r="N52" s="88">
        <f t="shared" si="10"/>
        <v>150.18799999999999</v>
      </c>
      <c r="O52" s="88">
        <f t="shared" si="10"/>
        <v>141.685</v>
      </c>
      <c r="P52" s="88">
        <f t="shared" si="10"/>
        <v>145.72800000000001</v>
      </c>
      <c r="Q52" s="88">
        <f t="shared" si="10"/>
        <v>147.79599999999999</v>
      </c>
      <c r="R52" s="88">
        <f t="shared" si="10"/>
        <v>105.215</v>
      </c>
      <c r="S52" s="88">
        <f t="shared" si="10"/>
        <v>92.225999999999999</v>
      </c>
      <c r="T52" s="88">
        <f t="shared" si="10"/>
        <v>131.91300000000001</v>
      </c>
      <c r="U52" s="88">
        <f t="shared" si="10"/>
        <v>77.492000000000004</v>
      </c>
      <c r="V52" s="88">
        <f t="shared" si="10"/>
        <v>70.977999999999994</v>
      </c>
      <c r="W52" s="88">
        <f t="shared" si="10"/>
        <v>88.05</v>
      </c>
      <c r="X52" s="88">
        <f t="shared" si="10"/>
        <v>89.233999999999995</v>
      </c>
      <c r="Y52" s="88">
        <f t="shared" si="10"/>
        <v>85.221000000000004</v>
      </c>
      <c r="Z52" s="89" t="str">
        <f t="shared" si="10"/>
        <v/>
      </c>
      <c r="AA52" s="104">
        <f>SUM(B52:Z52)</f>
        <v>2753.9700000000003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-134.9</v>
      </c>
      <c r="C4" s="18">
        <v>-72.099999999999994</v>
      </c>
      <c r="D4" s="18">
        <v>-41.4</v>
      </c>
      <c r="E4" s="18">
        <v>-42.1</v>
      </c>
      <c r="F4" s="18">
        <v>-45.1</v>
      </c>
      <c r="G4" s="18">
        <v>-39.5</v>
      </c>
      <c r="H4" s="18">
        <v>-65.099999999999994</v>
      </c>
      <c r="I4" s="18">
        <v>-94</v>
      </c>
      <c r="J4" s="18">
        <v>-113.8</v>
      </c>
      <c r="K4" s="18"/>
      <c r="L4" s="18"/>
      <c r="M4" s="18"/>
      <c r="N4" s="18"/>
      <c r="O4" s="18"/>
      <c r="P4" s="18"/>
      <c r="Q4" s="18">
        <v>20.399999999999999</v>
      </c>
      <c r="R4" s="18">
        <v>-56.2</v>
      </c>
      <c r="S4" s="18">
        <v>-84.4</v>
      </c>
      <c r="T4" s="18">
        <v>77</v>
      </c>
      <c r="U4" s="18">
        <v>-39.4</v>
      </c>
      <c r="V4" s="18">
        <v>-1.3</v>
      </c>
      <c r="W4" s="18">
        <v>-84.3</v>
      </c>
      <c r="X4" s="18">
        <v>-68.099999999999994</v>
      </c>
      <c r="Y4" s="18">
        <v>-74.8</v>
      </c>
      <c r="Z4" s="19"/>
      <c r="AA4" s="111">
        <f>SUM(B4:Z4)</f>
        <v>-959.09999999999991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68.06</v>
      </c>
      <c r="C7" s="117">
        <v>77</v>
      </c>
      <c r="D7" s="117">
        <v>77</v>
      </c>
      <c r="E7" s="117">
        <v>77</v>
      </c>
      <c r="F7" s="117">
        <v>77</v>
      </c>
      <c r="G7" s="117">
        <v>78.2</v>
      </c>
      <c r="H7" s="117">
        <v>76.400000000000006</v>
      </c>
      <c r="I7" s="117">
        <v>79.83</v>
      </c>
      <c r="J7" s="117">
        <v>79.87</v>
      </c>
      <c r="K7" s="117">
        <v>41.59</v>
      </c>
      <c r="L7" s="117">
        <v>25.01</v>
      </c>
      <c r="M7" s="117">
        <v>9.82</v>
      </c>
      <c r="N7" s="117">
        <v>5.0199999999999996</v>
      </c>
      <c r="O7" s="117">
        <v>5.0199999999999996</v>
      </c>
      <c r="P7" s="117">
        <v>10.15</v>
      </c>
      <c r="Q7" s="117">
        <v>45.22</v>
      </c>
      <c r="R7" s="117">
        <v>75.569999999999993</v>
      </c>
      <c r="S7" s="117">
        <v>92.03</v>
      </c>
      <c r="T7" s="117">
        <v>109.13</v>
      </c>
      <c r="U7" s="117">
        <v>129.58000000000001</v>
      </c>
      <c r="V7" s="117">
        <v>139.68</v>
      </c>
      <c r="W7" s="117">
        <v>118.5</v>
      </c>
      <c r="X7" s="117">
        <v>107.71</v>
      </c>
      <c r="Y7" s="117">
        <v>102.49</v>
      </c>
      <c r="Z7" s="118"/>
      <c r="AA7" s="119">
        <f>IF(SUM(B7:Z7)&lt;&gt;0,AVERAGEIF(B7:Z7,"&lt;&gt;"""),"")</f>
        <v>71.12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134.9</v>
      </c>
      <c r="C13" s="129">
        <v>72.099999999999994</v>
      </c>
      <c r="D13" s="129">
        <v>41.4</v>
      </c>
      <c r="E13" s="129">
        <v>42.1</v>
      </c>
      <c r="F13" s="129">
        <v>45.1</v>
      </c>
      <c r="G13" s="129">
        <v>39.5</v>
      </c>
      <c r="H13" s="129">
        <v>65.099999999999994</v>
      </c>
      <c r="I13" s="129">
        <v>94</v>
      </c>
      <c r="J13" s="129">
        <v>113.8</v>
      </c>
      <c r="K13" s="129"/>
      <c r="L13" s="129"/>
      <c r="M13" s="129"/>
      <c r="N13" s="129"/>
      <c r="O13" s="129"/>
      <c r="P13" s="129"/>
      <c r="Q13" s="129"/>
      <c r="R13" s="129">
        <v>56.2</v>
      </c>
      <c r="S13" s="129">
        <v>84.4</v>
      </c>
      <c r="T13" s="129"/>
      <c r="U13" s="129">
        <v>39.4</v>
      </c>
      <c r="V13" s="129">
        <v>1.3</v>
      </c>
      <c r="W13" s="129">
        <v>84.3</v>
      </c>
      <c r="X13" s="129">
        <v>68.099999999999994</v>
      </c>
      <c r="Y13" s="130">
        <v>74.8</v>
      </c>
      <c r="Z13" s="131"/>
      <c r="AA13" s="132">
        <f t="shared" si="0"/>
        <v>1056.5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134.9</v>
      </c>
      <c r="C16" s="135">
        <f t="shared" si="1"/>
        <v>72.099999999999994</v>
      </c>
      <c r="D16" s="135">
        <f t="shared" si="1"/>
        <v>41.4</v>
      </c>
      <c r="E16" s="135">
        <f t="shared" si="1"/>
        <v>42.1</v>
      </c>
      <c r="F16" s="135">
        <f t="shared" si="1"/>
        <v>45.1</v>
      </c>
      <c r="G16" s="135">
        <f t="shared" si="1"/>
        <v>39.5</v>
      </c>
      <c r="H16" s="135">
        <f t="shared" si="1"/>
        <v>65.099999999999994</v>
      </c>
      <c r="I16" s="135">
        <f t="shared" si="1"/>
        <v>94</v>
      </c>
      <c r="J16" s="135">
        <f t="shared" si="1"/>
        <v>113.8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56.2</v>
      </c>
      <c r="S16" s="135">
        <f t="shared" si="1"/>
        <v>84.4</v>
      </c>
      <c r="T16" s="135">
        <f t="shared" si="1"/>
        <v>0</v>
      </c>
      <c r="U16" s="135">
        <f t="shared" si="1"/>
        <v>39.4</v>
      </c>
      <c r="V16" s="135">
        <f t="shared" si="1"/>
        <v>1.3</v>
      </c>
      <c r="W16" s="135">
        <f t="shared" si="1"/>
        <v>84.3</v>
      </c>
      <c r="X16" s="135">
        <f t="shared" si="1"/>
        <v>68.099999999999994</v>
      </c>
      <c r="Y16" s="135">
        <f t="shared" si="1"/>
        <v>74.8</v>
      </c>
      <c r="Z16" s="136" t="str">
        <f t="shared" si="1"/>
        <v/>
      </c>
      <c r="AA16" s="90">
        <f t="shared" si="0"/>
        <v>1056.5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>
        <v>20.399999999999999</v>
      </c>
      <c r="R21" s="129"/>
      <c r="S21" s="129"/>
      <c r="T21" s="129">
        <v>77</v>
      </c>
      <c r="U21" s="129"/>
      <c r="V21" s="129"/>
      <c r="W21" s="129"/>
      <c r="X21" s="129"/>
      <c r="Y21" s="130"/>
      <c r="Z21" s="131"/>
      <c r="AA21" s="132">
        <f t="shared" si="2"/>
        <v>97.4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20.399999999999999</v>
      </c>
      <c r="R24" s="135">
        <f t="shared" si="3"/>
        <v>0</v>
      </c>
      <c r="S24" s="135">
        <f t="shared" si="3"/>
        <v>0</v>
      </c>
      <c r="T24" s="135">
        <f t="shared" si="3"/>
        <v>77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97.4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2025-04-17T13:31:41Z</dcterms:created>
  <dcterms:modified xsi:type="dcterms:W3CDTF">2025-04-17T13:31:42Z</dcterms:modified>
</cp:coreProperties>
</file>