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<sst xmlns="http://schemas.openxmlformats.org/spreadsheetml/2006/main" count="119" uniqueCount="54">
  <si>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16/04/2025 16:28:20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</si>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</sst>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13-484C-AD07-1D4DB57423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13-484C-AD07-1D4DB57423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0.78</c:v>
                </c:pt>
                <c:pt idx="10">
                  <c:v>5.7850000000000001</c:v>
                </c:pt>
                <c:pt idx="22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13-484C-AD07-1D4DB57423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4.54</c:v>
                </c:pt>
                <c:pt idx="10">
                  <c:v>4.7489999999999997</c:v>
                </c:pt>
                <c:pt idx="12">
                  <c:v>1.4950000000000001</c:v>
                </c:pt>
                <c:pt idx="13">
                  <c:v>1.415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13-484C-AD07-1D4DB57423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13-484C-AD07-1D4DB57423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13-484C-AD07-1D4DB57423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13-484C-AD07-1D4DB57423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13-484C-AD07-1D4DB57423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13-484C-AD07-1D4DB57423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13.36</c:v>
                </c:pt>
                <c:pt idx="2">
                  <c:v>13.949</c:v>
                </c:pt>
                <c:pt idx="3">
                  <c:v>10.281000000000001</c:v>
                </c:pt>
                <c:pt idx="4">
                  <c:v>6.4130000000000003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13-484C-AD07-1D4DB57423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54.4</c:v>
                </c:pt>
                <c:pt idx="1">
                  <c:v>27.8</c:v>
                </c:pt>
                <c:pt idx="2">
                  <c:v>16.8</c:v>
                </c:pt>
                <c:pt idx="3">
                  <c:v>35.200000000000003</c:v>
                </c:pt>
                <c:pt idx="4">
                  <c:v>46</c:v>
                </c:pt>
                <c:pt idx="5">
                  <c:v>0</c:v>
                </c:pt>
                <c:pt idx="6">
                  <c:v>26.3</c:v>
                </c:pt>
                <c:pt idx="7">
                  <c:v>100.8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7.6</c:v>
                </c:pt>
                <c:pt idx="12">
                  <c:v>0.1</c:v>
                </c:pt>
                <c:pt idx="13">
                  <c:v>0</c:v>
                </c:pt>
                <c:pt idx="14">
                  <c:v>13.5</c:v>
                </c:pt>
                <c:pt idx="15">
                  <c:v>9.5</c:v>
                </c:pt>
                <c:pt idx="16">
                  <c:v>37.1</c:v>
                </c:pt>
                <c:pt idx="17">
                  <c:v>38.1</c:v>
                </c:pt>
                <c:pt idx="18">
                  <c:v>87.4</c:v>
                </c:pt>
                <c:pt idx="19">
                  <c:v>60.9</c:v>
                </c:pt>
                <c:pt idx="20">
                  <c:v>36.200000000000003</c:v>
                </c:pt>
                <c:pt idx="21">
                  <c:v>58.6</c:v>
                </c:pt>
                <c:pt idx="22">
                  <c:v>0</c:v>
                </c:pt>
                <c:pt idx="23">
                  <c:v>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13-484C-AD07-1D4DB57423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2.278</c:v>
                </c:pt>
                <c:pt idx="1">
                  <c:v>7.4799999999999995</c:v>
                </c:pt>
                <c:pt idx="2">
                  <c:v>9.5960000000000001</c:v>
                </c:pt>
                <c:pt idx="3">
                  <c:v>3.2350000000000003</c:v>
                </c:pt>
                <c:pt idx="4">
                  <c:v>1.4630000000000001</c:v>
                </c:pt>
                <c:pt idx="5">
                  <c:v>4.8650000000000002</c:v>
                </c:pt>
                <c:pt idx="6">
                  <c:v>3.1069999999999998</c:v>
                </c:pt>
                <c:pt idx="7">
                  <c:v>1.6060000000000001</c:v>
                </c:pt>
                <c:pt idx="8">
                  <c:v>20.803000000000001</c:v>
                </c:pt>
                <c:pt idx="9">
                  <c:v>31.161000000000001</c:v>
                </c:pt>
                <c:pt idx="10">
                  <c:v>23.664000000000001</c:v>
                </c:pt>
                <c:pt idx="11">
                  <c:v>28.000000000000004</c:v>
                </c:pt>
                <c:pt idx="12">
                  <c:v>12.428000000000001</c:v>
                </c:pt>
                <c:pt idx="13">
                  <c:v>11.123000000000001</c:v>
                </c:pt>
                <c:pt idx="14">
                  <c:v>25.141999999999999</c:v>
                </c:pt>
                <c:pt idx="15">
                  <c:v>5.1319999999999988</c:v>
                </c:pt>
                <c:pt idx="16">
                  <c:v>2.0819999999999999</c:v>
                </c:pt>
                <c:pt idx="17">
                  <c:v>4.2080000000000002</c:v>
                </c:pt>
                <c:pt idx="18">
                  <c:v>3.8200000000000003</c:v>
                </c:pt>
                <c:pt idx="19">
                  <c:v>3.25</c:v>
                </c:pt>
                <c:pt idx="20">
                  <c:v>3.1070000000000002</c:v>
                </c:pt>
                <c:pt idx="21">
                  <c:v>2.9859999999999998</c:v>
                </c:pt>
                <c:pt idx="22">
                  <c:v>4.9119999999999999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13-484C-AD07-1D4DB57423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13-484C-AD07-1D4DB57423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13-484C-AD07-1D4DB5742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87.68</c:v>
                </c:pt>
                <c:pt idx="1">
                  <c:v>85.73</c:v>
                </c:pt>
                <c:pt idx="2">
                  <c:v>84.37</c:v>
                </c:pt>
                <c:pt idx="3">
                  <c:v>83.16</c:v>
                </c:pt>
                <c:pt idx="4">
                  <c:v>84.34</c:v>
                </c:pt>
                <c:pt idx="5">
                  <c:v>100.42</c:v>
                </c:pt>
                <c:pt idx="6">
                  <c:v>110.76</c:v>
                </c:pt>
                <c:pt idx="7">
                  <c:v>120.81</c:v>
                </c:pt>
                <c:pt idx="8">
                  <c:v>95.37</c:v>
                </c:pt>
                <c:pt idx="9">
                  <c:v>56.64</c:v>
                </c:pt>
                <c:pt idx="10">
                  <c:v>28.06</c:v>
                </c:pt>
                <c:pt idx="11">
                  <c:v>17.02</c:v>
                </c:pt>
                <c:pt idx="12">
                  <c:v>9.49</c:v>
                </c:pt>
                <c:pt idx="13">
                  <c:v>5.61</c:v>
                </c:pt>
                <c:pt idx="14">
                  <c:v>14.73</c:v>
                </c:pt>
                <c:pt idx="15">
                  <c:v>73.77</c:v>
                </c:pt>
                <c:pt idx="16">
                  <c:v>89.14</c:v>
                </c:pt>
                <c:pt idx="17">
                  <c:v>100.31</c:v>
                </c:pt>
                <c:pt idx="18">
                  <c:v>105.73</c:v>
                </c:pt>
                <c:pt idx="19">
                  <c:v>124.75</c:v>
                </c:pt>
                <c:pt idx="20">
                  <c:v>122.47</c:v>
                </c:pt>
                <c:pt idx="21">
                  <c:v>108.39</c:v>
                </c:pt>
                <c:pt idx="22">
                  <c:v>122.42</c:v>
                </c:pt>
                <c:pt idx="23">
                  <c:v>91.61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13-484C-AD07-1D4DB5742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80-4F2D-A66D-C0C7B8DAEB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5.5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80-4F2D-A66D-C0C7B8DAEB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7.2549999999999999</c:v>
                </c:pt>
                <c:pt idx="1">
                  <c:v>5.14</c:v>
                </c:pt>
                <c:pt idx="2">
                  <c:v>5.1709999999999994</c:v>
                </c:pt>
                <c:pt idx="3">
                  <c:v>5.2759999999999998</c:v>
                </c:pt>
                <c:pt idx="4">
                  <c:v>5.601</c:v>
                </c:pt>
                <c:pt idx="6">
                  <c:v>6.8170000000000002</c:v>
                </c:pt>
                <c:pt idx="7">
                  <c:v>9.1480000000000015</c:v>
                </c:pt>
                <c:pt idx="8">
                  <c:v>1.012</c:v>
                </c:pt>
                <c:pt idx="9">
                  <c:v>3.7679999999999998</c:v>
                </c:pt>
                <c:pt idx="11">
                  <c:v>0.03</c:v>
                </c:pt>
                <c:pt idx="12">
                  <c:v>0.03</c:v>
                </c:pt>
                <c:pt idx="13">
                  <c:v>0.01</c:v>
                </c:pt>
                <c:pt idx="14">
                  <c:v>0.01</c:v>
                </c:pt>
                <c:pt idx="16">
                  <c:v>0.83299999999999996</c:v>
                </c:pt>
                <c:pt idx="17">
                  <c:v>0.68199999999999994</c:v>
                </c:pt>
                <c:pt idx="18">
                  <c:v>19.901</c:v>
                </c:pt>
                <c:pt idx="19">
                  <c:v>7.59</c:v>
                </c:pt>
                <c:pt idx="20">
                  <c:v>0.372</c:v>
                </c:pt>
                <c:pt idx="21">
                  <c:v>0.54600000000000004</c:v>
                </c:pt>
                <c:pt idx="23">
                  <c:v>1.3129999999999999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80-4F2D-A66D-C0C7B8DAEB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24.539000000000001</c:v>
                </c:pt>
                <c:pt idx="1">
                  <c:v>20.214999999999996</c:v>
                </c:pt>
                <c:pt idx="2">
                  <c:v>12.943</c:v>
                </c:pt>
                <c:pt idx="3">
                  <c:v>21.312000000000001</c:v>
                </c:pt>
                <c:pt idx="4">
                  <c:v>25.253</c:v>
                </c:pt>
                <c:pt idx="5">
                  <c:v>3.3650000000000002</c:v>
                </c:pt>
                <c:pt idx="6">
                  <c:v>17.581000000000003</c:v>
                </c:pt>
                <c:pt idx="7">
                  <c:v>33.713000000000001</c:v>
                </c:pt>
                <c:pt idx="8">
                  <c:v>8.2929999999999993</c:v>
                </c:pt>
                <c:pt idx="9">
                  <c:v>9.4439999999999991</c:v>
                </c:pt>
                <c:pt idx="10">
                  <c:v>5.3540000000000001</c:v>
                </c:pt>
                <c:pt idx="11">
                  <c:v>4.1150000000000002</c:v>
                </c:pt>
                <c:pt idx="12">
                  <c:v>5.5370000000000008</c:v>
                </c:pt>
                <c:pt idx="13">
                  <c:v>4.569</c:v>
                </c:pt>
                <c:pt idx="14">
                  <c:v>5.5649999999999995</c:v>
                </c:pt>
                <c:pt idx="15">
                  <c:v>11.030999999999999</c:v>
                </c:pt>
                <c:pt idx="16">
                  <c:v>12.920999999999999</c:v>
                </c:pt>
                <c:pt idx="17">
                  <c:v>26.632999999999999</c:v>
                </c:pt>
                <c:pt idx="18">
                  <c:v>44.231999999999999</c:v>
                </c:pt>
                <c:pt idx="19">
                  <c:v>43.180999999999997</c:v>
                </c:pt>
                <c:pt idx="20">
                  <c:v>26.585000000000001</c:v>
                </c:pt>
                <c:pt idx="21">
                  <c:v>43.445999999999998</c:v>
                </c:pt>
                <c:pt idx="22">
                  <c:v>3.972</c:v>
                </c:pt>
                <c:pt idx="23">
                  <c:v>33.113999999999997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80-4F2D-A66D-C0C7B8DAEB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80-4F2D-A66D-C0C7B8DAEB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80-4F2D-A66D-C0C7B8DAEB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80-4F2D-A66D-C0C7B8DAEB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80-4F2D-A66D-C0C7B8DAEB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80-4F2D-A66D-C0C7B8DAEB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80-4F2D-A66D-C0C7B8DAEB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0.4</c:v>
                </c:pt>
                <c:pt idx="9">
                  <c:v>0.9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80-4F2D-A66D-C0C7B8DAEB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23.362999999999996</c:v>
                </c:pt>
                <c:pt idx="1">
                  <c:v>21.824999999999999</c:v>
                </c:pt>
                <c:pt idx="2">
                  <c:v>20.747</c:v>
                </c:pt>
                <c:pt idx="3">
                  <c:v>20.600999999999999</c:v>
                </c:pt>
                <c:pt idx="4">
                  <c:v>21.553999999999998</c:v>
                </c:pt>
                <c:pt idx="6">
                  <c:v>3.4940000000000002</c:v>
                </c:pt>
                <c:pt idx="7">
                  <c:v>58.019999999999996</c:v>
                </c:pt>
                <c:pt idx="8">
                  <c:v>9.597999999999999</c:v>
                </c:pt>
                <c:pt idx="9">
                  <c:v>20.869</c:v>
                </c:pt>
                <c:pt idx="10">
                  <c:v>27.044</c:v>
                </c:pt>
                <c:pt idx="11">
                  <c:v>26.917999999999999</c:v>
                </c:pt>
                <c:pt idx="12">
                  <c:v>6.9770000000000003</c:v>
                </c:pt>
                <c:pt idx="13">
                  <c:v>6.4820000000000002</c:v>
                </c:pt>
                <c:pt idx="14">
                  <c:v>31.552</c:v>
                </c:pt>
                <c:pt idx="15">
                  <c:v>2.1480000000000001</c:v>
                </c:pt>
                <c:pt idx="16">
                  <c:v>23.931999999999999</c:v>
                </c:pt>
                <c:pt idx="17">
                  <c:v>13.510999999999999</c:v>
                </c:pt>
                <c:pt idx="18">
                  <c:v>21.574999999999999</c:v>
                </c:pt>
                <c:pt idx="19">
                  <c:v>11.862</c:v>
                </c:pt>
                <c:pt idx="20">
                  <c:v>10.881</c:v>
                </c:pt>
                <c:pt idx="21">
                  <c:v>16.143000000000001</c:v>
                </c:pt>
                <c:pt idx="23">
                  <c:v>10.419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80-4F2D-A66D-C0C7B8DAEB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80-4F2D-A66D-C0C7B8DAEB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80-4F2D-A66D-C0C7B8DAE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87.68</c:v>
                </c:pt>
                <c:pt idx="1">
                  <c:v>85.73</c:v>
                </c:pt>
                <c:pt idx="2">
                  <c:v>84.37</c:v>
                </c:pt>
                <c:pt idx="3">
                  <c:v>83.16</c:v>
                </c:pt>
                <c:pt idx="4">
                  <c:v>84.34</c:v>
                </c:pt>
                <c:pt idx="5">
                  <c:v>100.42</c:v>
                </c:pt>
                <c:pt idx="6">
                  <c:v>110.76</c:v>
                </c:pt>
                <c:pt idx="7">
                  <c:v>120.81</c:v>
                </c:pt>
                <c:pt idx="8">
                  <c:v>95.37</c:v>
                </c:pt>
                <c:pt idx="9">
                  <c:v>56.64</c:v>
                </c:pt>
                <c:pt idx="10">
                  <c:v>28.06</c:v>
                </c:pt>
                <c:pt idx="11">
                  <c:v>17.02</c:v>
                </c:pt>
                <c:pt idx="12">
                  <c:v>9.49</c:v>
                </c:pt>
                <c:pt idx="13">
                  <c:v>5.61</c:v>
                </c:pt>
                <c:pt idx="14">
                  <c:v>14.73</c:v>
                </c:pt>
                <c:pt idx="15">
                  <c:v>73.77</c:v>
                </c:pt>
                <c:pt idx="16">
                  <c:v>89.14</c:v>
                </c:pt>
                <c:pt idx="17">
                  <c:v>100.31</c:v>
                </c:pt>
                <c:pt idx="18">
                  <c:v>105.73</c:v>
                </c:pt>
                <c:pt idx="19">
                  <c:v>124.75</c:v>
                </c:pt>
                <c:pt idx="20">
                  <c:v>122.47</c:v>
                </c:pt>
                <c:pt idx="21">
                  <c:v>108.39</c:v>
                </c:pt>
                <c:pt idx="22">
                  <c:v>122.42</c:v>
                </c:pt>
                <c:pt idx="23">
                  <c:v>91.61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80-4F2D-A66D-C0C7B8DAE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56.677999999999997</v>
      </c>
      <c r="C4" s="18">
        <v>48.64</v>
      </c>
      <c r="D4" s="18">
        <v>40.344999999999999</v>
      </c>
      <c r="E4" s="18">
        <v>48.716000000000001</v>
      </c>
      <c r="F4" s="18">
        <v>53.875999999999998</v>
      </c>
      <c r="G4" s="18">
        <v>4.8650000000000002</v>
      </c>
      <c r="H4" s="18">
        <v>29.407</v>
      </c>
      <c r="I4" s="18">
        <v>102.40599999999999</v>
      </c>
      <c r="J4" s="18">
        <v>20.803000000000001</v>
      </c>
      <c r="K4" s="18">
        <v>36.481000000000002</v>
      </c>
      <c r="L4" s="18">
        <v>34.198</v>
      </c>
      <c r="M4" s="18">
        <v>35.599999999999994</v>
      </c>
      <c r="N4" s="18">
        <v>14.023</v>
      </c>
      <c r="O4" s="18">
        <v>12.538</v>
      </c>
      <c r="P4" s="18">
        <v>38.641999999999996</v>
      </c>
      <c r="Q4" s="18">
        <v>14.632</v>
      </c>
      <c r="R4" s="18">
        <v>39.182000000000002</v>
      </c>
      <c r="S4" s="18">
        <v>42.308</v>
      </c>
      <c r="T4" s="18">
        <v>91.22</v>
      </c>
      <c r="U4" s="18">
        <v>64.149999999999991</v>
      </c>
      <c r="V4" s="18">
        <v>39.307000000000002</v>
      </c>
      <c r="W4" s="18">
        <v>61.585999999999999</v>
      </c>
      <c r="X4" s="18">
        <v>5.4719999999999995</v>
      </c>
      <c r="Y4" s="18">
        <v>46.385999999999996</v>
      </c>
      <c r="Z4" s="19"/>
      <c r="AA4" s="20">
        <f>SUM(B4:Z4)</f>
        <v>981.46100000000001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87.68</v>
      </c>
      <c r="C7" s="28">
        <v>85.73</v>
      </c>
      <c r="D7" s="28">
        <v>84.37</v>
      </c>
      <c r="E7" s="28">
        <v>83.16</v>
      </c>
      <c r="F7" s="28">
        <v>84.34</v>
      </c>
      <c r="G7" s="28">
        <v>100.42</v>
      </c>
      <c r="H7" s="28">
        <v>110.76</v>
      </c>
      <c r="I7" s="28">
        <v>120.81</v>
      </c>
      <c r="J7" s="28">
        <v>95.37</v>
      </c>
      <c r="K7" s="28">
        <v>56.64</v>
      </c>
      <c r="L7" s="28">
        <v>28.06</v>
      </c>
      <c r="M7" s="28">
        <v>17.02</v>
      </c>
      <c r="N7" s="28">
        <v>9.49</v>
      </c>
      <c r="O7" s="28">
        <v>5.61</v>
      </c>
      <c r="P7" s="28">
        <v>14.73</v>
      </c>
      <c r="Q7" s="28">
        <v>73.77</v>
      </c>
      <c r="R7" s="28">
        <v>89.14</v>
      </c>
      <c r="S7" s="28">
        <v>100.31</v>
      </c>
      <c r="T7" s="28">
        <v>105.73</v>
      </c>
      <c r="U7" s="28">
        <v>124.75</v>
      </c>
      <c r="V7" s="28">
        <v>122.47</v>
      </c>
      <c r="W7" s="28">
        <v>108.39</v>
      </c>
      <c r="X7" s="28">
        <v>122.42</v>
      </c>
      <c r="Y7" s="28">
        <v>91.61</v>
      </c>
      <c r="Z7" s="29"/>
      <c r="AA7" s="30">
        <f>IF(SUM(B7:Z7)&lt;&gt;0,AVERAGEIF(B7:Z7,"&lt;&gt;"""),"")</f>
        <v>80.115833333333342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13.36</v>
      </c>
      <c r="D12" s="52">
        <v>13.949</v>
      </c>
      <c r="E12" s="52">
        <v>10.281000000000001</v>
      </c>
      <c r="F12" s="52">
        <v>6.4130000000000003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44.003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2.278</v>
      </c>
      <c r="C14" s="57">
        <v>7.4799999999999995</v>
      </c>
      <c r="D14" s="57">
        <v>9.5960000000000001</v>
      </c>
      <c r="E14" s="57">
        <v>3.2350000000000003</v>
      </c>
      <c r="F14" s="57">
        <v>1.4630000000000001</v>
      </c>
      <c r="G14" s="57">
        <v>4.8650000000000002</v>
      </c>
      <c r="H14" s="57">
        <v>3.1069999999999998</v>
      </c>
      <c r="I14" s="57">
        <v>1.6060000000000001</v>
      </c>
      <c r="J14" s="57">
        <v>20.803000000000001</v>
      </c>
      <c r="K14" s="57">
        <v>31.161000000000001</v>
      </c>
      <c r="L14" s="57">
        <v>23.664000000000001</v>
      </c>
      <c r="M14" s="57">
        <v>28.000000000000004</v>
      </c>
      <c r="N14" s="57">
        <v>12.428000000000001</v>
      </c>
      <c r="O14" s="57">
        <v>11.123000000000001</v>
      </c>
      <c r="P14" s="57">
        <v>25.141999999999999</v>
      </c>
      <c r="Q14" s="57">
        <v>5.1319999999999988</v>
      </c>
      <c r="R14" s="57">
        <v>2.0819999999999999</v>
      </c>
      <c r="S14" s="57">
        <v>4.2080000000000002</v>
      </c>
      <c r="T14" s="57">
        <v>3.8200000000000003</v>
      </c>
      <c r="U14" s="57">
        <v>3.25</v>
      </c>
      <c r="V14" s="57">
        <v>3.1070000000000002</v>
      </c>
      <c r="W14" s="57">
        <v>2.9859999999999998</v>
      </c>
      <c r="X14" s="57">
        <v>4.9119999999999999</v>
      </c>
      <c r="Y14" s="57">
        <v>0.98599999999999999</v>
      </c>
      <c r="Z14" s="58"/>
      <c r="AA14" s="59">
        <f t="shared" si="0"/>
        <v>216.43399999999997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2.278</v>
      </c>
      <c r="C16" s="62">
        <f t="shared" si="1"/>
        <v>20.84</v>
      </c>
      <c r="D16" s="62">
        <f t="shared" si="1"/>
        <v>23.545000000000002</v>
      </c>
      <c r="E16" s="62">
        <f t="shared" si="1"/>
        <v>13.516000000000002</v>
      </c>
      <c r="F16" s="62">
        <f t="shared" si="1"/>
        <v>7.8760000000000003</v>
      </c>
      <c r="G16" s="62">
        <f t="shared" si="1"/>
        <v>4.8650000000000002</v>
      </c>
      <c r="H16" s="62">
        <f t="shared" si="1"/>
        <v>3.1069999999999998</v>
      </c>
      <c r="I16" s="62">
        <f t="shared" si="1"/>
        <v>1.6060000000000001</v>
      </c>
      <c r="J16" s="62">
        <f t="shared" si="1"/>
        <v>20.803000000000001</v>
      </c>
      <c r="K16" s="62">
        <f t="shared" si="1"/>
        <v>31.161000000000001</v>
      </c>
      <c r="L16" s="62">
        <f t="shared" si="1"/>
        <v>23.664000000000001</v>
      </c>
      <c r="M16" s="62">
        <f t="shared" si="1"/>
        <v>28.000000000000004</v>
      </c>
      <c r="N16" s="62">
        <f t="shared" si="1"/>
        <v>12.428000000000001</v>
      </c>
      <c r="O16" s="62">
        <f t="shared" si="1"/>
        <v>11.123000000000001</v>
      </c>
      <c r="P16" s="62">
        <f t="shared" si="1"/>
        <v>25.141999999999999</v>
      </c>
      <c r="Q16" s="62">
        <f t="shared" si="1"/>
        <v>5.1319999999999988</v>
      </c>
      <c r="R16" s="62">
        <f t="shared" si="1"/>
        <v>2.0819999999999999</v>
      </c>
      <c r="S16" s="62">
        <f t="shared" si="1"/>
        <v>4.2080000000000002</v>
      </c>
      <c r="T16" s="62">
        <f t="shared" si="1"/>
        <v>3.8200000000000003</v>
      </c>
      <c r="U16" s="62">
        <f t="shared" si="1"/>
        <v>3.25</v>
      </c>
      <c r="V16" s="62">
        <f t="shared" si="1"/>
        <v>3.1070000000000002</v>
      </c>
      <c r="W16" s="62">
        <f t="shared" si="1"/>
        <v>2.9859999999999998</v>
      </c>
      <c r="X16" s="62">
        <f t="shared" si="1"/>
        <v>4.9119999999999999</v>
      </c>
      <c r="Y16" s="62">
        <f t="shared" si="1"/>
        <v>0.98599999999999999</v>
      </c>
      <c r="Z16" s="63" t="str">
        <f t="shared" si="1"/>
        <v/>
      </c>
      <c r="AA16" s="64">
        <f>SUM(AA10:AA15)</f>
        <v>260.43699999999995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0.78</v>
      </c>
      <c r="L20" s="77">
        <v>5.7850000000000001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0.56000000000000005</v>
      </c>
      <c r="Y20" s="77"/>
      <c r="Z20" s="78"/>
      <c r="AA20" s="79">
        <f t="shared" si="2"/>
        <v>7.125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4.54</v>
      </c>
      <c r="L21" s="81">
        <v>4.7489999999999997</v>
      </c>
      <c r="M21" s="81"/>
      <c r="N21" s="81">
        <v>1.4950000000000001</v>
      </c>
      <c r="O21" s="81">
        <v>1.415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12.198999999999998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5.32</v>
      </c>
      <c r="L26" s="88">
        <f t="shared" si="3"/>
        <v>10.533999999999999</v>
      </c>
      <c r="M26" s="88">
        <f t="shared" si="3"/>
        <v>0</v>
      </c>
      <c r="N26" s="88">
        <f t="shared" si="3"/>
        <v>1.4950000000000001</v>
      </c>
      <c r="O26" s="88">
        <f t="shared" si="3"/>
        <v>1.415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0.56000000000000005</v>
      </c>
      <c r="Y26" s="88">
        <f t="shared" si="3"/>
        <v>0</v>
      </c>
      <c r="Z26" s="89" t="str">
        <f t="shared" si="3"/>
        <v/>
      </c>
      <c r="AA26" s="90">
        <f>SUM(AA19:AA25)</f>
        <v>19.323999999999998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2.278</v>
      </c>
      <c r="C30" s="77">
        <v>20.84</v>
      </c>
      <c r="D30" s="77">
        <v>23.545000000000002</v>
      </c>
      <c r="E30" s="77">
        <v>13.516</v>
      </c>
      <c r="F30" s="77">
        <v>7.8760000000000003</v>
      </c>
      <c r="G30" s="77">
        <v>4.8650000000000002</v>
      </c>
      <c r="H30" s="77">
        <v>3.1070000000000002</v>
      </c>
      <c r="I30" s="77">
        <v>1.6060000000000001</v>
      </c>
      <c r="J30" s="77">
        <v>20.803000000000001</v>
      </c>
      <c r="K30" s="77">
        <v>36.481000000000002</v>
      </c>
      <c r="L30" s="77">
        <v>34.198</v>
      </c>
      <c r="M30" s="77">
        <v>28</v>
      </c>
      <c r="N30" s="77">
        <v>13.923</v>
      </c>
      <c r="O30" s="77">
        <v>12.538</v>
      </c>
      <c r="P30" s="77">
        <v>25.141999999999999</v>
      </c>
      <c r="Q30" s="77">
        <v>5.1319999999999997</v>
      </c>
      <c r="R30" s="77">
        <v>2.0819999999999999</v>
      </c>
      <c r="S30" s="77">
        <v>4.2080000000000002</v>
      </c>
      <c r="T30" s="77">
        <v>3.82</v>
      </c>
      <c r="U30" s="77">
        <v>3.25</v>
      </c>
      <c r="V30" s="77">
        <v>3.1070000000000002</v>
      </c>
      <c r="W30" s="77">
        <v>2.9860000000000002</v>
      </c>
      <c r="X30" s="77">
        <v>5.4720000000000004</v>
      </c>
      <c r="Y30" s="77">
        <v>0.98599999999999999</v>
      </c>
      <c r="Z30" s="78"/>
      <c r="AA30" s="79">
        <f>SUM(B30:Z30)</f>
        <v>279.76099999999997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2.278</v>
      </c>
      <c r="C32" s="62">
        <f t="shared" ref="C32:Z32" si="4">IF(LEN(C$2)&gt;0,SUM(C29:C31),"")</f>
        <v>20.84</v>
      </c>
      <c r="D32" s="62">
        <f t="shared" si="4"/>
        <v>23.545000000000002</v>
      </c>
      <c r="E32" s="62">
        <f t="shared" si="4"/>
        <v>13.516</v>
      </c>
      <c r="F32" s="62">
        <f t="shared" si="4"/>
        <v>7.8760000000000003</v>
      </c>
      <c r="G32" s="62">
        <f t="shared" si="4"/>
        <v>4.8650000000000002</v>
      </c>
      <c r="H32" s="62">
        <f t="shared" si="4"/>
        <v>3.1070000000000002</v>
      </c>
      <c r="I32" s="62">
        <f t="shared" si="4"/>
        <v>1.6060000000000001</v>
      </c>
      <c r="J32" s="62">
        <f t="shared" si="4"/>
        <v>20.803000000000001</v>
      </c>
      <c r="K32" s="62">
        <f t="shared" si="4"/>
        <v>36.481000000000002</v>
      </c>
      <c r="L32" s="62">
        <f t="shared" si="4"/>
        <v>34.198</v>
      </c>
      <c r="M32" s="62">
        <f t="shared" si="4"/>
        <v>28</v>
      </c>
      <c r="N32" s="62">
        <f t="shared" si="4"/>
        <v>13.923</v>
      </c>
      <c r="O32" s="62">
        <f t="shared" si="4"/>
        <v>12.538</v>
      </c>
      <c r="P32" s="62">
        <f t="shared" si="4"/>
        <v>25.141999999999999</v>
      </c>
      <c r="Q32" s="62">
        <f t="shared" si="4"/>
        <v>5.1319999999999997</v>
      </c>
      <c r="R32" s="62">
        <f t="shared" si="4"/>
        <v>2.0819999999999999</v>
      </c>
      <c r="S32" s="62">
        <f t="shared" si="4"/>
        <v>4.2080000000000002</v>
      </c>
      <c r="T32" s="62">
        <f t="shared" si="4"/>
        <v>3.82</v>
      </c>
      <c r="U32" s="62">
        <f t="shared" si="4"/>
        <v>3.25</v>
      </c>
      <c r="V32" s="62">
        <f t="shared" si="4"/>
        <v>3.1070000000000002</v>
      </c>
      <c r="W32" s="62">
        <f t="shared" si="4"/>
        <v>2.9860000000000002</v>
      </c>
      <c r="X32" s="62">
        <f t="shared" si="4"/>
        <v>5.4720000000000004</v>
      </c>
      <c r="Y32" s="62">
        <f t="shared" si="4"/>
        <v>0.98599999999999999</v>
      </c>
      <c r="Z32" s="63" t="str">
        <f t="shared" si="4"/>
        <v/>
      </c>
      <c r="AA32" s="64">
        <f>SUM(AA29:AA31)</f>
        <v>279.76099999999997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54.4</v>
      </c>
      <c r="C37" s="99">
        <v>27.8</v>
      </c>
      <c r="D37" s="99">
        <v>16.8</v>
      </c>
      <c r="E37" s="99">
        <v>35.200000000000003</v>
      </c>
      <c r="F37" s="99">
        <v>46</v>
      </c>
      <c r="G37" s="99"/>
      <c r="H37" s="99">
        <v>26.3</v>
      </c>
      <c r="I37" s="99">
        <v>100.8</v>
      </c>
      <c r="J37" s="99"/>
      <c r="K37" s="99"/>
      <c r="L37" s="99"/>
      <c r="M37" s="99">
        <v>7.6</v>
      </c>
      <c r="N37" s="99">
        <v>0.1</v>
      </c>
      <c r="O37" s="99"/>
      <c r="P37" s="99">
        <v>13.5</v>
      </c>
      <c r="Q37" s="99">
        <v>9.5</v>
      </c>
      <c r="R37" s="99">
        <v>37.1</v>
      </c>
      <c r="S37" s="99">
        <v>38.1</v>
      </c>
      <c r="T37" s="99">
        <v>87.4</v>
      </c>
      <c r="U37" s="99">
        <v>60.9</v>
      </c>
      <c r="V37" s="99">
        <v>36.200000000000003</v>
      </c>
      <c r="W37" s="99">
        <v>58.6</v>
      </c>
      <c r="X37" s="99"/>
      <c r="Y37" s="99">
        <v>45.4</v>
      </c>
      <c r="Z37" s="100"/>
      <c r="AA37" s="79">
        <f t="shared" si="5"/>
        <v>701.70000000000016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54.4</v>
      </c>
      <c r="C40" s="88">
        <f t="shared" si="6"/>
        <v>27.8</v>
      </c>
      <c r="D40" s="88">
        <f t="shared" si="6"/>
        <v>16.8</v>
      </c>
      <c r="E40" s="88">
        <f t="shared" si="6"/>
        <v>35.200000000000003</v>
      </c>
      <c r="F40" s="88">
        <f t="shared" si="6"/>
        <v>46</v>
      </c>
      <c r="G40" s="88">
        <f t="shared" si="6"/>
        <v>0</v>
      </c>
      <c r="H40" s="88">
        <f t="shared" si="6"/>
        <v>26.3</v>
      </c>
      <c r="I40" s="88">
        <f t="shared" si="6"/>
        <v>100.8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7.6</v>
      </c>
      <c r="N40" s="88">
        <f t="shared" si="6"/>
        <v>0.1</v>
      </c>
      <c r="O40" s="88">
        <f t="shared" si="6"/>
        <v>0</v>
      </c>
      <c r="P40" s="88">
        <f t="shared" si="6"/>
        <v>13.5</v>
      </c>
      <c r="Q40" s="88">
        <f t="shared" si="6"/>
        <v>9.5</v>
      </c>
      <c r="R40" s="88">
        <f t="shared" si="6"/>
        <v>37.1</v>
      </c>
      <c r="S40" s="88">
        <f t="shared" si="6"/>
        <v>38.1</v>
      </c>
      <c r="T40" s="88">
        <f t="shared" si="6"/>
        <v>87.4</v>
      </c>
      <c r="U40" s="88">
        <f t="shared" si="6"/>
        <v>60.9</v>
      </c>
      <c r="V40" s="88">
        <f t="shared" si="6"/>
        <v>36.200000000000003</v>
      </c>
      <c r="W40" s="88">
        <f t="shared" si="6"/>
        <v>58.6</v>
      </c>
      <c r="X40" s="88">
        <f t="shared" si="6"/>
        <v>0</v>
      </c>
      <c r="Y40" s="88">
        <f t="shared" si="6"/>
        <v>45.4</v>
      </c>
      <c r="Z40" s="89" t="str">
        <f t="shared" si="6"/>
        <v/>
      </c>
      <c r="AA40" s="90">
        <f t="shared" si="5"/>
        <v>701.70000000000016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54.4</v>
      </c>
      <c r="C45" s="99">
        <v>27.8</v>
      </c>
      <c r="D45" s="99">
        <v>16.8</v>
      </c>
      <c r="E45" s="99">
        <v>35.200000000000003</v>
      </c>
      <c r="F45" s="99">
        <v>46</v>
      </c>
      <c r="G45" s="99"/>
      <c r="H45" s="99">
        <v>26.3</v>
      </c>
      <c r="I45" s="99">
        <v>100.8</v>
      </c>
      <c r="J45" s="99"/>
      <c r="K45" s="99"/>
      <c r="L45" s="99"/>
      <c r="M45" s="99">
        <v>7.6</v>
      </c>
      <c r="N45" s="99">
        <v>0.1</v>
      </c>
      <c r="O45" s="99"/>
      <c r="P45" s="99">
        <v>13.5</v>
      </c>
      <c r="Q45" s="99">
        <v>9.5</v>
      </c>
      <c r="R45" s="99">
        <v>37.1</v>
      </c>
      <c r="S45" s="99">
        <v>38.1</v>
      </c>
      <c r="T45" s="99">
        <v>87.4</v>
      </c>
      <c r="U45" s="99">
        <v>60.9</v>
      </c>
      <c r="V45" s="99">
        <v>36.200000000000003</v>
      </c>
      <c r="W45" s="99">
        <v>58.6</v>
      </c>
      <c r="X45" s="99"/>
      <c r="Y45" s="99">
        <v>45.4</v>
      </c>
      <c r="Z45" s="100"/>
      <c r="AA45" s="79">
        <f t="shared" si="7"/>
        <v>701.70000000000016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54.4</v>
      </c>
      <c r="C49" s="88">
        <f t="shared" ref="C49:Z49" si="8">IF(LEN(C$2)&gt;0,SUM(C43:C48),"")</f>
        <v>27.8</v>
      </c>
      <c r="D49" s="88">
        <f t="shared" si="8"/>
        <v>16.8</v>
      </c>
      <c r="E49" s="88">
        <f t="shared" si="8"/>
        <v>35.200000000000003</v>
      </c>
      <c r="F49" s="88">
        <f t="shared" si="8"/>
        <v>46</v>
      </c>
      <c r="G49" s="88">
        <f t="shared" si="8"/>
        <v>0</v>
      </c>
      <c r="H49" s="88">
        <f t="shared" si="8"/>
        <v>26.3</v>
      </c>
      <c r="I49" s="88">
        <f t="shared" si="8"/>
        <v>100.8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7.6</v>
      </c>
      <c r="N49" s="88">
        <f t="shared" si="8"/>
        <v>0.1</v>
      </c>
      <c r="O49" s="88">
        <f t="shared" si="8"/>
        <v>0</v>
      </c>
      <c r="P49" s="88">
        <f t="shared" si="8"/>
        <v>13.5</v>
      </c>
      <c r="Q49" s="88">
        <f t="shared" si="8"/>
        <v>9.5</v>
      </c>
      <c r="R49" s="88">
        <f t="shared" si="8"/>
        <v>37.1</v>
      </c>
      <c r="S49" s="88">
        <f t="shared" si="8"/>
        <v>38.1</v>
      </c>
      <c r="T49" s="88">
        <f t="shared" si="8"/>
        <v>87.4</v>
      </c>
      <c r="U49" s="88">
        <f t="shared" si="8"/>
        <v>60.9</v>
      </c>
      <c r="V49" s="88">
        <f t="shared" si="8"/>
        <v>36.200000000000003</v>
      </c>
      <c r="W49" s="88">
        <f t="shared" si="8"/>
        <v>58.6</v>
      </c>
      <c r="X49" s="88">
        <f t="shared" si="8"/>
        <v>0</v>
      </c>
      <c r="Y49" s="88">
        <f t="shared" si="8"/>
        <v>45.4</v>
      </c>
      <c r="Z49" s="89" t="str">
        <f t="shared" si="8"/>
        <v/>
      </c>
      <c r="AA49" s="90">
        <f t="shared" si="7"/>
        <v>701.70000000000016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56.677999999999997</v>
      </c>
      <c r="C52" s="88">
        <f t="shared" si="10"/>
        <v>48.64</v>
      </c>
      <c r="D52" s="88">
        <f t="shared" si="10"/>
        <v>40.344999999999999</v>
      </c>
      <c r="E52" s="88">
        <f t="shared" si="10"/>
        <v>48.716000000000008</v>
      </c>
      <c r="F52" s="88">
        <f t="shared" si="10"/>
        <v>53.875999999999998</v>
      </c>
      <c r="G52" s="88">
        <f t="shared" si="10"/>
        <v>4.8650000000000002</v>
      </c>
      <c r="H52" s="88">
        <f t="shared" si="10"/>
        <v>29.407</v>
      </c>
      <c r="I52" s="88">
        <f t="shared" si="10"/>
        <v>102.40599999999999</v>
      </c>
      <c r="J52" s="88">
        <f t="shared" si="10"/>
        <v>20.803000000000001</v>
      </c>
      <c r="K52" s="88">
        <f t="shared" si="10"/>
        <v>36.481000000000002</v>
      </c>
      <c r="L52" s="88">
        <f t="shared" si="10"/>
        <v>34.198</v>
      </c>
      <c r="M52" s="88">
        <f t="shared" si="10"/>
        <v>35.6</v>
      </c>
      <c r="N52" s="88">
        <f t="shared" si="10"/>
        <v>14.023000000000001</v>
      </c>
      <c r="O52" s="88">
        <f t="shared" si="10"/>
        <v>12.538</v>
      </c>
      <c r="P52" s="88">
        <f t="shared" si="10"/>
        <v>38.641999999999996</v>
      </c>
      <c r="Q52" s="88">
        <f t="shared" si="10"/>
        <v>14.631999999999998</v>
      </c>
      <c r="R52" s="88">
        <f t="shared" si="10"/>
        <v>39.182000000000002</v>
      </c>
      <c r="S52" s="88">
        <f t="shared" si="10"/>
        <v>42.308</v>
      </c>
      <c r="T52" s="88">
        <f t="shared" si="10"/>
        <v>91.22</v>
      </c>
      <c r="U52" s="88">
        <f t="shared" si="10"/>
        <v>64.150000000000006</v>
      </c>
      <c r="V52" s="88">
        <f t="shared" si="10"/>
        <v>39.307000000000002</v>
      </c>
      <c r="W52" s="88">
        <f t="shared" si="10"/>
        <v>61.585999999999999</v>
      </c>
      <c r="X52" s="88">
        <f t="shared" si="10"/>
        <v>5.4719999999999995</v>
      </c>
      <c r="Y52" s="88">
        <f t="shared" si="10"/>
        <v>46.385999999999996</v>
      </c>
      <c r="Z52" s="89" t="str">
        <f t="shared" si="10"/>
        <v/>
      </c>
      <c r="AA52" s="104">
        <f>SUM(B52:Z52)</f>
        <v>981.46100000000001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56.657000000000004</v>
      </c>
      <c r="C4" s="18">
        <v>48.680000000000007</v>
      </c>
      <c r="D4" s="18">
        <v>40.361000000000004</v>
      </c>
      <c r="E4" s="18">
        <v>48.689000000000007</v>
      </c>
      <c r="F4" s="18">
        <v>53.908000000000001</v>
      </c>
      <c r="G4" s="18">
        <v>4.8650000000000002</v>
      </c>
      <c r="H4" s="18">
        <v>29.392000000000003</v>
      </c>
      <c r="I4" s="18">
        <v>102.38100000000004</v>
      </c>
      <c r="J4" s="18">
        <v>20.803000000000001</v>
      </c>
      <c r="K4" s="18">
        <v>36.481000000000002</v>
      </c>
      <c r="L4" s="18">
        <v>34.198</v>
      </c>
      <c r="M4" s="18">
        <v>35.562999999999995</v>
      </c>
      <c r="N4" s="18">
        <v>14.043999999999999</v>
      </c>
      <c r="O4" s="18">
        <v>12.561</v>
      </c>
      <c r="P4" s="18">
        <v>38.626999999999995</v>
      </c>
      <c r="Q4" s="18">
        <v>14.678999999999998</v>
      </c>
      <c r="R4" s="18">
        <v>39.186</v>
      </c>
      <c r="S4" s="18">
        <v>42.325999999999993</v>
      </c>
      <c r="T4" s="18">
        <v>91.207999999999998</v>
      </c>
      <c r="U4" s="18">
        <v>64.132999999999996</v>
      </c>
      <c r="V4" s="18">
        <v>39.337999999999994</v>
      </c>
      <c r="W4" s="18">
        <v>61.635000000000005</v>
      </c>
      <c r="X4" s="18">
        <v>5.4719999999999995</v>
      </c>
      <c r="Y4" s="18">
        <v>46.346000000000004</v>
      </c>
      <c r="Z4" s="19"/>
      <c r="AA4" s="20">
        <f>SUM(B4:Z4)</f>
        <v>981.53300000000002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87.68</v>
      </c>
      <c r="C7" s="28">
        <v>85.73</v>
      </c>
      <c r="D7" s="28">
        <v>84.37</v>
      </c>
      <c r="E7" s="28">
        <v>83.16</v>
      </c>
      <c r="F7" s="28">
        <v>84.34</v>
      </c>
      <c r="G7" s="28">
        <v>100.42</v>
      </c>
      <c r="H7" s="28">
        <v>110.76</v>
      </c>
      <c r="I7" s="28">
        <v>120.81</v>
      </c>
      <c r="J7" s="28">
        <v>95.37</v>
      </c>
      <c r="K7" s="28">
        <v>56.64</v>
      </c>
      <c r="L7" s="28">
        <v>28.06</v>
      </c>
      <c r="M7" s="28">
        <v>17.02</v>
      </c>
      <c r="N7" s="28">
        <v>9.49</v>
      </c>
      <c r="O7" s="28">
        <v>5.61</v>
      </c>
      <c r="P7" s="28">
        <v>14.73</v>
      </c>
      <c r="Q7" s="28">
        <v>73.77</v>
      </c>
      <c r="R7" s="28">
        <v>89.14</v>
      </c>
      <c r="S7" s="28">
        <v>100.31</v>
      </c>
      <c r="T7" s="28">
        <v>105.73</v>
      </c>
      <c r="U7" s="28">
        <v>124.75</v>
      </c>
      <c r="V7" s="28">
        <v>122.47</v>
      </c>
      <c r="W7" s="28">
        <v>108.39</v>
      </c>
      <c r="X7" s="28">
        <v>122.42</v>
      </c>
      <c r="Y7" s="28">
        <v>91.61</v>
      </c>
      <c r="Z7" s="29"/>
      <c r="AA7" s="30">
        <f>IF(SUM(B7:Z7)&lt;&gt;0,AVERAGEIF(B7:Z7,"&lt;&gt;"""),"")</f>
        <v>80.115833333333342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23.362999999999996</v>
      </c>
      <c r="C14" s="57">
        <v>21.824999999999999</v>
      </c>
      <c r="D14" s="57">
        <v>20.747</v>
      </c>
      <c r="E14" s="57">
        <v>20.600999999999999</v>
      </c>
      <c r="F14" s="57">
        <v>21.553999999999998</v>
      </c>
      <c r="G14" s="57"/>
      <c r="H14" s="57">
        <v>3.4940000000000002</v>
      </c>
      <c r="I14" s="57">
        <v>58.019999999999996</v>
      </c>
      <c r="J14" s="57">
        <v>9.597999999999999</v>
      </c>
      <c r="K14" s="57">
        <v>20.869</v>
      </c>
      <c r="L14" s="57">
        <v>27.044</v>
      </c>
      <c r="M14" s="57">
        <v>26.917999999999999</v>
      </c>
      <c r="N14" s="57">
        <v>6.9770000000000003</v>
      </c>
      <c r="O14" s="57">
        <v>6.4820000000000002</v>
      </c>
      <c r="P14" s="57">
        <v>31.552</v>
      </c>
      <c r="Q14" s="57">
        <v>2.1480000000000001</v>
      </c>
      <c r="R14" s="57">
        <v>23.931999999999999</v>
      </c>
      <c r="S14" s="57">
        <v>13.510999999999999</v>
      </c>
      <c r="T14" s="57">
        <v>21.574999999999999</v>
      </c>
      <c r="U14" s="57">
        <v>11.862</v>
      </c>
      <c r="V14" s="57">
        <v>10.881</v>
      </c>
      <c r="W14" s="57">
        <v>16.143000000000001</v>
      </c>
      <c r="X14" s="57"/>
      <c r="Y14" s="57">
        <v>10.419</v>
      </c>
      <c r="Z14" s="58"/>
      <c r="AA14" s="59">
        <f t="shared" si="0"/>
        <v>409.5150000000001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23.362999999999996</v>
      </c>
      <c r="C16" s="62">
        <f t="shared" ref="C16:Z16" si="1">IF(LEN(C$2)&gt;0,SUM(C10:C15),"")</f>
        <v>21.824999999999999</v>
      </c>
      <c r="D16" s="62">
        <f t="shared" si="1"/>
        <v>20.747</v>
      </c>
      <c r="E16" s="62">
        <f t="shared" si="1"/>
        <v>20.600999999999999</v>
      </c>
      <c r="F16" s="62">
        <f t="shared" si="1"/>
        <v>21.553999999999998</v>
      </c>
      <c r="G16" s="62">
        <f t="shared" si="1"/>
        <v>0</v>
      </c>
      <c r="H16" s="62">
        <f t="shared" si="1"/>
        <v>3.4940000000000002</v>
      </c>
      <c r="I16" s="62">
        <f t="shared" si="1"/>
        <v>58.019999999999996</v>
      </c>
      <c r="J16" s="62">
        <f t="shared" si="1"/>
        <v>9.597999999999999</v>
      </c>
      <c r="K16" s="62">
        <f t="shared" si="1"/>
        <v>20.869</v>
      </c>
      <c r="L16" s="62">
        <f t="shared" si="1"/>
        <v>27.044</v>
      </c>
      <c r="M16" s="62">
        <f t="shared" si="1"/>
        <v>29.917999999999999</v>
      </c>
      <c r="N16" s="62">
        <f t="shared" si="1"/>
        <v>6.9770000000000003</v>
      </c>
      <c r="O16" s="62">
        <f t="shared" si="1"/>
        <v>6.4820000000000002</v>
      </c>
      <c r="P16" s="62">
        <f t="shared" si="1"/>
        <v>31.552</v>
      </c>
      <c r="Q16" s="62">
        <f t="shared" si="1"/>
        <v>2.1480000000000001</v>
      </c>
      <c r="R16" s="62">
        <f t="shared" si="1"/>
        <v>23.931999999999999</v>
      </c>
      <c r="S16" s="62">
        <f t="shared" si="1"/>
        <v>13.510999999999999</v>
      </c>
      <c r="T16" s="62">
        <f t="shared" si="1"/>
        <v>21.574999999999999</v>
      </c>
      <c r="U16" s="62">
        <f t="shared" si="1"/>
        <v>11.862</v>
      </c>
      <c r="V16" s="62">
        <f t="shared" si="1"/>
        <v>10.881</v>
      </c>
      <c r="W16" s="62">
        <f t="shared" si="1"/>
        <v>16.143000000000001</v>
      </c>
      <c r="X16" s="62">
        <f t="shared" si="1"/>
        <v>0</v>
      </c>
      <c r="Y16" s="62">
        <f t="shared" si="1"/>
        <v>10.419</v>
      </c>
      <c r="Z16" s="63" t="str">
        <f t="shared" si="1"/>
        <v/>
      </c>
      <c r="AA16" s="64">
        <f>SUM(AA10:AA15)</f>
        <v>412.5150000000001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5.5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40</v>
      </c>
    </row>
    <row r="20" spans="1:27" ht="24.95" customHeight="1" x14ac:dyDescent="0.2">
      <c r="A20" s="75" t="s">
        <v>15</v>
      </c>
      <c r="B20" s="76">
        <v>7.2549999999999999</v>
      </c>
      <c r="C20" s="77">
        <v>5.14</v>
      </c>
      <c r="D20" s="77">
        <v>5.1709999999999994</v>
      </c>
      <c r="E20" s="77">
        <v>5.2759999999999998</v>
      </c>
      <c r="F20" s="77">
        <v>5.601</v>
      </c>
      <c r="G20" s="77"/>
      <c r="H20" s="77">
        <v>6.8170000000000002</v>
      </c>
      <c r="I20" s="77">
        <v>9.1480000000000015</v>
      </c>
      <c r="J20" s="77">
        <v>1.012</v>
      </c>
      <c r="K20" s="77">
        <v>3.7679999999999998</v>
      </c>
      <c r="L20" s="77"/>
      <c r="M20" s="77">
        <v>0.03</v>
      </c>
      <c r="N20" s="77">
        <v>0.03</v>
      </c>
      <c r="O20" s="77">
        <v>0.01</v>
      </c>
      <c r="P20" s="77">
        <v>0.01</v>
      </c>
      <c r="Q20" s="77"/>
      <c r="R20" s="77">
        <v>0.83299999999999996</v>
      </c>
      <c r="S20" s="77">
        <v>0.68199999999999994</v>
      </c>
      <c r="T20" s="77">
        <v>19.901</v>
      </c>
      <c r="U20" s="77">
        <v>7.59</v>
      </c>
      <c r="V20" s="77">
        <v>0.372</v>
      </c>
      <c r="W20" s="77">
        <v>0.54600000000000004</v>
      </c>
      <c r="X20" s="77"/>
      <c r="Y20" s="77">
        <v>1.3129999999999999</v>
      </c>
      <c r="Z20" s="78"/>
      <c r="AA20" s="79">
        <f t="shared" si="2"/>
        <v>80.50500000000001</v>
      </c>
    </row>
    <row r="21" spans="1:27" ht="24.95" customHeight="1" x14ac:dyDescent="0.2">
      <c r="A21" s="75" t="s">
        <v>16</v>
      </c>
      <c r="B21" s="80">
        <v>24.539000000000001</v>
      </c>
      <c r="C21" s="81">
        <v>20.214999999999996</v>
      </c>
      <c r="D21" s="81">
        <v>12.943</v>
      </c>
      <c r="E21" s="81">
        <v>21.312000000000001</v>
      </c>
      <c r="F21" s="81">
        <v>25.253</v>
      </c>
      <c r="G21" s="81">
        <v>3.3650000000000002</v>
      </c>
      <c r="H21" s="81">
        <v>17.581000000000003</v>
      </c>
      <c r="I21" s="81">
        <v>33.713000000000001</v>
      </c>
      <c r="J21" s="81">
        <v>8.2929999999999993</v>
      </c>
      <c r="K21" s="81">
        <v>9.4439999999999991</v>
      </c>
      <c r="L21" s="81">
        <v>5.3540000000000001</v>
      </c>
      <c r="M21" s="81">
        <v>4.1150000000000002</v>
      </c>
      <c r="N21" s="81">
        <v>5.5370000000000008</v>
      </c>
      <c r="O21" s="81">
        <v>4.569</v>
      </c>
      <c r="P21" s="81">
        <v>5.5649999999999995</v>
      </c>
      <c r="Q21" s="81">
        <v>11.030999999999999</v>
      </c>
      <c r="R21" s="81">
        <v>12.920999999999999</v>
      </c>
      <c r="S21" s="81">
        <v>26.632999999999999</v>
      </c>
      <c r="T21" s="81">
        <v>44.231999999999999</v>
      </c>
      <c r="U21" s="81">
        <v>43.180999999999997</v>
      </c>
      <c r="V21" s="81">
        <v>26.585000000000001</v>
      </c>
      <c r="W21" s="81">
        <v>43.445999999999998</v>
      </c>
      <c r="X21" s="81">
        <v>3.972</v>
      </c>
      <c r="Y21" s="81">
        <v>33.113999999999997</v>
      </c>
      <c r="Z21" s="78"/>
      <c r="AA21" s="79">
        <f t="shared" si="2"/>
        <v>446.91299999999995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33.293999999999997</v>
      </c>
      <c r="C26" s="88">
        <f t="shared" ref="C26:Z26" si="3">IF(LEN(C$2)&gt;0,SUM(C19:C25),"")</f>
        <v>26.854999999999997</v>
      </c>
      <c r="D26" s="88">
        <f t="shared" si="3"/>
        <v>19.613999999999997</v>
      </c>
      <c r="E26" s="88">
        <f t="shared" si="3"/>
        <v>28.088000000000001</v>
      </c>
      <c r="F26" s="88">
        <f t="shared" si="3"/>
        <v>32.353999999999999</v>
      </c>
      <c r="G26" s="88">
        <f t="shared" si="3"/>
        <v>4.8650000000000002</v>
      </c>
      <c r="H26" s="88">
        <f t="shared" si="3"/>
        <v>25.898000000000003</v>
      </c>
      <c r="I26" s="88">
        <f t="shared" si="3"/>
        <v>44.361000000000004</v>
      </c>
      <c r="J26" s="88">
        <f t="shared" si="3"/>
        <v>10.805</v>
      </c>
      <c r="K26" s="88">
        <f t="shared" si="3"/>
        <v>14.712</v>
      </c>
      <c r="L26" s="88">
        <f t="shared" si="3"/>
        <v>6.8540000000000001</v>
      </c>
      <c r="M26" s="88">
        <f t="shared" si="3"/>
        <v>5.6450000000000005</v>
      </c>
      <c r="N26" s="88">
        <f t="shared" si="3"/>
        <v>7.0670000000000011</v>
      </c>
      <c r="O26" s="88">
        <f t="shared" si="3"/>
        <v>6.0789999999999997</v>
      </c>
      <c r="P26" s="88">
        <f t="shared" si="3"/>
        <v>7.0749999999999993</v>
      </c>
      <c r="Q26" s="88">
        <f t="shared" si="3"/>
        <v>12.530999999999999</v>
      </c>
      <c r="R26" s="88">
        <f t="shared" si="3"/>
        <v>15.254</v>
      </c>
      <c r="S26" s="88">
        <f t="shared" si="3"/>
        <v>28.814999999999998</v>
      </c>
      <c r="T26" s="88">
        <f t="shared" si="3"/>
        <v>69.632999999999996</v>
      </c>
      <c r="U26" s="88">
        <f t="shared" si="3"/>
        <v>52.271000000000001</v>
      </c>
      <c r="V26" s="88">
        <f t="shared" si="3"/>
        <v>28.457000000000001</v>
      </c>
      <c r="W26" s="88">
        <f t="shared" si="3"/>
        <v>45.491999999999997</v>
      </c>
      <c r="X26" s="88">
        <f t="shared" si="3"/>
        <v>5.4719999999999995</v>
      </c>
      <c r="Y26" s="88">
        <f t="shared" si="3"/>
        <v>35.927</v>
      </c>
      <c r="Z26" s="89" t="str">
        <f t="shared" si="3"/>
        <v/>
      </c>
      <c r="AA26" s="90">
        <f>SUM(AA19:AA25)</f>
        <v>567.41800000000001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56.656999999999996</v>
      </c>
      <c r="C30" s="77">
        <v>48.68</v>
      </c>
      <c r="D30" s="77">
        <v>40.360999999999997</v>
      </c>
      <c r="E30" s="77">
        <v>48.689</v>
      </c>
      <c r="F30" s="77">
        <v>53.908000000000001</v>
      </c>
      <c r="G30" s="77">
        <v>4.8650000000000002</v>
      </c>
      <c r="H30" s="77">
        <v>29.391999999999999</v>
      </c>
      <c r="I30" s="77">
        <v>102.381</v>
      </c>
      <c r="J30" s="77">
        <v>20.402999999999999</v>
      </c>
      <c r="K30" s="77">
        <v>35.581000000000003</v>
      </c>
      <c r="L30" s="77">
        <v>33.898000000000003</v>
      </c>
      <c r="M30" s="77">
        <v>35.563000000000002</v>
      </c>
      <c r="N30" s="77">
        <v>14.044</v>
      </c>
      <c r="O30" s="77">
        <v>12.561</v>
      </c>
      <c r="P30" s="77">
        <v>38.627000000000002</v>
      </c>
      <c r="Q30" s="77">
        <v>14.679</v>
      </c>
      <c r="R30" s="77">
        <v>39.186</v>
      </c>
      <c r="S30" s="77">
        <v>42.326000000000001</v>
      </c>
      <c r="T30" s="77">
        <v>91.207999999999998</v>
      </c>
      <c r="U30" s="77">
        <v>64.132999999999996</v>
      </c>
      <c r="V30" s="77">
        <v>39.338000000000001</v>
      </c>
      <c r="W30" s="77">
        <v>61.634999999999998</v>
      </c>
      <c r="X30" s="77">
        <v>5.4720000000000004</v>
      </c>
      <c r="Y30" s="77">
        <v>46.345999999999997</v>
      </c>
      <c r="Z30" s="78"/>
      <c r="AA30" s="79">
        <f>SUM(B30:Z30)</f>
        <v>979.93299999999999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56.656999999999996</v>
      </c>
      <c r="C32" s="62">
        <f t="shared" ref="C32:Z32" si="4">IF(LEN(C$2)&gt;0,SUM(C29:C31),"")</f>
        <v>48.68</v>
      </c>
      <c r="D32" s="62">
        <f t="shared" si="4"/>
        <v>40.360999999999997</v>
      </c>
      <c r="E32" s="62">
        <f t="shared" si="4"/>
        <v>48.689</v>
      </c>
      <c r="F32" s="62">
        <f t="shared" si="4"/>
        <v>53.908000000000001</v>
      </c>
      <c r="G32" s="62">
        <f t="shared" si="4"/>
        <v>4.8650000000000002</v>
      </c>
      <c r="H32" s="62">
        <f t="shared" si="4"/>
        <v>29.391999999999999</v>
      </c>
      <c r="I32" s="62">
        <f t="shared" si="4"/>
        <v>102.381</v>
      </c>
      <c r="J32" s="62">
        <f t="shared" si="4"/>
        <v>20.402999999999999</v>
      </c>
      <c r="K32" s="62">
        <f t="shared" si="4"/>
        <v>35.581000000000003</v>
      </c>
      <c r="L32" s="62">
        <f t="shared" si="4"/>
        <v>33.898000000000003</v>
      </c>
      <c r="M32" s="62">
        <f t="shared" si="4"/>
        <v>35.563000000000002</v>
      </c>
      <c r="N32" s="62">
        <f t="shared" si="4"/>
        <v>14.044</v>
      </c>
      <c r="O32" s="62">
        <f t="shared" si="4"/>
        <v>12.561</v>
      </c>
      <c r="P32" s="62">
        <f t="shared" si="4"/>
        <v>38.627000000000002</v>
      </c>
      <c r="Q32" s="62">
        <f t="shared" si="4"/>
        <v>14.679</v>
      </c>
      <c r="R32" s="62">
        <f t="shared" si="4"/>
        <v>39.186</v>
      </c>
      <c r="S32" s="62">
        <f t="shared" si="4"/>
        <v>42.326000000000001</v>
      </c>
      <c r="T32" s="62">
        <f t="shared" si="4"/>
        <v>91.207999999999998</v>
      </c>
      <c r="U32" s="62">
        <f t="shared" si="4"/>
        <v>64.132999999999996</v>
      </c>
      <c r="V32" s="62">
        <f t="shared" si="4"/>
        <v>39.338000000000001</v>
      </c>
      <c r="W32" s="62">
        <f t="shared" si="4"/>
        <v>61.634999999999998</v>
      </c>
      <c r="X32" s="62">
        <f t="shared" si="4"/>
        <v>5.4720000000000004</v>
      </c>
      <c r="Y32" s="62">
        <f t="shared" si="4"/>
        <v>46.345999999999997</v>
      </c>
      <c r="Z32" s="63" t="str">
        <f t="shared" si="4"/>
        <v/>
      </c>
      <c r="AA32" s="64">
        <f>SUM(AA29:AA31)</f>
        <v>979.93299999999999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0.4</v>
      </c>
      <c r="K37" s="99">
        <v>0.9</v>
      </c>
      <c r="L37" s="99">
        <v>0.3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0.4</v>
      </c>
      <c r="K40" s="88">
        <f t="shared" si="6"/>
        <v>0.9</v>
      </c>
      <c r="L40" s="88">
        <f t="shared" si="6"/>
        <v>0.3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0.4</v>
      </c>
      <c r="K45" s="99">
        <v>0.9</v>
      </c>
      <c r="L45" s="99">
        <v>0.3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0.4</v>
      </c>
      <c r="K49" s="88">
        <f t="shared" si="8"/>
        <v>0.9</v>
      </c>
      <c r="L49" s="88">
        <f t="shared" si="8"/>
        <v>0.3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56.656999999999996</v>
      </c>
      <c r="C52" s="88">
        <f t="shared" ref="C52:Z52" si="10">IF(LEN(C$2)&gt;0,SUM(C10:C15)+C26+C40,"")</f>
        <v>48.679999999999993</v>
      </c>
      <c r="D52" s="88">
        <f t="shared" si="10"/>
        <v>40.360999999999997</v>
      </c>
      <c r="E52" s="88">
        <f t="shared" si="10"/>
        <v>48.689</v>
      </c>
      <c r="F52" s="88">
        <f t="shared" si="10"/>
        <v>53.908000000000001</v>
      </c>
      <c r="G52" s="88">
        <f t="shared" si="10"/>
        <v>4.8650000000000002</v>
      </c>
      <c r="H52" s="88">
        <f t="shared" si="10"/>
        <v>29.392000000000003</v>
      </c>
      <c r="I52" s="88">
        <f t="shared" si="10"/>
        <v>102.381</v>
      </c>
      <c r="J52" s="88">
        <f t="shared" si="10"/>
        <v>20.802999999999997</v>
      </c>
      <c r="K52" s="88">
        <f t="shared" si="10"/>
        <v>36.481000000000002</v>
      </c>
      <c r="L52" s="88">
        <f t="shared" si="10"/>
        <v>34.198</v>
      </c>
      <c r="M52" s="88">
        <f t="shared" si="10"/>
        <v>35.563000000000002</v>
      </c>
      <c r="N52" s="88">
        <f t="shared" si="10"/>
        <v>14.044</v>
      </c>
      <c r="O52" s="88">
        <f t="shared" si="10"/>
        <v>12.561</v>
      </c>
      <c r="P52" s="88">
        <f t="shared" si="10"/>
        <v>38.626999999999995</v>
      </c>
      <c r="Q52" s="88">
        <f t="shared" si="10"/>
        <v>14.678999999999998</v>
      </c>
      <c r="R52" s="88">
        <f t="shared" si="10"/>
        <v>39.186</v>
      </c>
      <c r="S52" s="88">
        <f t="shared" si="10"/>
        <v>42.325999999999993</v>
      </c>
      <c r="T52" s="88">
        <f t="shared" si="10"/>
        <v>91.207999999999998</v>
      </c>
      <c r="U52" s="88">
        <f t="shared" si="10"/>
        <v>64.132999999999996</v>
      </c>
      <c r="V52" s="88">
        <f t="shared" si="10"/>
        <v>39.338000000000001</v>
      </c>
      <c r="W52" s="88">
        <f t="shared" si="10"/>
        <v>61.634999999999998</v>
      </c>
      <c r="X52" s="88">
        <f t="shared" si="10"/>
        <v>5.4719999999999995</v>
      </c>
      <c r="Y52" s="88">
        <f t="shared" si="10"/>
        <v>46.346000000000004</v>
      </c>
      <c r="Z52" s="89" t="str">
        <f t="shared" si="10"/>
        <v/>
      </c>
      <c r="AA52" s="104">
        <f>SUM(B52:Z52)</f>
        <v>981.5329999999999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-54.4</v>
      </c>
      <c r="C4" s="18">
        <v>-27.8</v>
      </c>
      <c r="D4" s="18">
        <v>-16.8</v>
      </c>
      <c r="E4" s="18">
        <v>-35.200000000000003</v>
      </c>
      <c r="F4" s="18">
        <v>-46</v>
      </c>
      <c r="G4" s="18"/>
      <c r="H4" s="18">
        <v>-26.3</v>
      </c>
      <c r="I4" s="18">
        <v>-100.8</v>
      </c>
      <c r="J4" s="18">
        <v>0.4</v>
      </c>
      <c r="K4" s="18">
        <v>0.9</v>
      </c>
      <c r="L4" s="18">
        <v>0.3</v>
      </c>
      <c r="M4" s="18">
        <v>-7.6</v>
      </c>
      <c r="N4" s="18">
        <v>-0.1</v>
      </c>
      <c r="O4" s="18"/>
      <c r="P4" s="18">
        <v>-13.5</v>
      </c>
      <c r="Q4" s="18">
        <v>-9.5</v>
      </c>
      <c r="R4" s="18">
        <v>-37.1</v>
      </c>
      <c r="S4" s="18">
        <v>-38.1</v>
      </c>
      <c r="T4" s="18">
        <v>-87.4</v>
      </c>
      <c r="U4" s="18">
        <v>-60.9</v>
      </c>
      <c r="V4" s="18">
        <v>-36.200000000000003</v>
      </c>
      <c r="W4" s="18">
        <v>-58.6</v>
      </c>
      <c r="X4" s="18"/>
      <c r="Y4" s="18">
        <v>-45.4</v>
      </c>
      <c r="Z4" s="19"/>
      <c r="AA4" s="111">
        <f>SUM(B4:Z4)</f>
        <v>-700.10000000000014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87.68</v>
      </c>
      <c r="C7" s="117">
        <v>85.73</v>
      </c>
      <c r="D7" s="117">
        <v>84.37</v>
      </c>
      <c r="E7" s="117">
        <v>83.16</v>
      </c>
      <c r="F7" s="117">
        <v>84.34</v>
      </c>
      <c r="G7" s="117">
        <v>100.42</v>
      </c>
      <c r="H7" s="117">
        <v>110.76</v>
      </c>
      <c r="I7" s="117">
        <v>120.81</v>
      </c>
      <c r="J7" s="117">
        <v>95.37</v>
      </c>
      <c r="K7" s="117">
        <v>56.64</v>
      </c>
      <c r="L7" s="117">
        <v>28.06</v>
      </c>
      <c r="M7" s="117">
        <v>17.02</v>
      </c>
      <c r="N7" s="117">
        <v>9.49</v>
      </c>
      <c r="O7" s="117">
        <v>5.61</v>
      </c>
      <c r="P7" s="117">
        <v>14.73</v>
      </c>
      <c r="Q7" s="117">
        <v>73.77</v>
      </c>
      <c r="R7" s="117">
        <v>89.14</v>
      </c>
      <c r="S7" s="117">
        <v>100.31</v>
      </c>
      <c r="T7" s="117">
        <v>105.73</v>
      </c>
      <c r="U7" s="117">
        <v>124.75</v>
      </c>
      <c r="V7" s="117">
        <v>122.47</v>
      </c>
      <c r="W7" s="117">
        <v>108.39</v>
      </c>
      <c r="X7" s="117">
        <v>122.42</v>
      </c>
      <c r="Y7" s="117">
        <v>91.61</v>
      </c>
      <c r="Z7" s="118"/>
      <c r="AA7" s="119">
        <f>IF(SUM(B7:Z7)&lt;&gt;0,AVERAGEIF(B7:Z7,"&lt;&gt;"""),"")</f>
        <v>80.115833333333342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54.4</v>
      </c>
      <c r="C13" s="129">
        <v>27.8</v>
      </c>
      <c r="D13" s="129">
        <v>16.8</v>
      </c>
      <c r="E13" s="129">
        <v>35.200000000000003</v>
      </c>
      <c r="F13" s="129">
        <v>46</v>
      </c>
      <c r="G13" s="129"/>
      <c r="H13" s="129">
        <v>26.3</v>
      </c>
      <c r="I13" s="129">
        <v>100.8</v>
      </c>
      <c r="J13" s="129"/>
      <c r="K13" s="129"/>
      <c r="L13" s="129"/>
      <c r="M13" s="129">
        <v>7.6</v>
      </c>
      <c r="N13" s="129">
        <v>0.1</v>
      </c>
      <c r="O13" s="129"/>
      <c r="P13" s="129">
        <v>13.5</v>
      </c>
      <c r="Q13" s="129">
        <v>9.5</v>
      </c>
      <c r="R13" s="129">
        <v>37.1</v>
      </c>
      <c r="S13" s="129">
        <v>38.1</v>
      </c>
      <c r="T13" s="129">
        <v>87.4</v>
      </c>
      <c r="U13" s="129">
        <v>60.9</v>
      </c>
      <c r="V13" s="129">
        <v>36.200000000000003</v>
      </c>
      <c r="W13" s="129">
        <v>58.6</v>
      </c>
      <c r="X13" s="129"/>
      <c r="Y13" s="130">
        <v>45.4</v>
      </c>
      <c r="Z13" s="131"/>
      <c r="AA13" s="132">
        <f t="shared" si="0"/>
        <v>701.70000000000016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54.4</v>
      </c>
      <c r="C16" s="135">
        <f t="shared" si="1"/>
        <v>27.8</v>
      </c>
      <c r="D16" s="135">
        <f t="shared" si="1"/>
        <v>16.8</v>
      </c>
      <c r="E16" s="135">
        <f t="shared" si="1"/>
        <v>35.200000000000003</v>
      </c>
      <c r="F16" s="135">
        <f t="shared" si="1"/>
        <v>46</v>
      </c>
      <c r="G16" s="135">
        <f t="shared" si="1"/>
        <v>0</v>
      </c>
      <c r="H16" s="135">
        <f t="shared" si="1"/>
        <v>26.3</v>
      </c>
      <c r="I16" s="135">
        <f t="shared" si="1"/>
        <v>100.8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7.6</v>
      </c>
      <c r="N16" s="135">
        <f t="shared" si="1"/>
        <v>0.1</v>
      </c>
      <c r="O16" s="135">
        <f t="shared" si="1"/>
        <v>0</v>
      </c>
      <c r="P16" s="135">
        <f t="shared" si="1"/>
        <v>13.5</v>
      </c>
      <c r="Q16" s="135">
        <f t="shared" si="1"/>
        <v>9.5</v>
      </c>
      <c r="R16" s="135">
        <f t="shared" si="1"/>
        <v>37.1</v>
      </c>
      <c r="S16" s="135">
        <f t="shared" si="1"/>
        <v>38.1</v>
      </c>
      <c r="T16" s="135">
        <f t="shared" si="1"/>
        <v>87.4</v>
      </c>
      <c r="U16" s="135">
        <f t="shared" si="1"/>
        <v>60.9</v>
      </c>
      <c r="V16" s="135">
        <f t="shared" si="1"/>
        <v>36.200000000000003</v>
      </c>
      <c r="W16" s="135">
        <f t="shared" si="1"/>
        <v>58.6</v>
      </c>
      <c r="X16" s="135">
        <f t="shared" si="1"/>
        <v>0</v>
      </c>
      <c r="Y16" s="135">
        <f t="shared" si="1"/>
        <v>45.4</v>
      </c>
      <c r="Z16" s="136" t="str">
        <f t="shared" si="1"/>
        <v/>
      </c>
      <c r="AA16" s="90">
        <f t="shared" si="0"/>
        <v>701.70000000000016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0.4</v>
      </c>
      <c r="K21" s="129">
        <v>0.9</v>
      </c>
      <c r="L21" s="129">
        <v>0.3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0.4</v>
      </c>
      <c r="K24" s="135">
        <f t="shared" si="3"/>
        <v>0.9</v>
      </c>
      <c r="L24" s="135">
        <f t="shared" si="3"/>
        <v>0.3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2025-04-16T13:28:20Z</dcterms:created>
  <dcterms:modified xsi:type="dcterms:W3CDTF">2025-04-16T13:28:22Z</dcterms:modified>
</cp:coreProperties>
</file>