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<sst xmlns="http://schemas.openxmlformats.org/spreadsheetml/2006/main" count="119" uniqueCount="54">
  <si>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15/04/2025 16:33:14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</si>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</sst>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3F3-4EC9-8D3B-53AD5E3881F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3F3-4EC9-8D3B-53AD5E3881F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1">
                  <c:v>1.92</c:v>
                </c:pt>
                <c:pt idx="12">
                  <c:v>3.5999999999999997E-2</c:v>
                </c:pt>
                <c:pt idx="13">
                  <c:v>10</c:v>
                </c:pt>
                <c:pt idx="14">
                  <c:v>10.028</c:v>
                </c:pt>
                <c:pt idx="15">
                  <c:v>3.3079999999999998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F3-4EC9-8D3B-53AD5E3881F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172</c:v>
                </c:pt>
                <c:pt idx="11">
                  <c:v>3.2000000000000001E-2</c:v>
                </c:pt>
                <c:pt idx="12">
                  <c:v>1.6E-2</c:v>
                </c:pt>
                <c:pt idx="13">
                  <c:v>2.4E-2</c:v>
                </c:pt>
                <c:pt idx="14">
                  <c:v>6.64</c:v>
                </c:pt>
                <c:pt idx="15">
                  <c:v>3.056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F3-4EC9-8D3B-53AD5E3881F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3F3-4EC9-8D3B-53AD5E3881F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3F3-4EC9-8D3B-53AD5E3881F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3F3-4EC9-8D3B-53AD5E3881F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3F3-4EC9-8D3B-53AD5E3881F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3F3-4EC9-8D3B-53AD5E3881F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20.117000000000001</c:v>
                </c:pt>
                <c:pt idx="1">
                  <c:v>56.484999999999999</c:v>
                </c:pt>
                <c:pt idx="2">
                  <c:v>57.253999999999998</c:v>
                </c:pt>
                <c:pt idx="3">
                  <c:v>38.933</c:v>
                </c:pt>
                <c:pt idx="6">
                  <c:v>63.094000000000001</c:v>
                </c:pt>
                <c:pt idx="8">
                  <c:v>60.097999999999999</c:v>
                </c:pt>
                <c:pt idx="17">
                  <c:v>2.0190000000000001</c:v>
                </c:pt>
                <c:pt idx="18">
                  <c:v>59.674999999999997</c:v>
                </c:pt>
                <c:pt idx="23">
                  <c:v>99.323000000000008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3F3-4EC9-8D3B-53AD5E3881F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16.899999999999999</c:v>
                </c:pt>
                <c:pt idx="4">
                  <c:v>82.4</c:v>
                </c:pt>
                <c:pt idx="5">
                  <c:v>14.9</c:v>
                </c:pt>
                <c:pt idx="6">
                  <c:v>0</c:v>
                </c:pt>
                <c:pt idx="7">
                  <c:v>84.8</c:v>
                </c:pt>
                <c:pt idx="8">
                  <c:v>41.7</c:v>
                </c:pt>
                <c:pt idx="9">
                  <c:v>36.200000000000003</c:v>
                </c:pt>
                <c:pt idx="10">
                  <c:v>0.6</c:v>
                </c:pt>
                <c:pt idx="11">
                  <c:v>83.1</c:v>
                </c:pt>
                <c:pt idx="12">
                  <c:v>44.2</c:v>
                </c:pt>
                <c:pt idx="13">
                  <c:v>0</c:v>
                </c:pt>
                <c:pt idx="14">
                  <c:v>0</c:v>
                </c:pt>
                <c:pt idx="15">
                  <c:v>26.3</c:v>
                </c:pt>
                <c:pt idx="16">
                  <c:v>42.3</c:v>
                </c:pt>
                <c:pt idx="17">
                  <c:v>72.099999999999994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20.2</c:v>
                </c:pt>
                <c:pt idx="22">
                  <c:v>0.1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3F3-4EC9-8D3B-53AD5E3881F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2.8</c:v>
                </c:pt>
                <c:pt idx="1">
                  <c:v>2.8729999999999998</c:v>
                </c:pt>
                <c:pt idx="2">
                  <c:v>2.8359999999999999</c:v>
                </c:pt>
                <c:pt idx="3">
                  <c:v>2.8</c:v>
                </c:pt>
                <c:pt idx="5">
                  <c:v>4.0789999999999997</c:v>
                </c:pt>
                <c:pt idx="6">
                  <c:v>2.1179999999999999</c:v>
                </c:pt>
                <c:pt idx="8">
                  <c:v>2.4849999999999999</c:v>
                </c:pt>
                <c:pt idx="9">
                  <c:v>9.375</c:v>
                </c:pt>
                <c:pt idx="10">
                  <c:v>5.7519999999999998</c:v>
                </c:pt>
                <c:pt idx="11">
                  <c:v>8.0259999999999998</c:v>
                </c:pt>
                <c:pt idx="12">
                  <c:v>34.924999999999997</c:v>
                </c:pt>
                <c:pt idx="13">
                  <c:v>41.91</c:v>
                </c:pt>
                <c:pt idx="14">
                  <c:v>36.576999999999998</c:v>
                </c:pt>
                <c:pt idx="15">
                  <c:v>27.111000000000001</c:v>
                </c:pt>
                <c:pt idx="16">
                  <c:v>2.2240000000000002</c:v>
                </c:pt>
                <c:pt idx="17">
                  <c:v>0.48399999999999999</c:v>
                </c:pt>
                <c:pt idx="18">
                  <c:v>0.92800000000000005</c:v>
                </c:pt>
                <c:pt idx="19">
                  <c:v>3.56</c:v>
                </c:pt>
                <c:pt idx="20">
                  <c:v>3.4670000000000001</c:v>
                </c:pt>
                <c:pt idx="21">
                  <c:v>2.8</c:v>
                </c:pt>
                <c:pt idx="22">
                  <c:v>3.4569999999999999</c:v>
                </c:pt>
                <c:pt idx="23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3F3-4EC9-8D3B-53AD5E3881F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3F3-4EC9-8D3B-53AD5E3881F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3F3-4EC9-8D3B-53AD5E388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101.36</c:v>
                </c:pt>
                <c:pt idx="1">
                  <c:v>97.72</c:v>
                </c:pt>
                <c:pt idx="2">
                  <c:v>95.93</c:v>
                </c:pt>
                <c:pt idx="3">
                  <c:v>91.58</c:v>
                </c:pt>
                <c:pt idx="4">
                  <c:v>87.29</c:v>
                </c:pt>
                <c:pt idx="5">
                  <c:v>105.86</c:v>
                </c:pt>
                <c:pt idx="6">
                  <c:v>121.91</c:v>
                </c:pt>
                <c:pt idx="7">
                  <c:v>128.01</c:v>
                </c:pt>
                <c:pt idx="8">
                  <c:v>104.95</c:v>
                </c:pt>
                <c:pt idx="9">
                  <c:v>54.24</c:v>
                </c:pt>
                <c:pt idx="10">
                  <c:v>5.09</c:v>
                </c:pt>
                <c:pt idx="11">
                  <c:v>3</c:v>
                </c:pt>
                <c:pt idx="12">
                  <c:v>1.41</c:v>
                </c:pt>
                <c:pt idx="13">
                  <c:v>6.04</c:v>
                </c:pt>
                <c:pt idx="14">
                  <c:v>6.04</c:v>
                </c:pt>
                <c:pt idx="15">
                  <c:v>12.07</c:v>
                </c:pt>
                <c:pt idx="16">
                  <c:v>62.99</c:v>
                </c:pt>
                <c:pt idx="17">
                  <c:v>90</c:v>
                </c:pt>
                <c:pt idx="18">
                  <c:v>116.64</c:v>
                </c:pt>
                <c:pt idx="19">
                  <c:v>169.93</c:v>
                </c:pt>
                <c:pt idx="20">
                  <c:v>171.28</c:v>
                </c:pt>
                <c:pt idx="21">
                  <c:v>122.64</c:v>
                </c:pt>
                <c:pt idx="22">
                  <c:v>111.88</c:v>
                </c:pt>
                <c:pt idx="23">
                  <c:v>98.43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3F3-4EC9-8D3B-53AD5E388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E6D-4B76-AF30-5B0AA349B24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6D-4B76-AF30-5B0AA349B24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5.5229999999999997</c:v>
                </c:pt>
                <c:pt idx="1">
                  <c:v>7.4779999999999998</c:v>
                </c:pt>
                <c:pt idx="2">
                  <c:v>6.8629999999999995</c:v>
                </c:pt>
                <c:pt idx="3">
                  <c:v>5.3740000000000006</c:v>
                </c:pt>
                <c:pt idx="4">
                  <c:v>17.96</c:v>
                </c:pt>
                <c:pt idx="5">
                  <c:v>6.3629999999999995</c:v>
                </c:pt>
                <c:pt idx="6">
                  <c:v>9.5240000000000009</c:v>
                </c:pt>
                <c:pt idx="7">
                  <c:v>13.670999999999999</c:v>
                </c:pt>
                <c:pt idx="8">
                  <c:v>10.020999999999999</c:v>
                </c:pt>
                <c:pt idx="9">
                  <c:v>8.3650000000000002</c:v>
                </c:pt>
                <c:pt idx="10">
                  <c:v>7.8520000000000003</c:v>
                </c:pt>
                <c:pt idx="11">
                  <c:v>4.7329999999999997</c:v>
                </c:pt>
                <c:pt idx="12">
                  <c:v>4.5949999999999998</c:v>
                </c:pt>
                <c:pt idx="13">
                  <c:v>4.3419999999999996</c:v>
                </c:pt>
                <c:pt idx="14">
                  <c:v>3.8539999999999996</c:v>
                </c:pt>
                <c:pt idx="15">
                  <c:v>3.7739999999999996</c:v>
                </c:pt>
                <c:pt idx="16">
                  <c:v>0.83399999999999996</c:v>
                </c:pt>
                <c:pt idx="17">
                  <c:v>8.85</c:v>
                </c:pt>
                <c:pt idx="18">
                  <c:v>0.36499999999999999</c:v>
                </c:pt>
                <c:pt idx="21">
                  <c:v>0.56999999999999995</c:v>
                </c:pt>
                <c:pt idx="22">
                  <c:v>0.57799999999999996</c:v>
                </c:pt>
                <c:pt idx="23">
                  <c:v>0.58199999999999996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6D-4B76-AF30-5B0AA349B24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12.872</c:v>
                </c:pt>
                <c:pt idx="1">
                  <c:v>27.520999999999997</c:v>
                </c:pt>
                <c:pt idx="2">
                  <c:v>28.650999999999996</c:v>
                </c:pt>
                <c:pt idx="3">
                  <c:v>24.605</c:v>
                </c:pt>
                <c:pt idx="4">
                  <c:v>23.408999999999999</c:v>
                </c:pt>
                <c:pt idx="5">
                  <c:v>10.365</c:v>
                </c:pt>
                <c:pt idx="6">
                  <c:v>31.952000000000002</c:v>
                </c:pt>
                <c:pt idx="7">
                  <c:v>31.510999999999996</c:v>
                </c:pt>
                <c:pt idx="8">
                  <c:v>34.602000000000004</c:v>
                </c:pt>
                <c:pt idx="9">
                  <c:v>11.822999999999999</c:v>
                </c:pt>
                <c:pt idx="10">
                  <c:v>9.0020000000000007</c:v>
                </c:pt>
                <c:pt idx="11">
                  <c:v>20.212</c:v>
                </c:pt>
                <c:pt idx="12">
                  <c:v>28.538</c:v>
                </c:pt>
                <c:pt idx="13">
                  <c:v>5.9420000000000002</c:v>
                </c:pt>
                <c:pt idx="14">
                  <c:v>5.6770000000000005</c:v>
                </c:pt>
                <c:pt idx="15">
                  <c:v>4.1360000000000001</c:v>
                </c:pt>
                <c:pt idx="16">
                  <c:v>8.3189999999999991</c:v>
                </c:pt>
                <c:pt idx="17">
                  <c:v>26.327999999999999</c:v>
                </c:pt>
                <c:pt idx="18">
                  <c:v>23.068000000000001</c:v>
                </c:pt>
                <c:pt idx="19">
                  <c:v>0.46599999999999997</c:v>
                </c:pt>
                <c:pt idx="21">
                  <c:v>2.8850000000000002</c:v>
                </c:pt>
                <c:pt idx="22">
                  <c:v>1.504</c:v>
                </c:pt>
                <c:pt idx="23">
                  <c:v>15.483000000000001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6D-4B76-AF30-5B0AA349B24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E6D-4B76-AF30-5B0AA349B24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E6D-4B76-AF30-5B0AA349B24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E6D-4B76-AF30-5B0AA349B24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E6D-4B76-AF30-5B0AA349B24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E6D-4B76-AF30-5B0AA349B24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E6D-4B76-AF30-5B0AA349B24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11.8</c:v>
                </c:pt>
                <c:pt idx="19">
                  <c:v>1.5</c:v>
                </c:pt>
                <c:pt idx="20">
                  <c:v>1.8</c:v>
                </c:pt>
                <c:pt idx="21">
                  <c:v>0</c:v>
                </c:pt>
                <c:pt idx="22">
                  <c:v>0</c:v>
                </c:pt>
                <c:pt idx="23">
                  <c:v>66.599999999999994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6D-4B76-AF30-5B0AA349B24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3.0219999999999998</c:v>
                </c:pt>
                <c:pt idx="1">
                  <c:v>22.858999999999998</c:v>
                </c:pt>
                <c:pt idx="2">
                  <c:v>23.076000000000001</c:v>
                </c:pt>
                <c:pt idx="3">
                  <c:v>27.154</c:v>
                </c:pt>
                <c:pt idx="4">
                  <c:v>39.527000000000001</c:v>
                </c:pt>
                <c:pt idx="5">
                  <c:v>0.75099999999999989</c:v>
                </c:pt>
                <c:pt idx="6">
                  <c:v>12.248000000000001</c:v>
                </c:pt>
                <c:pt idx="7">
                  <c:v>38.161999999999999</c:v>
                </c:pt>
                <c:pt idx="8">
                  <c:v>58.16599999999999</c:v>
                </c:pt>
                <c:pt idx="9">
                  <c:v>23.888999999999999</c:v>
                </c:pt>
                <c:pt idx="10">
                  <c:v>159.99799999999999</c:v>
                </c:pt>
                <c:pt idx="11">
                  <c:v>66.643000000000001</c:v>
                </c:pt>
                <c:pt idx="12">
                  <c:v>44.590999999999994</c:v>
                </c:pt>
                <c:pt idx="13">
                  <c:v>40.15</c:v>
                </c:pt>
                <c:pt idx="14">
                  <c:v>42.213999999999999</c:v>
                </c:pt>
                <c:pt idx="15">
                  <c:v>50.319000000000003</c:v>
                </c:pt>
                <c:pt idx="16">
                  <c:v>33.882000000000005</c:v>
                </c:pt>
                <c:pt idx="17">
                  <c:v>37.948999999999998</c:v>
                </c:pt>
                <c:pt idx="18">
                  <c:v>23.917999999999999</c:v>
                </c:pt>
                <c:pt idx="19">
                  <c:v>5.8000000000000003E-2</c:v>
                </c:pt>
                <c:pt idx="20">
                  <c:v>0.21099999999999999</c:v>
                </c:pt>
                <c:pt idx="21">
                  <c:v>18.056000000000001</c:v>
                </c:pt>
                <c:pt idx="23">
                  <c:v>17.960999999999999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E6D-4B76-AF30-5B0AA349B24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E6D-4B76-AF30-5B0AA349B24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E6D-4B76-AF30-5B0AA349B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101.36</c:v>
                </c:pt>
                <c:pt idx="1">
                  <c:v>97.72</c:v>
                </c:pt>
                <c:pt idx="2">
                  <c:v>95.93</c:v>
                </c:pt>
                <c:pt idx="3">
                  <c:v>91.58</c:v>
                </c:pt>
                <c:pt idx="4">
                  <c:v>87.29</c:v>
                </c:pt>
                <c:pt idx="5">
                  <c:v>105.86</c:v>
                </c:pt>
                <c:pt idx="6">
                  <c:v>121.91</c:v>
                </c:pt>
                <c:pt idx="7">
                  <c:v>128.01</c:v>
                </c:pt>
                <c:pt idx="8">
                  <c:v>104.95</c:v>
                </c:pt>
                <c:pt idx="9">
                  <c:v>54.24</c:v>
                </c:pt>
                <c:pt idx="10">
                  <c:v>5.09</c:v>
                </c:pt>
                <c:pt idx="11">
                  <c:v>3</c:v>
                </c:pt>
                <c:pt idx="12">
                  <c:v>1.41</c:v>
                </c:pt>
                <c:pt idx="13">
                  <c:v>6.04</c:v>
                </c:pt>
                <c:pt idx="14">
                  <c:v>6.04</c:v>
                </c:pt>
                <c:pt idx="15">
                  <c:v>12.07</c:v>
                </c:pt>
                <c:pt idx="16">
                  <c:v>62.99</c:v>
                </c:pt>
                <c:pt idx="17">
                  <c:v>90</c:v>
                </c:pt>
                <c:pt idx="18">
                  <c:v>116.64</c:v>
                </c:pt>
                <c:pt idx="19">
                  <c:v>169.93</c:v>
                </c:pt>
                <c:pt idx="20">
                  <c:v>171.28</c:v>
                </c:pt>
                <c:pt idx="21">
                  <c:v>122.64</c:v>
                </c:pt>
                <c:pt idx="22">
                  <c:v>111.88</c:v>
                </c:pt>
                <c:pt idx="23">
                  <c:v>98.43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E6D-4B76-AF30-5B0AA349B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22.917000000000002</v>
      </c>
      <c r="C4" s="18">
        <v>59.358000000000004</v>
      </c>
      <c r="D4" s="18">
        <v>60.09</v>
      </c>
      <c r="E4" s="18">
        <v>58.632999999999996</v>
      </c>
      <c r="F4" s="18">
        <v>82.4</v>
      </c>
      <c r="G4" s="18">
        <v>18.979000000000003</v>
      </c>
      <c r="H4" s="18">
        <v>65.212000000000003</v>
      </c>
      <c r="I4" s="18">
        <v>84.8</v>
      </c>
      <c r="J4" s="18">
        <v>104.28300000000002</v>
      </c>
      <c r="K4" s="18">
        <v>45.57500000000001</v>
      </c>
      <c r="L4" s="18">
        <v>178.352</v>
      </c>
      <c r="M4" s="18">
        <v>93.077999999999989</v>
      </c>
      <c r="N4" s="18">
        <v>79.177000000000021</v>
      </c>
      <c r="O4" s="18">
        <v>51.933999999999997</v>
      </c>
      <c r="P4" s="18">
        <v>53.244999999999997</v>
      </c>
      <c r="Q4" s="18">
        <v>59.774999999999999</v>
      </c>
      <c r="R4" s="18">
        <v>44.523999999999994</v>
      </c>
      <c r="S4" s="18">
        <v>74.602999999999994</v>
      </c>
      <c r="T4" s="18">
        <v>60.603000000000002</v>
      </c>
      <c r="U4" s="18">
        <v>3.56</v>
      </c>
      <c r="V4" s="18">
        <v>3.4670000000000001</v>
      </c>
      <c r="W4" s="18">
        <v>23</v>
      </c>
      <c r="X4" s="18">
        <v>3.5569999999999999</v>
      </c>
      <c r="Y4" s="18">
        <v>102.12299999999999</v>
      </c>
      <c r="Z4" s="19"/>
      <c r="AA4" s="20">
        <f>SUM(B4:Z4)</f>
        <v>1433.2450000000001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101.36</v>
      </c>
      <c r="C7" s="28">
        <v>97.72</v>
      </c>
      <c r="D7" s="28">
        <v>95.93</v>
      </c>
      <c r="E7" s="28">
        <v>91.58</v>
      </c>
      <c r="F7" s="28">
        <v>87.29</v>
      </c>
      <c r="G7" s="28">
        <v>105.86</v>
      </c>
      <c r="H7" s="28">
        <v>121.91</v>
      </c>
      <c r="I7" s="28">
        <v>128.01</v>
      </c>
      <c r="J7" s="28">
        <v>104.95</v>
      </c>
      <c r="K7" s="28">
        <v>54.24</v>
      </c>
      <c r="L7" s="28">
        <v>5.09</v>
      </c>
      <c r="M7" s="28">
        <v>3</v>
      </c>
      <c r="N7" s="28">
        <v>1.41</v>
      </c>
      <c r="O7" s="28">
        <v>6.04</v>
      </c>
      <c r="P7" s="28">
        <v>6.04</v>
      </c>
      <c r="Q7" s="28">
        <v>12.07</v>
      </c>
      <c r="R7" s="28">
        <v>62.99</v>
      </c>
      <c r="S7" s="28">
        <v>90</v>
      </c>
      <c r="T7" s="28">
        <v>116.64</v>
      </c>
      <c r="U7" s="28">
        <v>169.93</v>
      </c>
      <c r="V7" s="28">
        <v>171.28</v>
      </c>
      <c r="W7" s="28">
        <v>122.64</v>
      </c>
      <c r="X7" s="28">
        <v>111.88</v>
      </c>
      <c r="Y7" s="28">
        <v>98.43</v>
      </c>
      <c r="Z7" s="29"/>
      <c r="AA7" s="30">
        <f>IF(SUM(B7:Z7)&lt;&gt;0,AVERAGEIF(B7:Z7,"&lt;&gt;"""),"")</f>
        <v>81.928750000000008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20.117000000000001</v>
      </c>
      <c r="C12" s="52">
        <v>56.484999999999999</v>
      </c>
      <c r="D12" s="52">
        <v>57.253999999999998</v>
      </c>
      <c r="E12" s="52">
        <v>38.933</v>
      </c>
      <c r="F12" s="52"/>
      <c r="G12" s="52"/>
      <c r="H12" s="52">
        <v>63.094000000000001</v>
      </c>
      <c r="I12" s="52"/>
      <c r="J12" s="52">
        <v>60.097999999999999</v>
      </c>
      <c r="K12" s="52"/>
      <c r="L12" s="52"/>
      <c r="M12" s="52"/>
      <c r="N12" s="52"/>
      <c r="O12" s="52"/>
      <c r="P12" s="52"/>
      <c r="Q12" s="52"/>
      <c r="R12" s="52"/>
      <c r="S12" s="52">
        <v>2.0190000000000001</v>
      </c>
      <c r="T12" s="52">
        <v>59.674999999999997</v>
      </c>
      <c r="U12" s="52"/>
      <c r="V12" s="52"/>
      <c r="W12" s="52"/>
      <c r="X12" s="52"/>
      <c r="Y12" s="52">
        <v>99.323000000000008</v>
      </c>
      <c r="Z12" s="53"/>
      <c r="AA12" s="54">
        <f t="shared" si="0"/>
        <v>456.99800000000005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2.8</v>
      </c>
      <c r="C14" s="57">
        <v>2.8729999999999998</v>
      </c>
      <c r="D14" s="57">
        <v>2.8359999999999999</v>
      </c>
      <c r="E14" s="57">
        <v>2.8</v>
      </c>
      <c r="F14" s="57"/>
      <c r="G14" s="57">
        <v>4.0789999999999997</v>
      </c>
      <c r="H14" s="57">
        <v>2.1179999999999999</v>
      </c>
      <c r="I14" s="57"/>
      <c r="J14" s="57">
        <v>2.4849999999999999</v>
      </c>
      <c r="K14" s="57">
        <v>9.375</v>
      </c>
      <c r="L14" s="57">
        <v>5.7519999999999998</v>
      </c>
      <c r="M14" s="57">
        <v>8.0259999999999998</v>
      </c>
      <c r="N14" s="57">
        <v>34.924999999999997</v>
      </c>
      <c r="O14" s="57">
        <v>41.91</v>
      </c>
      <c r="P14" s="57">
        <v>36.576999999999998</v>
      </c>
      <c r="Q14" s="57">
        <v>27.111000000000001</v>
      </c>
      <c r="R14" s="57">
        <v>2.2240000000000002</v>
      </c>
      <c r="S14" s="57">
        <v>0.48399999999999999</v>
      </c>
      <c r="T14" s="57">
        <v>0.92800000000000005</v>
      </c>
      <c r="U14" s="57">
        <v>3.56</v>
      </c>
      <c r="V14" s="57">
        <v>3.4670000000000001</v>
      </c>
      <c r="W14" s="57">
        <v>2.8</v>
      </c>
      <c r="X14" s="57">
        <v>3.4569999999999999</v>
      </c>
      <c r="Y14" s="57">
        <v>2.8</v>
      </c>
      <c r="Z14" s="58"/>
      <c r="AA14" s="59">
        <f t="shared" si="0"/>
        <v>203.387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22.917000000000002</v>
      </c>
      <c r="C16" s="62">
        <f t="shared" si="1"/>
        <v>59.357999999999997</v>
      </c>
      <c r="D16" s="62">
        <f t="shared" si="1"/>
        <v>60.089999999999996</v>
      </c>
      <c r="E16" s="62">
        <f t="shared" si="1"/>
        <v>41.732999999999997</v>
      </c>
      <c r="F16" s="62">
        <f t="shared" si="1"/>
        <v>0</v>
      </c>
      <c r="G16" s="62">
        <f t="shared" si="1"/>
        <v>4.0789999999999997</v>
      </c>
      <c r="H16" s="62">
        <f t="shared" si="1"/>
        <v>65.212000000000003</v>
      </c>
      <c r="I16" s="62">
        <f t="shared" si="1"/>
        <v>0</v>
      </c>
      <c r="J16" s="62">
        <f t="shared" si="1"/>
        <v>62.582999999999998</v>
      </c>
      <c r="K16" s="62">
        <f t="shared" si="1"/>
        <v>9.375</v>
      </c>
      <c r="L16" s="62">
        <f t="shared" si="1"/>
        <v>5.7519999999999998</v>
      </c>
      <c r="M16" s="62">
        <f t="shared" si="1"/>
        <v>8.0259999999999998</v>
      </c>
      <c r="N16" s="62">
        <f t="shared" si="1"/>
        <v>34.924999999999997</v>
      </c>
      <c r="O16" s="62">
        <f t="shared" si="1"/>
        <v>41.91</v>
      </c>
      <c r="P16" s="62">
        <f t="shared" si="1"/>
        <v>36.576999999999998</v>
      </c>
      <c r="Q16" s="62">
        <f t="shared" si="1"/>
        <v>27.111000000000001</v>
      </c>
      <c r="R16" s="62">
        <f t="shared" si="1"/>
        <v>2.2240000000000002</v>
      </c>
      <c r="S16" s="62">
        <f t="shared" si="1"/>
        <v>2.5030000000000001</v>
      </c>
      <c r="T16" s="62">
        <f t="shared" si="1"/>
        <v>60.602999999999994</v>
      </c>
      <c r="U16" s="62">
        <f t="shared" si="1"/>
        <v>3.56</v>
      </c>
      <c r="V16" s="62">
        <f t="shared" si="1"/>
        <v>3.4670000000000001</v>
      </c>
      <c r="W16" s="62">
        <f t="shared" si="1"/>
        <v>2.8</v>
      </c>
      <c r="X16" s="62">
        <f t="shared" si="1"/>
        <v>3.4569999999999999</v>
      </c>
      <c r="Y16" s="62">
        <f t="shared" si="1"/>
        <v>102.123</v>
      </c>
      <c r="Z16" s="63" t="str">
        <f t="shared" si="1"/>
        <v/>
      </c>
      <c r="AA16" s="64">
        <f>SUM(AA10:AA15)</f>
        <v>660.38499999999999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1.92</v>
      </c>
      <c r="N20" s="77">
        <v>3.5999999999999997E-2</v>
      </c>
      <c r="O20" s="77">
        <v>10</v>
      </c>
      <c r="P20" s="77">
        <v>10.028</v>
      </c>
      <c r="Q20" s="77">
        <v>3.3079999999999998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25.292000000000002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172</v>
      </c>
      <c r="M21" s="81">
        <v>3.2000000000000001E-2</v>
      </c>
      <c r="N21" s="81">
        <v>1.6E-2</v>
      </c>
      <c r="O21" s="81">
        <v>2.4E-2</v>
      </c>
      <c r="P21" s="81">
        <v>6.64</v>
      </c>
      <c r="Q21" s="81">
        <v>3.056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181.768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172</v>
      </c>
      <c r="M26" s="88">
        <f t="shared" si="3"/>
        <v>1.952</v>
      </c>
      <c r="N26" s="88">
        <f t="shared" si="3"/>
        <v>5.1999999999999998E-2</v>
      </c>
      <c r="O26" s="88">
        <f t="shared" si="3"/>
        <v>10.023999999999999</v>
      </c>
      <c r="P26" s="88">
        <f t="shared" si="3"/>
        <v>16.667999999999999</v>
      </c>
      <c r="Q26" s="88">
        <f t="shared" si="3"/>
        <v>6.3639999999999999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207.06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22.917000000000002</v>
      </c>
      <c r="C30" s="77">
        <v>59.357999999999997</v>
      </c>
      <c r="D30" s="77">
        <v>60.09</v>
      </c>
      <c r="E30" s="77">
        <v>41.732999999999997</v>
      </c>
      <c r="F30" s="77"/>
      <c r="G30" s="77">
        <v>4.0789999999999997</v>
      </c>
      <c r="H30" s="77">
        <v>65.212000000000003</v>
      </c>
      <c r="I30" s="77"/>
      <c r="J30" s="77">
        <v>62.582999999999998</v>
      </c>
      <c r="K30" s="77">
        <v>9.375</v>
      </c>
      <c r="L30" s="77">
        <v>177.75200000000001</v>
      </c>
      <c r="M30" s="77">
        <v>9.9779999999999998</v>
      </c>
      <c r="N30" s="77">
        <v>34.976999999999997</v>
      </c>
      <c r="O30" s="77">
        <v>51.933999999999997</v>
      </c>
      <c r="P30" s="77">
        <v>53.244999999999997</v>
      </c>
      <c r="Q30" s="77">
        <v>33.475000000000001</v>
      </c>
      <c r="R30" s="77">
        <v>2.2240000000000002</v>
      </c>
      <c r="S30" s="77">
        <v>2.5030000000000001</v>
      </c>
      <c r="T30" s="77">
        <v>60.603000000000002</v>
      </c>
      <c r="U30" s="77">
        <v>3.56</v>
      </c>
      <c r="V30" s="77">
        <v>3.4670000000000001</v>
      </c>
      <c r="W30" s="77">
        <v>2.8</v>
      </c>
      <c r="X30" s="77">
        <v>3.4569999999999999</v>
      </c>
      <c r="Y30" s="77">
        <v>102.123</v>
      </c>
      <c r="Z30" s="78"/>
      <c r="AA30" s="79">
        <f>SUM(B30:Z30)</f>
        <v>867.44499999999994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22.917000000000002</v>
      </c>
      <c r="C32" s="62">
        <f t="shared" ref="C32:Z32" si="4">IF(LEN(C$2)&gt;0,SUM(C29:C31),"")</f>
        <v>59.357999999999997</v>
      </c>
      <c r="D32" s="62">
        <f t="shared" si="4"/>
        <v>60.09</v>
      </c>
      <c r="E32" s="62">
        <f t="shared" si="4"/>
        <v>41.732999999999997</v>
      </c>
      <c r="F32" s="62">
        <f t="shared" si="4"/>
        <v>0</v>
      </c>
      <c r="G32" s="62">
        <f t="shared" si="4"/>
        <v>4.0789999999999997</v>
      </c>
      <c r="H32" s="62">
        <f t="shared" si="4"/>
        <v>65.212000000000003</v>
      </c>
      <c r="I32" s="62">
        <f t="shared" si="4"/>
        <v>0</v>
      </c>
      <c r="J32" s="62">
        <f t="shared" si="4"/>
        <v>62.582999999999998</v>
      </c>
      <c r="K32" s="62">
        <f t="shared" si="4"/>
        <v>9.375</v>
      </c>
      <c r="L32" s="62">
        <f t="shared" si="4"/>
        <v>177.75200000000001</v>
      </c>
      <c r="M32" s="62">
        <f t="shared" si="4"/>
        <v>9.9779999999999998</v>
      </c>
      <c r="N32" s="62">
        <f t="shared" si="4"/>
        <v>34.976999999999997</v>
      </c>
      <c r="O32" s="62">
        <f t="shared" si="4"/>
        <v>51.933999999999997</v>
      </c>
      <c r="P32" s="62">
        <f t="shared" si="4"/>
        <v>53.244999999999997</v>
      </c>
      <c r="Q32" s="62">
        <f t="shared" si="4"/>
        <v>33.475000000000001</v>
      </c>
      <c r="R32" s="62">
        <f t="shared" si="4"/>
        <v>2.2240000000000002</v>
      </c>
      <c r="S32" s="62">
        <f t="shared" si="4"/>
        <v>2.5030000000000001</v>
      </c>
      <c r="T32" s="62">
        <f t="shared" si="4"/>
        <v>60.603000000000002</v>
      </c>
      <c r="U32" s="62">
        <f t="shared" si="4"/>
        <v>3.56</v>
      </c>
      <c r="V32" s="62">
        <f t="shared" si="4"/>
        <v>3.4670000000000001</v>
      </c>
      <c r="W32" s="62">
        <f t="shared" si="4"/>
        <v>2.8</v>
      </c>
      <c r="X32" s="62">
        <f t="shared" si="4"/>
        <v>3.4569999999999999</v>
      </c>
      <c r="Y32" s="62">
        <f t="shared" si="4"/>
        <v>102.123</v>
      </c>
      <c r="Z32" s="63" t="str">
        <f t="shared" si="4"/>
        <v/>
      </c>
      <c r="AA32" s="64">
        <f>SUM(AA29:AA31)</f>
        <v>867.44499999999994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>
        <v>16.899999999999999</v>
      </c>
      <c r="F37" s="99">
        <v>82.4</v>
      </c>
      <c r="G37" s="99">
        <v>14.9</v>
      </c>
      <c r="H37" s="99"/>
      <c r="I37" s="99">
        <v>84.8</v>
      </c>
      <c r="J37" s="99">
        <v>41.7</v>
      </c>
      <c r="K37" s="99">
        <v>36.200000000000003</v>
      </c>
      <c r="L37" s="99">
        <v>0.6</v>
      </c>
      <c r="M37" s="99">
        <v>83.1</v>
      </c>
      <c r="N37" s="99">
        <v>44.2</v>
      </c>
      <c r="O37" s="99"/>
      <c r="P37" s="99"/>
      <c r="Q37" s="99">
        <v>26.3</v>
      </c>
      <c r="R37" s="99">
        <v>42.3</v>
      </c>
      <c r="S37" s="99">
        <v>72.099999999999994</v>
      </c>
      <c r="T37" s="99"/>
      <c r="U37" s="99"/>
      <c r="V37" s="99"/>
      <c r="W37" s="99">
        <v>20.2</v>
      </c>
      <c r="X37" s="99">
        <v>0.1</v>
      </c>
      <c r="Y37" s="99"/>
      <c r="Z37" s="100"/>
      <c r="AA37" s="79">
        <f t="shared" si="5"/>
        <v>565.80000000000007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16.899999999999999</v>
      </c>
      <c r="F40" s="88">
        <f t="shared" si="6"/>
        <v>82.4</v>
      </c>
      <c r="G40" s="88">
        <f t="shared" si="6"/>
        <v>14.9</v>
      </c>
      <c r="H40" s="88">
        <f t="shared" si="6"/>
        <v>0</v>
      </c>
      <c r="I40" s="88">
        <f t="shared" si="6"/>
        <v>84.8</v>
      </c>
      <c r="J40" s="88">
        <f t="shared" si="6"/>
        <v>41.7</v>
      </c>
      <c r="K40" s="88">
        <f t="shared" si="6"/>
        <v>36.200000000000003</v>
      </c>
      <c r="L40" s="88">
        <f t="shared" si="6"/>
        <v>0.6</v>
      </c>
      <c r="M40" s="88">
        <f t="shared" si="6"/>
        <v>83.1</v>
      </c>
      <c r="N40" s="88">
        <f t="shared" si="6"/>
        <v>44.2</v>
      </c>
      <c r="O40" s="88">
        <f t="shared" si="6"/>
        <v>0</v>
      </c>
      <c r="P40" s="88">
        <f t="shared" si="6"/>
        <v>0</v>
      </c>
      <c r="Q40" s="88">
        <f t="shared" si="6"/>
        <v>26.3</v>
      </c>
      <c r="R40" s="88">
        <f t="shared" si="6"/>
        <v>42.3</v>
      </c>
      <c r="S40" s="88">
        <f t="shared" si="6"/>
        <v>72.099999999999994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20.2</v>
      </c>
      <c r="X40" s="88">
        <f t="shared" si="6"/>
        <v>0.1</v>
      </c>
      <c r="Y40" s="88">
        <f t="shared" si="6"/>
        <v>0</v>
      </c>
      <c r="Z40" s="89" t="str">
        <f t="shared" si="6"/>
        <v/>
      </c>
      <c r="AA40" s="90">
        <f t="shared" si="5"/>
        <v>565.80000000000007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>
        <v>16.899999999999999</v>
      </c>
      <c r="F45" s="99">
        <v>82.4</v>
      </c>
      <c r="G45" s="99">
        <v>14.9</v>
      </c>
      <c r="H45" s="99"/>
      <c r="I45" s="99">
        <v>84.8</v>
      </c>
      <c r="J45" s="99">
        <v>41.7</v>
      </c>
      <c r="K45" s="99">
        <v>36.200000000000003</v>
      </c>
      <c r="L45" s="99">
        <v>0.6</v>
      </c>
      <c r="M45" s="99">
        <v>83.1</v>
      </c>
      <c r="N45" s="99">
        <v>44.2</v>
      </c>
      <c r="O45" s="99"/>
      <c r="P45" s="99"/>
      <c r="Q45" s="99">
        <v>26.3</v>
      </c>
      <c r="R45" s="99">
        <v>42.3</v>
      </c>
      <c r="S45" s="99">
        <v>72.099999999999994</v>
      </c>
      <c r="T45" s="99"/>
      <c r="U45" s="99"/>
      <c r="V45" s="99"/>
      <c r="W45" s="99">
        <v>20.2</v>
      </c>
      <c r="X45" s="99">
        <v>0.1</v>
      </c>
      <c r="Y45" s="99"/>
      <c r="Z45" s="100"/>
      <c r="AA45" s="79">
        <f t="shared" si="7"/>
        <v>565.80000000000007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16.899999999999999</v>
      </c>
      <c r="F49" s="88">
        <f t="shared" si="8"/>
        <v>82.4</v>
      </c>
      <c r="G49" s="88">
        <f t="shared" si="8"/>
        <v>14.9</v>
      </c>
      <c r="H49" s="88">
        <f t="shared" si="8"/>
        <v>0</v>
      </c>
      <c r="I49" s="88">
        <f t="shared" si="8"/>
        <v>84.8</v>
      </c>
      <c r="J49" s="88">
        <f t="shared" si="8"/>
        <v>41.7</v>
      </c>
      <c r="K49" s="88">
        <f t="shared" si="8"/>
        <v>36.200000000000003</v>
      </c>
      <c r="L49" s="88">
        <f t="shared" si="8"/>
        <v>0.6</v>
      </c>
      <c r="M49" s="88">
        <f t="shared" si="8"/>
        <v>83.1</v>
      </c>
      <c r="N49" s="88">
        <f t="shared" si="8"/>
        <v>44.2</v>
      </c>
      <c r="O49" s="88">
        <f t="shared" si="8"/>
        <v>0</v>
      </c>
      <c r="P49" s="88">
        <f t="shared" si="8"/>
        <v>0</v>
      </c>
      <c r="Q49" s="88">
        <f t="shared" si="8"/>
        <v>26.3</v>
      </c>
      <c r="R49" s="88">
        <f t="shared" si="8"/>
        <v>42.3</v>
      </c>
      <c r="S49" s="88">
        <f t="shared" si="8"/>
        <v>72.099999999999994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20.2</v>
      </c>
      <c r="X49" s="88">
        <f t="shared" si="8"/>
        <v>0.1</v>
      </c>
      <c r="Y49" s="88">
        <f t="shared" si="8"/>
        <v>0</v>
      </c>
      <c r="Z49" s="89" t="str">
        <f t="shared" si="8"/>
        <v/>
      </c>
      <c r="AA49" s="90">
        <f t="shared" si="7"/>
        <v>565.80000000000007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22.917000000000002</v>
      </c>
      <c r="C52" s="88">
        <f t="shared" si="10"/>
        <v>59.357999999999997</v>
      </c>
      <c r="D52" s="88">
        <f t="shared" si="10"/>
        <v>60.089999999999996</v>
      </c>
      <c r="E52" s="88">
        <f t="shared" si="10"/>
        <v>58.632999999999996</v>
      </c>
      <c r="F52" s="88">
        <f t="shared" si="10"/>
        <v>82.4</v>
      </c>
      <c r="G52" s="88">
        <f t="shared" si="10"/>
        <v>18.978999999999999</v>
      </c>
      <c r="H52" s="88">
        <f t="shared" si="10"/>
        <v>65.212000000000003</v>
      </c>
      <c r="I52" s="88">
        <f t="shared" si="10"/>
        <v>84.8</v>
      </c>
      <c r="J52" s="88">
        <f t="shared" si="10"/>
        <v>104.283</v>
      </c>
      <c r="K52" s="88">
        <f t="shared" si="10"/>
        <v>45.575000000000003</v>
      </c>
      <c r="L52" s="88">
        <f t="shared" si="10"/>
        <v>178.352</v>
      </c>
      <c r="M52" s="88">
        <f t="shared" si="10"/>
        <v>93.077999999999989</v>
      </c>
      <c r="N52" s="88">
        <f t="shared" si="10"/>
        <v>79.176999999999992</v>
      </c>
      <c r="O52" s="88">
        <f t="shared" si="10"/>
        <v>51.933999999999997</v>
      </c>
      <c r="P52" s="88">
        <f t="shared" si="10"/>
        <v>53.244999999999997</v>
      </c>
      <c r="Q52" s="88">
        <f t="shared" si="10"/>
        <v>59.775000000000006</v>
      </c>
      <c r="R52" s="88">
        <f t="shared" si="10"/>
        <v>44.524000000000001</v>
      </c>
      <c r="S52" s="88">
        <f t="shared" si="10"/>
        <v>74.602999999999994</v>
      </c>
      <c r="T52" s="88">
        <f t="shared" si="10"/>
        <v>60.602999999999994</v>
      </c>
      <c r="U52" s="88">
        <f t="shared" si="10"/>
        <v>3.56</v>
      </c>
      <c r="V52" s="88">
        <f t="shared" si="10"/>
        <v>3.4670000000000001</v>
      </c>
      <c r="W52" s="88">
        <f t="shared" si="10"/>
        <v>23</v>
      </c>
      <c r="X52" s="88">
        <f t="shared" si="10"/>
        <v>3.5569999999999999</v>
      </c>
      <c r="Y52" s="88">
        <f t="shared" si="10"/>
        <v>102.123</v>
      </c>
      <c r="Z52" s="89" t="str">
        <f t="shared" si="10"/>
        <v/>
      </c>
      <c r="AA52" s="104">
        <f>SUM(B52:Z52)</f>
        <v>1433.2450000000001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22.916999999999998</v>
      </c>
      <c r="C4" s="18">
        <v>59.358000000000004</v>
      </c>
      <c r="D4" s="18">
        <v>60.09</v>
      </c>
      <c r="E4" s="18">
        <v>58.633000000000003</v>
      </c>
      <c r="F4" s="18">
        <v>82.396000000000001</v>
      </c>
      <c r="G4" s="18">
        <v>18.978999999999999</v>
      </c>
      <c r="H4" s="18">
        <v>65.224000000000004</v>
      </c>
      <c r="I4" s="18">
        <v>84.844000000000008</v>
      </c>
      <c r="J4" s="18">
        <v>104.28899999999997</v>
      </c>
      <c r="K4" s="18">
        <v>45.576999999999998</v>
      </c>
      <c r="L4" s="18">
        <v>178.352</v>
      </c>
      <c r="M4" s="18">
        <v>93.087999999999994</v>
      </c>
      <c r="N4" s="18">
        <v>79.224000000000004</v>
      </c>
      <c r="O4" s="18">
        <v>51.933999999999997</v>
      </c>
      <c r="P4" s="18">
        <v>53.245000000000005</v>
      </c>
      <c r="Q4" s="18">
        <v>59.728999999999999</v>
      </c>
      <c r="R4" s="18">
        <v>44.535000000000004</v>
      </c>
      <c r="S4" s="18">
        <v>74.626999999999995</v>
      </c>
      <c r="T4" s="18">
        <v>60.651000000000003</v>
      </c>
      <c r="U4" s="18">
        <v>3.524</v>
      </c>
      <c r="V4" s="18">
        <v>3.5110000000000001</v>
      </c>
      <c r="W4" s="18">
        <v>23.011000000000003</v>
      </c>
      <c r="X4" s="18">
        <v>3.5819999999999994</v>
      </c>
      <c r="Y4" s="18">
        <v>102.12599999999998</v>
      </c>
      <c r="Z4" s="19"/>
      <c r="AA4" s="20">
        <f>SUM(B4:Z4)</f>
        <v>1433.4459999999999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101.36</v>
      </c>
      <c r="C7" s="28">
        <v>97.72</v>
      </c>
      <c r="D7" s="28">
        <v>95.93</v>
      </c>
      <c r="E7" s="28">
        <v>91.58</v>
      </c>
      <c r="F7" s="28">
        <v>87.29</v>
      </c>
      <c r="G7" s="28">
        <v>105.86</v>
      </c>
      <c r="H7" s="28">
        <v>121.91</v>
      </c>
      <c r="I7" s="28">
        <v>128.01</v>
      </c>
      <c r="J7" s="28">
        <v>104.95</v>
      </c>
      <c r="K7" s="28">
        <v>54.24</v>
      </c>
      <c r="L7" s="28">
        <v>5.09</v>
      </c>
      <c r="M7" s="28">
        <v>3</v>
      </c>
      <c r="N7" s="28">
        <v>1.41</v>
      </c>
      <c r="O7" s="28">
        <v>6.04</v>
      </c>
      <c r="P7" s="28">
        <v>6.04</v>
      </c>
      <c r="Q7" s="28">
        <v>12.07</v>
      </c>
      <c r="R7" s="28">
        <v>62.99</v>
      </c>
      <c r="S7" s="28">
        <v>90</v>
      </c>
      <c r="T7" s="28">
        <v>116.64</v>
      </c>
      <c r="U7" s="28">
        <v>169.93</v>
      </c>
      <c r="V7" s="28">
        <v>171.28</v>
      </c>
      <c r="W7" s="28">
        <v>122.64</v>
      </c>
      <c r="X7" s="28">
        <v>111.88</v>
      </c>
      <c r="Y7" s="28">
        <v>98.43</v>
      </c>
      <c r="Z7" s="29"/>
      <c r="AA7" s="30">
        <f>IF(SUM(B7:Z7)&lt;&gt;0,AVERAGEIF(B7:Z7,"&lt;&gt;"""),"")</f>
        <v>81.928750000000008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3.0219999999999998</v>
      </c>
      <c r="C14" s="57">
        <v>22.858999999999998</v>
      </c>
      <c r="D14" s="57">
        <v>23.076000000000001</v>
      </c>
      <c r="E14" s="57">
        <v>27.154</v>
      </c>
      <c r="F14" s="57">
        <v>39.527000000000001</v>
      </c>
      <c r="G14" s="57">
        <v>0.75099999999999989</v>
      </c>
      <c r="H14" s="57">
        <v>12.248000000000001</v>
      </c>
      <c r="I14" s="57">
        <v>38.161999999999999</v>
      </c>
      <c r="J14" s="57">
        <v>58.16599999999999</v>
      </c>
      <c r="K14" s="57">
        <v>23.888999999999999</v>
      </c>
      <c r="L14" s="57">
        <v>159.99799999999999</v>
      </c>
      <c r="M14" s="57">
        <v>66.643000000000001</v>
      </c>
      <c r="N14" s="57">
        <v>44.590999999999994</v>
      </c>
      <c r="O14" s="57">
        <v>40.15</v>
      </c>
      <c r="P14" s="57">
        <v>42.213999999999999</v>
      </c>
      <c r="Q14" s="57">
        <v>50.319000000000003</v>
      </c>
      <c r="R14" s="57">
        <v>33.882000000000005</v>
      </c>
      <c r="S14" s="57">
        <v>37.948999999999998</v>
      </c>
      <c r="T14" s="57">
        <v>23.917999999999999</v>
      </c>
      <c r="U14" s="57">
        <v>5.8000000000000003E-2</v>
      </c>
      <c r="V14" s="57">
        <v>0.21099999999999999</v>
      </c>
      <c r="W14" s="57">
        <v>18.056000000000001</v>
      </c>
      <c r="X14" s="57"/>
      <c r="Y14" s="57">
        <v>17.960999999999999</v>
      </c>
      <c r="Z14" s="58"/>
      <c r="AA14" s="59">
        <f t="shared" si="0"/>
        <v>784.80400000000009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3.0219999999999998</v>
      </c>
      <c r="C16" s="62">
        <f t="shared" ref="C16:Z16" si="1">IF(LEN(C$2)&gt;0,SUM(C10:C15),"")</f>
        <v>22.858999999999998</v>
      </c>
      <c r="D16" s="62">
        <f t="shared" si="1"/>
        <v>23.076000000000001</v>
      </c>
      <c r="E16" s="62">
        <f t="shared" si="1"/>
        <v>27.154</v>
      </c>
      <c r="F16" s="62">
        <f t="shared" si="1"/>
        <v>39.527000000000001</v>
      </c>
      <c r="G16" s="62">
        <f t="shared" si="1"/>
        <v>0.75099999999999989</v>
      </c>
      <c r="H16" s="62">
        <f t="shared" si="1"/>
        <v>12.248000000000001</v>
      </c>
      <c r="I16" s="62">
        <f t="shared" si="1"/>
        <v>38.161999999999999</v>
      </c>
      <c r="J16" s="62">
        <f t="shared" si="1"/>
        <v>58.16599999999999</v>
      </c>
      <c r="K16" s="62">
        <f t="shared" si="1"/>
        <v>23.888999999999999</v>
      </c>
      <c r="L16" s="62">
        <f t="shared" si="1"/>
        <v>159.99799999999999</v>
      </c>
      <c r="M16" s="62">
        <f t="shared" si="1"/>
        <v>66.643000000000001</v>
      </c>
      <c r="N16" s="62">
        <f t="shared" si="1"/>
        <v>44.590999999999994</v>
      </c>
      <c r="O16" s="62">
        <f t="shared" si="1"/>
        <v>40.15</v>
      </c>
      <c r="P16" s="62">
        <f t="shared" si="1"/>
        <v>42.213999999999999</v>
      </c>
      <c r="Q16" s="62">
        <f t="shared" si="1"/>
        <v>50.319000000000003</v>
      </c>
      <c r="R16" s="62">
        <f t="shared" si="1"/>
        <v>33.882000000000005</v>
      </c>
      <c r="S16" s="62">
        <f t="shared" si="1"/>
        <v>37.948999999999998</v>
      </c>
      <c r="T16" s="62">
        <f t="shared" si="1"/>
        <v>23.917999999999999</v>
      </c>
      <c r="U16" s="62">
        <f t="shared" si="1"/>
        <v>5.8000000000000003E-2</v>
      </c>
      <c r="V16" s="62">
        <f t="shared" si="1"/>
        <v>0.21099999999999999</v>
      </c>
      <c r="W16" s="62">
        <f t="shared" si="1"/>
        <v>18.056000000000001</v>
      </c>
      <c r="X16" s="62">
        <f t="shared" si="1"/>
        <v>0</v>
      </c>
      <c r="Y16" s="62">
        <f t="shared" si="1"/>
        <v>17.960999999999999</v>
      </c>
      <c r="Z16" s="63" t="str">
        <f t="shared" si="1"/>
        <v/>
      </c>
      <c r="AA16" s="64">
        <f>SUM(AA10:AA15)</f>
        <v>784.80400000000009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5.5229999999999997</v>
      </c>
      <c r="C20" s="77">
        <v>7.4779999999999998</v>
      </c>
      <c r="D20" s="77">
        <v>6.8629999999999995</v>
      </c>
      <c r="E20" s="77">
        <v>5.3740000000000006</v>
      </c>
      <c r="F20" s="77">
        <v>17.96</v>
      </c>
      <c r="G20" s="77">
        <v>6.3629999999999995</v>
      </c>
      <c r="H20" s="77">
        <v>9.5240000000000009</v>
      </c>
      <c r="I20" s="77">
        <v>13.670999999999999</v>
      </c>
      <c r="J20" s="77">
        <v>10.020999999999999</v>
      </c>
      <c r="K20" s="77">
        <v>8.3650000000000002</v>
      </c>
      <c r="L20" s="77">
        <v>7.8520000000000003</v>
      </c>
      <c r="M20" s="77">
        <v>4.7329999999999997</v>
      </c>
      <c r="N20" s="77">
        <v>4.5949999999999998</v>
      </c>
      <c r="O20" s="77">
        <v>4.3419999999999996</v>
      </c>
      <c r="P20" s="77">
        <v>3.8539999999999996</v>
      </c>
      <c r="Q20" s="77">
        <v>3.7739999999999996</v>
      </c>
      <c r="R20" s="77">
        <v>0.83399999999999996</v>
      </c>
      <c r="S20" s="77">
        <v>8.85</v>
      </c>
      <c r="T20" s="77">
        <v>0.36499999999999999</v>
      </c>
      <c r="U20" s="77"/>
      <c r="V20" s="77"/>
      <c r="W20" s="77">
        <v>0.56999999999999995</v>
      </c>
      <c r="X20" s="77">
        <v>0.57799999999999996</v>
      </c>
      <c r="Y20" s="77">
        <v>0.58199999999999996</v>
      </c>
      <c r="Z20" s="78"/>
      <c r="AA20" s="79">
        <f t="shared" si="2"/>
        <v>132.071</v>
      </c>
    </row>
    <row r="21" spans="1:27" ht="24.95" customHeight="1" x14ac:dyDescent="0.2">
      <c r="A21" s="75" t="s">
        <v>16</v>
      </c>
      <c r="B21" s="80">
        <v>12.872</v>
      </c>
      <c r="C21" s="81">
        <v>27.520999999999997</v>
      </c>
      <c r="D21" s="81">
        <v>28.650999999999996</v>
      </c>
      <c r="E21" s="81">
        <v>24.605</v>
      </c>
      <c r="F21" s="81">
        <v>23.408999999999999</v>
      </c>
      <c r="G21" s="81">
        <v>10.365</v>
      </c>
      <c r="H21" s="81">
        <v>31.952000000000002</v>
      </c>
      <c r="I21" s="81">
        <v>31.510999999999996</v>
      </c>
      <c r="J21" s="81">
        <v>34.602000000000004</v>
      </c>
      <c r="K21" s="81">
        <v>11.822999999999999</v>
      </c>
      <c r="L21" s="81">
        <v>9.0020000000000007</v>
      </c>
      <c r="M21" s="81">
        <v>20.212</v>
      </c>
      <c r="N21" s="81">
        <v>28.538</v>
      </c>
      <c r="O21" s="81">
        <v>5.9420000000000002</v>
      </c>
      <c r="P21" s="81">
        <v>5.6770000000000005</v>
      </c>
      <c r="Q21" s="81">
        <v>4.1360000000000001</v>
      </c>
      <c r="R21" s="81">
        <v>8.3189999999999991</v>
      </c>
      <c r="S21" s="81">
        <v>26.327999999999999</v>
      </c>
      <c r="T21" s="81">
        <v>23.068000000000001</v>
      </c>
      <c r="U21" s="81">
        <v>0.46599999999999997</v>
      </c>
      <c r="V21" s="81"/>
      <c r="W21" s="81">
        <v>2.8850000000000002</v>
      </c>
      <c r="X21" s="81">
        <v>1.504</v>
      </c>
      <c r="Y21" s="81">
        <v>15.483000000000001</v>
      </c>
      <c r="Z21" s="78"/>
      <c r="AA21" s="79">
        <f t="shared" si="2"/>
        <v>388.87100000000009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19.895</v>
      </c>
      <c r="C26" s="88">
        <f t="shared" ref="C26:Z26" si="3">IF(LEN(C$2)&gt;0,SUM(C19:C25),"")</f>
        <v>36.498999999999995</v>
      </c>
      <c r="D26" s="88">
        <f t="shared" si="3"/>
        <v>37.013999999999996</v>
      </c>
      <c r="E26" s="88">
        <f t="shared" si="3"/>
        <v>31.478999999999999</v>
      </c>
      <c r="F26" s="88">
        <f t="shared" si="3"/>
        <v>42.869</v>
      </c>
      <c r="G26" s="88">
        <f t="shared" si="3"/>
        <v>18.228000000000002</v>
      </c>
      <c r="H26" s="88">
        <f t="shared" si="3"/>
        <v>42.975999999999999</v>
      </c>
      <c r="I26" s="88">
        <f t="shared" si="3"/>
        <v>46.681999999999995</v>
      </c>
      <c r="J26" s="88">
        <f t="shared" si="3"/>
        <v>46.123000000000005</v>
      </c>
      <c r="K26" s="88">
        <f t="shared" si="3"/>
        <v>21.687999999999999</v>
      </c>
      <c r="L26" s="88">
        <f t="shared" si="3"/>
        <v>18.353999999999999</v>
      </c>
      <c r="M26" s="88">
        <f t="shared" si="3"/>
        <v>26.445</v>
      </c>
      <c r="N26" s="88">
        <f t="shared" si="3"/>
        <v>34.633000000000003</v>
      </c>
      <c r="O26" s="88">
        <f t="shared" si="3"/>
        <v>11.783999999999999</v>
      </c>
      <c r="P26" s="88">
        <f t="shared" si="3"/>
        <v>11.030999999999999</v>
      </c>
      <c r="Q26" s="88">
        <f t="shared" si="3"/>
        <v>9.41</v>
      </c>
      <c r="R26" s="88">
        <f t="shared" si="3"/>
        <v>10.652999999999999</v>
      </c>
      <c r="S26" s="88">
        <f t="shared" si="3"/>
        <v>36.677999999999997</v>
      </c>
      <c r="T26" s="88">
        <f t="shared" si="3"/>
        <v>24.933</v>
      </c>
      <c r="U26" s="88">
        <f t="shared" si="3"/>
        <v>1.966</v>
      </c>
      <c r="V26" s="88">
        <f t="shared" si="3"/>
        <v>1.5</v>
      </c>
      <c r="W26" s="88">
        <f t="shared" si="3"/>
        <v>4.9550000000000001</v>
      </c>
      <c r="X26" s="88">
        <f t="shared" si="3"/>
        <v>3.5819999999999999</v>
      </c>
      <c r="Y26" s="88">
        <f t="shared" si="3"/>
        <v>17.565000000000001</v>
      </c>
      <c r="Z26" s="89" t="str">
        <f t="shared" si="3"/>
        <v/>
      </c>
      <c r="AA26" s="90">
        <f>SUM(AA19:AA25)</f>
        <v>556.94200000000012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22.917000000000002</v>
      </c>
      <c r="C30" s="77">
        <v>59.357999999999997</v>
      </c>
      <c r="D30" s="77">
        <v>60.09</v>
      </c>
      <c r="E30" s="77">
        <v>58.633000000000003</v>
      </c>
      <c r="F30" s="77">
        <v>82.396000000000001</v>
      </c>
      <c r="G30" s="77">
        <v>18.978999999999999</v>
      </c>
      <c r="H30" s="77">
        <v>55.223999999999997</v>
      </c>
      <c r="I30" s="77">
        <v>84.843999999999994</v>
      </c>
      <c r="J30" s="77">
        <v>104.289</v>
      </c>
      <c r="K30" s="77">
        <v>45.576999999999998</v>
      </c>
      <c r="L30" s="77">
        <v>178.352</v>
      </c>
      <c r="M30" s="77">
        <v>93.087999999999994</v>
      </c>
      <c r="N30" s="77">
        <v>79.224000000000004</v>
      </c>
      <c r="O30" s="77">
        <v>51.933999999999997</v>
      </c>
      <c r="P30" s="77">
        <v>53.244999999999997</v>
      </c>
      <c r="Q30" s="77">
        <v>59.728999999999999</v>
      </c>
      <c r="R30" s="77">
        <v>44.534999999999997</v>
      </c>
      <c r="S30" s="77">
        <v>74.626999999999995</v>
      </c>
      <c r="T30" s="77">
        <v>48.850999999999999</v>
      </c>
      <c r="U30" s="77">
        <v>2.024</v>
      </c>
      <c r="V30" s="77">
        <v>1.7110000000000001</v>
      </c>
      <c r="W30" s="77">
        <v>23.010999999999999</v>
      </c>
      <c r="X30" s="77">
        <v>3.5819999999999999</v>
      </c>
      <c r="Y30" s="77">
        <v>35.526000000000003</v>
      </c>
      <c r="Z30" s="78"/>
      <c r="AA30" s="79">
        <f>SUM(B30:Z30)</f>
        <v>1341.7459999999999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22.917000000000002</v>
      </c>
      <c r="C32" s="62">
        <f t="shared" ref="C32:Z32" si="4">IF(LEN(C$2)&gt;0,SUM(C29:C31),"")</f>
        <v>59.357999999999997</v>
      </c>
      <c r="D32" s="62">
        <f t="shared" si="4"/>
        <v>60.09</v>
      </c>
      <c r="E32" s="62">
        <f t="shared" si="4"/>
        <v>58.633000000000003</v>
      </c>
      <c r="F32" s="62">
        <f t="shared" si="4"/>
        <v>82.396000000000001</v>
      </c>
      <c r="G32" s="62">
        <f t="shared" si="4"/>
        <v>18.978999999999999</v>
      </c>
      <c r="H32" s="62">
        <f t="shared" si="4"/>
        <v>55.223999999999997</v>
      </c>
      <c r="I32" s="62">
        <f t="shared" si="4"/>
        <v>84.843999999999994</v>
      </c>
      <c r="J32" s="62">
        <f t="shared" si="4"/>
        <v>104.289</v>
      </c>
      <c r="K32" s="62">
        <f t="shared" si="4"/>
        <v>45.576999999999998</v>
      </c>
      <c r="L32" s="62">
        <f t="shared" si="4"/>
        <v>178.352</v>
      </c>
      <c r="M32" s="62">
        <f t="shared" si="4"/>
        <v>93.087999999999994</v>
      </c>
      <c r="N32" s="62">
        <f t="shared" si="4"/>
        <v>79.224000000000004</v>
      </c>
      <c r="O32" s="62">
        <f t="shared" si="4"/>
        <v>51.933999999999997</v>
      </c>
      <c r="P32" s="62">
        <f t="shared" si="4"/>
        <v>53.244999999999997</v>
      </c>
      <c r="Q32" s="62">
        <f t="shared" si="4"/>
        <v>59.728999999999999</v>
      </c>
      <c r="R32" s="62">
        <f t="shared" si="4"/>
        <v>44.534999999999997</v>
      </c>
      <c r="S32" s="62">
        <f t="shared" si="4"/>
        <v>74.626999999999995</v>
      </c>
      <c r="T32" s="62">
        <f t="shared" si="4"/>
        <v>48.850999999999999</v>
      </c>
      <c r="U32" s="62">
        <f t="shared" si="4"/>
        <v>2.024</v>
      </c>
      <c r="V32" s="62">
        <f t="shared" si="4"/>
        <v>1.7110000000000001</v>
      </c>
      <c r="W32" s="62">
        <f t="shared" si="4"/>
        <v>23.010999999999999</v>
      </c>
      <c r="X32" s="62">
        <f t="shared" si="4"/>
        <v>3.5819999999999999</v>
      </c>
      <c r="Y32" s="62">
        <f t="shared" si="4"/>
        <v>35.526000000000003</v>
      </c>
      <c r="Z32" s="63" t="str">
        <f t="shared" si="4"/>
        <v/>
      </c>
      <c r="AA32" s="64">
        <f>SUM(AA29:AA31)</f>
        <v>1341.7459999999999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10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11.8</v>
      </c>
      <c r="U37" s="99">
        <v>1.5</v>
      </c>
      <c r="V37" s="99">
        <v>1.8</v>
      </c>
      <c r="W37" s="99"/>
      <c r="X37" s="99"/>
      <c r="Y37" s="99">
        <v>66.599999999999994</v>
      </c>
      <c r="Z37" s="100"/>
      <c r="AA37" s="79">
        <f t="shared" si="5"/>
        <v>91.699999999999989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11.8</v>
      </c>
      <c r="U40" s="88">
        <f t="shared" si="6"/>
        <v>1.5</v>
      </c>
      <c r="V40" s="88">
        <f t="shared" si="6"/>
        <v>1.8</v>
      </c>
      <c r="W40" s="88">
        <f t="shared" si="6"/>
        <v>0</v>
      </c>
      <c r="X40" s="88">
        <f t="shared" si="6"/>
        <v>0</v>
      </c>
      <c r="Y40" s="88">
        <f t="shared" si="6"/>
        <v>66.599999999999994</v>
      </c>
      <c r="Z40" s="89" t="str">
        <f t="shared" si="6"/>
        <v/>
      </c>
      <c r="AA40" s="90">
        <f t="shared" si="5"/>
        <v>91.699999999999989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10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11.8</v>
      </c>
      <c r="U45" s="99">
        <v>1.5</v>
      </c>
      <c r="V45" s="99">
        <v>1.8</v>
      </c>
      <c r="W45" s="99"/>
      <c r="X45" s="99"/>
      <c r="Y45" s="99">
        <v>66.599999999999994</v>
      </c>
      <c r="Z45" s="100"/>
      <c r="AA45" s="79">
        <f t="shared" si="7"/>
        <v>91.699999999999989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11.8</v>
      </c>
      <c r="U49" s="88">
        <f t="shared" si="8"/>
        <v>1.5</v>
      </c>
      <c r="V49" s="88">
        <f t="shared" si="8"/>
        <v>1.8</v>
      </c>
      <c r="W49" s="88">
        <f t="shared" si="8"/>
        <v>0</v>
      </c>
      <c r="X49" s="88">
        <f t="shared" si="8"/>
        <v>0</v>
      </c>
      <c r="Y49" s="88">
        <f t="shared" si="8"/>
        <v>66.599999999999994</v>
      </c>
      <c r="Z49" s="89" t="str">
        <f t="shared" si="8"/>
        <v/>
      </c>
      <c r="AA49" s="90">
        <f t="shared" si="7"/>
        <v>91.699999999999989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22.916999999999998</v>
      </c>
      <c r="C52" s="88">
        <f t="shared" ref="C52:Z52" si="10">IF(LEN(C$2)&gt;0,SUM(C10:C15)+C26+C40,"")</f>
        <v>59.35799999999999</v>
      </c>
      <c r="D52" s="88">
        <f t="shared" si="10"/>
        <v>60.089999999999996</v>
      </c>
      <c r="E52" s="88">
        <f t="shared" si="10"/>
        <v>58.632999999999996</v>
      </c>
      <c r="F52" s="88">
        <f t="shared" si="10"/>
        <v>82.396000000000001</v>
      </c>
      <c r="G52" s="88">
        <f t="shared" si="10"/>
        <v>18.979000000000003</v>
      </c>
      <c r="H52" s="88">
        <f t="shared" si="10"/>
        <v>65.224000000000004</v>
      </c>
      <c r="I52" s="88">
        <f t="shared" si="10"/>
        <v>84.843999999999994</v>
      </c>
      <c r="J52" s="88">
        <f t="shared" si="10"/>
        <v>104.28899999999999</v>
      </c>
      <c r="K52" s="88">
        <f t="shared" si="10"/>
        <v>45.576999999999998</v>
      </c>
      <c r="L52" s="88">
        <f t="shared" si="10"/>
        <v>178.35199999999998</v>
      </c>
      <c r="M52" s="88">
        <f t="shared" si="10"/>
        <v>93.087999999999994</v>
      </c>
      <c r="N52" s="88">
        <f t="shared" si="10"/>
        <v>79.22399999999999</v>
      </c>
      <c r="O52" s="88">
        <f t="shared" si="10"/>
        <v>51.933999999999997</v>
      </c>
      <c r="P52" s="88">
        <f t="shared" si="10"/>
        <v>53.244999999999997</v>
      </c>
      <c r="Q52" s="88">
        <f t="shared" si="10"/>
        <v>59.728999999999999</v>
      </c>
      <c r="R52" s="88">
        <f t="shared" si="10"/>
        <v>44.535000000000004</v>
      </c>
      <c r="S52" s="88">
        <f t="shared" si="10"/>
        <v>74.626999999999995</v>
      </c>
      <c r="T52" s="88">
        <f t="shared" si="10"/>
        <v>60.650999999999996</v>
      </c>
      <c r="U52" s="88">
        <f t="shared" si="10"/>
        <v>3.524</v>
      </c>
      <c r="V52" s="88">
        <f t="shared" si="10"/>
        <v>3.5110000000000001</v>
      </c>
      <c r="W52" s="88">
        <f t="shared" si="10"/>
        <v>23.011000000000003</v>
      </c>
      <c r="X52" s="88">
        <f t="shared" si="10"/>
        <v>3.5819999999999999</v>
      </c>
      <c r="Y52" s="88">
        <f t="shared" si="10"/>
        <v>102.12599999999999</v>
      </c>
      <c r="Z52" s="89" t="str">
        <f t="shared" si="10"/>
        <v/>
      </c>
      <c r="AA52" s="104">
        <f>SUM(B52:Z52)</f>
        <v>1433.4459999999999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-16.899999999999999</v>
      </c>
      <c r="F4" s="18">
        <v>-82.4</v>
      </c>
      <c r="G4" s="18">
        <v>-14.9</v>
      </c>
      <c r="H4" s="18">
        <v>10</v>
      </c>
      <c r="I4" s="18">
        <v>-84.8</v>
      </c>
      <c r="J4" s="18">
        <v>-41.7</v>
      </c>
      <c r="K4" s="18">
        <v>-36.200000000000003</v>
      </c>
      <c r="L4" s="18">
        <v>-0.6</v>
      </c>
      <c r="M4" s="18">
        <v>-83.1</v>
      </c>
      <c r="N4" s="18">
        <v>-44.2</v>
      </c>
      <c r="O4" s="18"/>
      <c r="P4" s="18"/>
      <c r="Q4" s="18">
        <v>-26.3</v>
      </c>
      <c r="R4" s="18">
        <v>-42.3</v>
      </c>
      <c r="S4" s="18">
        <v>-72.099999999999994</v>
      </c>
      <c r="T4" s="18">
        <v>11.8</v>
      </c>
      <c r="U4" s="18">
        <v>1.5</v>
      </c>
      <c r="V4" s="18">
        <v>1.8</v>
      </c>
      <c r="W4" s="18">
        <v>-20.2</v>
      </c>
      <c r="X4" s="18">
        <v>-0.1</v>
      </c>
      <c r="Y4" s="18">
        <v>66.599999999999994</v>
      </c>
      <c r="Z4" s="19"/>
      <c r="AA4" s="111">
        <f>SUM(B4:Z4)</f>
        <v>-474.10000000000014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101.36</v>
      </c>
      <c r="C7" s="117">
        <v>97.72</v>
      </c>
      <c r="D7" s="117">
        <v>95.93</v>
      </c>
      <c r="E7" s="117">
        <v>91.58</v>
      </c>
      <c r="F7" s="117">
        <v>87.29</v>
      </c>
      <c r="G7" s="117">
        <v>105.86</v>
      </c>
      <c r="H7" s="117">
        <v>121.91</v>
      </c>
      <c r="I7" s="117">
        <v>128.01</v>
      </c>
      <c r="J7" s="117">
        <v>104.95</v>
      </c>
      <c r="K7" s="117">
        <v>54.24</v>
      </c>
      <c r="L7" s="117">
        <v>5.09</v>
      </c>
      <c r="M7" s="117">
        <v>3</v>
      </c>
      <c r="N7" s="117">
        <v>1.41</v>
      </c>
      <c r="O7" s="117">
        <v>6.04</v>
      </c>
      <c r="P7" s="117">
        <v>6.04</v>
      </c>
      <c r="Q7" s="117">
        <v>12.07</v>
      </c>
      <c r="R7" s="117">
        <v>62.99</v>
      </c>
      <c r="S7" s="117">
        <v>90</v>
      </c>
      <c r="T7" s="117">
        <v>116.64</v>
      </c>
      <c r="U7" s="117">
        <v>169.93</v>
      </c>
      <c r="V7" s="117">
        <v>171.28</v>
      </c>
      <c r="W7" s="117">
        <v>122.64</v>
      </c>
      <c r="X7" s="117">
        <v>111.88</v>
      </c>
      <c r="Y7" s="117">
        <v>98.43</v>
      </c>
      <c r="Z7" s="118"/>
      <c r="AA7" s="119">
        <f>IF(SUM(B7:Z7)&lt;&gt;0,AVERAGEIF(B7:Z7,"&lt;&gt;"""),"")</f>
        <v>81.928750000000008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>
        <v>16.899999999999999</v>
      </c>
      <c r="F13" s="129">
        <v>82.4</v>
      </c>
      <c r="G13" s="129">
        <v>14.9</v>
      </c>
      <c r="H13" s="129"/>
      <c r="I13" s="129">
        <v>84.8</v>
      </c>
      <c r="J13" s="129">
        <v>41.7</v>
      </c>
      <c r="K13" s="129">
        <v>36.200000000000003</v>
      </c>
      <c r="L13" s="129">
        <v>0.6</v>
      </c>
      <c r="M13" s="129">
        <v>83.1</v>
      </c>
      <c r="N13" s="129">
        <v>44.2</v>
      </c>
      <c r="O13" s="129"/>
      <c r="P13" s="129"/>
      <c r="Q13" s="129">
        <v>26.3</v>
      </c>
      <c r="R13" s="129">
        <v>42.3</v>
      </c>
      <c r="S13" s="129">
        <v>72.099999999999994</v>
      </c>
      <c r="T13" s="129"/>
      <c r="U13" s="129"/>
      <c r="V13" s="129"/>
      <c r="W13" s="129">
        <v>20.2</v>
      </c>
      <c r="X13" s="129">
        <v>0.1</v>
      </c>
      <c r="Y13" s="130"/>
      <c r="Z13" s="131"/>
      <c r="AA13" s="132">
        <f t="shared" si="0"/>
        <v>565.80000000000007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16.899999999999999</v>
      </c>
      <c r="F16" s="135">
        <f t="shared" si="1"/>
        <v>82.4</v>
      </c>
      <c r="G16" s="135">
        <f t="shared" si="1"/>
        <v>14.9</v>
      </c>
      <c r="H16" s="135">
        <f t="shared" si="1"/>
        <v>0</v>
      </c>
      <c r="I16" s="135">
        <f t="shared" si="1"/>
        <v>84.8</v>
      </c>
      <c r="J16" s="135">
        <f t="shared" si="1"/>
        <v>41.7</v>
      </c>
      <c r="K16" s="135">
        <f t="shared" si="1"/>
        <v>36.200000000000003</v>
      </c>
      <c r="L16" s="135">
        <f t="shared" si="1"/>
        <v>0.6</v>
      </c>
      <c r="M16" s="135">
        <f t="shared" si="1"/>
        <v>83.1</v>
      </c>
      <c r="N16" s="135">
        <f t="shared" si="1"/>
        <v>44.2</v>
      </c>
      <c r="O16" s="135">
        <f t="shared" si="1"/>
        <v>0</v>
      </c>
      <c r="P16" s="135">
        <f t="shared" si="1"/>
        <v>0</v>
      </c>
      <c r="Q16" s="135">
        <f t="shared" si="1"/>
        <v>26.3</v>
      </c>
      <c r="R16" s="135">
        <f t="shared" si="1"/>
        <v>42.3</v>
      </c>
      <c r="S16" s="135">
        <f t="shared" si="1"/>
        <v>72.099999999999994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20.2</v>
      </c>
      <c r="X16" s="135">
        <f t="shared" si="1"/>
        <v>0.1</v>
      </c>
      <c r="Y16" s="135">
        <f t="shared" si="1"/>
        <v>0</v>
      </c>
      <c r="Z16" s="136" t="str">
        <f t="shared" si="1"/>
        <v/>
      </c>
      <c r="AA16" s="90">
        <f t="shared" si="0"/>
        <v>565.80000000000007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10</v>
      </c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11.8</v>
      </c>
      <c r="U21" s="129">
        <v>1.5</v>
      </c>
      <c r="V21" s="129">
        <v>1.8</v>
      </c>
      <c r="W21" s="129"/>
      <c r="X21" s="129"/>
      <c r="Y21" s="130">
        <v>66.599999999999994</v>
      </c>
      <c r="Z21" s="131"/>
      <c r="AA21" s="132">
        <f t="shared" si="2"/>
        <v>91.699999999999989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11.8</v>
      </c>
      <c r="U24" s="135">
        <f t="shared" si="3"/>
        <v>1.5</v>
      </c>
      <c r="V24" s="135">
        <f t="shared" si="3"/>
        <v>1.8</v>
      </c>
      <c r="W24" s="135">
        <f t="shared" si="3"/>
        <v>0</v>
      </c>
      <c r="X24" s="135">
        <f t="shared" si="3"/>
        <v>0</v>
      </c>
      <c r="Y24" s="135">
        <f t="shared" si="3"/>
        <v>66.599999999999994</v>
      </c>
      <c r="Z24" s="136" t="str">
        <f t="shared" si="3"/>
        <v/>
      </c>
      <c r="AA24" s="90">
        <f t="shared" si="2"/>
        <v>91.699999999999989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2025-04-15T13:33:14Z</dcterms:created>
  <dcterms:modified xsi:type="dcterms:W3CDTF">2025-04-15T13:33:15Z</dcterms:modified>
</cp:coreProperties>
</file>