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<sst xmlns="http://schemas.openxmlformats.org/spreadsheetml/2006/main" count="119" uniqueCount="54">
  <si>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14/04/2025 16:30:10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</si>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</sst>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D7-48AC-B0FF-58FDAE3E9B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D7-48AC-B0FF-58FDAE3E9B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2.2450000000000001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D7-48AC-B0FF-58FDAE3E9B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1.7090000000000001</c:v>
                </c:pt>
                <c:pt idx="7">
                  <c:v>0.45100000000000001</c:v>
                </c:pt>
                <c:pt idx="16">
                  <c:v>0.5</c:v>
                </c:pt>
                <c:pt idx="17">
                  <c:v>0.51</c:v>
                </c:pt>
                <c:pt idx="18">
                  <c:v>0.44599999999999995</c:v>
                </c:pt>
                <c:pt idx="20">
                  <c:v>0.46599999999999997</c:v>
                </c:pt>
                <c:pt idx="23">
                  <c:v>0.88500000000000001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D7-48AC-B0FF-58FDAE3E9B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D7-48AC-B0FF-58FDAE3E9B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D7-48AC-B0FF-58FDAE3E9B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D7-48AC-B0FF-58FDAE3E9B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8D7-48AC-B0FF-58FDAE3E9B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D7-48AC-B0FF-58FDAE3E9B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</c:v>
                </c:pt>
                <c:pt idx="1">
                  <c:v>62.786000000000001</c:v>
                </c:pt>
                <c:pt idx="2">
                  <c:v>70.05</c:v>
                </c:pt>
                <c:pt idx="3">
                  <c:v>74.974999999999994</c:v>
                </c:pt>
                <c:pt idx="4">
                  <c:v>76.024000000000001</c:v>
                </c:pt>
                <c:pt idx="5">
                  <c:v>40.869999999999997</c:v>
                </c:pt>
                <c:pt idx="6">
                  <c:v>73.835000000000008</c:v>
                </c:pt>
                <c:pt idx="8">
                  <c:v>157.685</c:v>
                </c:pt>
                <c:pt idx="9">
                  <c:v>164.54</c:v>
                </c:pt>
                <c:pt idx="10">
                  <c:v>154</c:v>
                </c:pt>
                <c:pt idx="11">
                  <c:v>247</c:v>
                </c:pt>
                <c:pt idx="12">
                  <c:v>246</c:v>
                </c:pt>
                <c:pt idx="13">
                  <c:v>239.96</c:v>
                </c:pt>
                <c:pt idx="14">
                  <c:v>228.102</c:v>
                </c:pt>
                <c:pt idx="15">
                  <c:v>244.89699999999999</c:v>
                </c:pt>
                <c:pt idx="16">
                  <c:v>218.709</c:v>
                </c:pt>
                <c:pt idx="17">
                  <c:v>135</c:v>
                </c:pt>
                <c:pt idx="18">
                  <c:v>102.96</c:v>
                </c:pt>
                <c:pt idx="21">
                  <c:v>41.313000000000002</c:v>
                </c:pt>
                <c:pt idx="22">
                  <c:v>110.372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D7-48AC-B0FF-58FDAE3E9B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18.899999999999999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9.3000000000000007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D7-48AC-B0FF-58FDAE3E9B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4.2939999999999996</c:v>
                </c:pt>
                <c:pt idx="2">
                  <c:v>0.20399999999999999</c:v>
                </c:pt>
                <c:pt idx="3">
                  <c:v>0.11700000000000001</c:v>
                </c:pt>
                <c:pt idx="4">
                  <c:v>1.4999999999999999E-2</c:v>
                </c:pt>
                <c:pt idx="6">
                  <c:v>0.57999999999999996</c:v>
                </c:pt>
                <c:pt idx="7">
                  <c:v>30.843999999999998</c:v>
                </c:pt>
                <c:pt idx="8">
                  <c:v>15.897</c:v>
                </c:pt>
                <c:pt idx="9">
                  <c:v>13.667000000000002</c:v>
                </c:pt>
                <c:pt idx="10">
                  <c:v>7.3339999999999996</c:v>
                </c:pt>
                <c:pt idx="11">
                  <c:v>2.169</c:v>
                </c:pt>
                <c:pt idx="12">
                  <c:v>1.486</c:v>
                </c:pt>
                <c:pt idx="15">
                  <c:v>0.97199999999999998</c:v>
                </c:pt>
                <c:pt idx="17">
                  <c:v>0.441</c:v>
                </c:pt>
                <c:pt idx="18">
                  <c:v>8.1669999999999998</c:v>
                </c:pt>
                <c:pt idx="19">
                  <c:v>4.8970000000000002</c:v>
                </c:pt>
                <c:pt idx="20">
                  <c:v>2.056</c:v>
                </c:pt>
                <c:pt idx="21">
                  <c:v>12.591999999999999</c:v>
                </c:pt>
                <c:pt idx="22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D7-48AC-B0FF-58FDAE3E9B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D7-48AC-B0FF-58FDAE3E9B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D7-48AC-B0FF-58FDAE3E9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82.83</c:v>
                </c:pt>
                <c:pt idx="1">
                  <c:v>97.06</c:v>
                </c:pt>
                <c:pt idx="2">
                  <c:v>90.7</c:v>
                </c:pt>
                <c:pt idx="3">
                  <c:v>83.48</c:v>
                </c:pt>
                <c:pt idx="4">
                  <c:v>85.75</c:v>
                </c:pt>
                <c:pt idx="5">
                  <c:v>96.22</c:v>
                </c:pt>
                <c:pt idx="6">
                  <c:v>110.74</c:v>
                </c:pt>
                <c:pt idx="7">
                  <c:v>133.22</c:v>
                </c:pt>
                <c:pt idx="8">
                  <c:v>104.02</c:v>
                </c:pt>
                <c:pt idx="9">
                  <c:v>106.65</c:v>
                </c:pt>
                <c:pt idx="10">
                  <c:v>96.49</c:v>
                </c:pt>
                <c:pt idx="11">
                  <c:v>82.48</c:v>
                </c:pt>
                <c:pt idx="12">
                  <c:v>87.93</c:v>
                </c:pt>
                <c:pt idx="13">
                  <c:v>81.489999999999995</c:v>
                </c:pt>
                <c:pt idx="14">
                  <c:v>81.47</c:v>
                </c:pt>
                <c:pt idx="15">
                  <c:v>81.5</c:v>
                </c:pt>
                <c:pt idx="16">
                  <c:v>81.44</c:v>
                </c:pt>
                <c:pt idx="17">
                  <c:v>92.2</c:v>
                </c:pt>
                <c:pt idx="18">
                  <c:v>109.32</c:v>
                </c:pt>
                <c:pt idx="19">
                  <c:v>153.25</c:v>
                </c:pt>
                <c:pt idx="20">
                  <c:v>160.38999999999999</c:v>
                </c:pt>
                <c:pt idx="21">
                  <c:v>114.64</c:v>
                </c:pt>
                <c:pt idx="22">
                  <c:v>112.99</c:v>
                </c:pt>
                <c:pt idx="23">
                  <c:v>92.95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D7-48AC-B0FF-58FDAE3E9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04-4BA9-8DFD-169D703E22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51.5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5.5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04-4BA9-8DFD-169D703E22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3.7519999999999998</c:v>
                </c:pt>
                <c:pt idx="1">
                  <c:v>5.9559999999999995</c:v>
                </c:pt>
                <c:pt idx="2">
                  <c:v>5.9649999999999999</c:v>
                </c:pt>
                <c:pt idx="3">
                  <c:v>1.282</c:v>
                </c:pt>
                <c:pt idx="4">
                  <c:v>1.3260000000000001</c:v>
                </c:pt>
                <c:pt idx="5">
                  <c:v>6.9779999999999998</c:v>
                </c:pt>
                <c:pt idx="6">
                  <c:v>7.4009999999999998</c:v>
                </c:pt>
                <c:pt idx="7">
                  <c:v>0.95</c:v>
                </c:pt>
                <c:pt idx="8">
                  <c:v>7.5299999999999994</c:v>
                </c:pt>
                <c:pt idx="9">
                  <c:v>7.53</c:v>
                </c:pt>
                <c:pt idx="10">
                  <c:v>6.2149999999999999</c:v>
                </c:pt>
                <c:pt idx="11">
                  <c:v>17.131999999999998</c:v>
                </c:pt>
                <c:pt idx="12">
                  <c:v>17.03</c:v>
                </c:pt>
                <c:pt idx="13">
                  <c:v>15.894</c:v>
                </c:pt>
                <c:pt idx="14">
                  <c:v>15.715</c:v>
                </c:pt>
                <c:pt idx="15">
                  <c:v>20.198999999999998</c:v>
                </c:pt>
                <c:pt idx="16">
                  <c:v>18.199000000000002</c:v>
                </c:pt>
                <c:pt idx="17">
                  <c:v>16.489999999999998</c:v>
                </c:pt>
                <c:pt idx="18">
                  <c:v>1.5739999999999998</c:v>
                </c:pt>
                <c:pt idx="19">
                  <c:v>0.83</c:v>
                </c:pt>
                <c:pt idx="20">
                  <c:v>0.79</c:v>
                </c:pt>
                <c:pt idx="21">
                  <c:v>1.556</c:v>
                </c:pt>
                <c:pt idx="22">
                  <c:v>1.4390000000000001</c:v>
                </c:pt>
                <c:pt idx="23">
                  <c:v>6.2930000000000001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04-4BA9-8DFD-169D703E22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16.070999999999998</c:v>
                </c:pt>
                <c:pt idx="1">
                  <c:v>23</c:v>
                </c:pt>
                <c:pt idx="2">
                  <c:v>16.268000000000001</c:v>
                </c:pt>
                <c:pt idx="3">
                  <c:v>22.741</c:v>
                </c:pt>
                <c:pt idx="4">
                  <c:v>21.835000000000001</c:v>
                </c:pt>
                <c:pt idx="5">
                  <c:v>14.856</c:v>
                </c:pt>
                <c:pt idx="6">
                  <c:v>39.945</c:v>
                </c:pt>
                <c:pt idx="8">
                  <c:v>32.091999999999999</c:v>
                </c:pt>
                <c:pt idx="9">
                  <c:v>30.341999999999999</c:v>
                </c:pt>
                <c:pt idx="10">
                  <c:v>42.42</c:v>
                </c:pt>
                <c:pt idx="11">
                  <c:v>61.022000000000006</c:v>
                </c:pt>
                <c:pt idx="12">
                  <c:v>63.881</c:v>
                </c:pt>
                <c:pt idx="13">
                  <c:v>60.919000000000004</c:v>
                </c:pt>
                <c:pt idx="14">
                  <c:v>56.703000000000003</c:v>
                </c:pt>
                <c:pt idx="15">
                  <c:v>68.221999999999994</c:v>
                </c:pt>
                <c:pt idx="16">
                  <c:v>41.518000000000001</c:v>
                </c:pt>
                <c:pt idx="17">
                  <c:v>38.027999999999999</c:v>
                </c:pt>
                <c:pt idx="18">
                  <c:v>33.227000000000004</c:v>
                </c:pt>
                <c:pt idx="19">
                  <c:v>0.45499999999999996</c:v>
                </c:pt>
                <c:pt idx="21">
                  <c:v>29.812000000000001</c:v>
                </c:pt>
                <c:pt idx="22">
                  <c:v>37.427</c:v>
                </c:pt>
                <c:pt idx="23">
                  <c:v>50.528999999999996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04-4BA9-8DFD-169D703E22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204-4BA9-8DFD-169D703E22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04-4BA9-8DFD-169D703E22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04-4BA9-8DFD-169D703E22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204-4BA9-8DFD-169D703E22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204-4BA9-8DFD-169D703E22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204-4BA9-8DFD-169D703E227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31.8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0.9</c:v>
                </c:pt>
                <c:pt idx="9">
                  <c:v>0</c:v>
                </c:pt>
                <c:pt idx="10">
                  <c:v>0.6</c:v>
                </c:pt>
                <c:pt idx="11">
                  <c:v>0.4</c:v>
                </c:pt>
                <c:pt idx="12">
                  <c:v>0</c:v>
                </c:pt>
                <c:pt idx="13">
                  <c:v>0.9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0.9</c:v>
                </c:pt>
                <c:pt idx="18">
                  <c:v>43.1</c:v>
                </c:pt>
                <c:pt idx="19">
                  <c:v>2.1</c:v>
                </c:pt>
                <c:pt idx="20">
                  <c:v>0.2</c:v>
                </c:pt>
                <c:pt idx="21">
                  <c:v>0</c:v>
                </c:pt>
                <c:pt idx="22">
                  <c:v>30.7</c:v>
                </c:pt>
                <c:pt idx="23">
                  <c:v>31.4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04-4BA9-8DFD-169D703E22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38.574000000000005</c:v>
                </c:pt>
                <c:pt idx="1">
                  <c:v>36.624000000000002</c:v>
                </c:pt>
                <c:pt idx="2">
                  <c:v>46.521000000000001</c:v>
                </c:pt>
                <c:pt idx="3">
                  <c:v>49.569000000000003</c:v>
                </c:pt>
                <c:pt idx="4">
                  <c:v>51.378000000000007</c:v>
                </c:pt>
                <c:pt idx="5">
                  <c:v>17.535999999999998</c:v>
                </c:pt>
                <c:pt idx="6">
                  <c:v>25.568999999999999</c:v>
                </c:pt>
                <c:pt idx="8">
                  <c:v>131.56</c:v>
                </c:pt>
                <c:pt idx="9">
                  <c:v>138.83500000000001</c:v>
                </c:pt>
                <c:pt idx="10">
                  <c:v>110.58699999999997</c:v>
                </c:pt>
                <c:pt idx="11">
                  <c:v>169.11499999999998</c:v>
                </c:pt>
                <c:pt idx="12">
                  <c:v>165.07500000000002</c:v>
                </c:pt>
                <c:pt idx="13">
                  <c:v>160.74699999999999</c:v>
                </c:pt>
                <c:pt idx="14">
                  <c:v>153.98399999999998</c:v>
                </c:pt>
                <c:pt idx="15">
                  <c:v>155.84800000000004</c:v>
                </c:pt>
                <c:pt idx="16">
                  <c:v>157.69200000000001</c:v>
                </c:pt>
                <c:pt idx="17">
                  <c:v>75.033000000000001</c:v>
                </c:pt>
                <c:pt idx="18">
                  <c:v>32.220999999999997</c:v>
                </c:pt>
                <c:pt idx="20">
                  <c:v>7.0999999999999994E-2</c:v>
                </c:pt>
                <c:pt idx="21">
                  <c:v>30.289000000000001</c:v>
                </c:pt>
                <c:pt idx="22">
                  <c:v>39.436</c:v>
                </c:pt>
                <c:pt idx="23">
                  <c:v>48.152000000000001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04-4BA9-8DFD-169D703E22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204-4BA9-8DFD-169D703E22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204-4BA9-8DFD-169D703E2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82.83</c:v>
                </c:pt>
                <c:pt idx="1">
                  <c:v>97.06</c:v>
                </c:pt>
                <c:pt idx="2">
                  <c:v>90.7</c:v>
                </c:pt>
                <c:pt idx="3">
                  <c:v>83.48</c:v>
                </c:pt>
                <c:pt idx="4">
                  <c:v>85.75</c:v>
                </c:pt>
                <c:pt idx="5">
                  <c:v>96.22</c:v>
                </c:pt>
                <c:pt idx="6">
                  <c:v>110.74</c:v>
                </c:pt>
                <c:pt idx="7">
                  <c:v>133.22</c:v>
                </c:pt>
                <c:pt idx="8">
                  <c:v>104.02</c:v>
                </c:pt>
                <c:pt idx="9">
                  <c:v>106.65</c:v>
                </c:pt>
                <c:pt idx="10">
                  <c:v>96.49</c:v>
                </c:pt>
                <c:pt idx="11">
                  <c:v>82.48</c:v>
                </c:pt>
                <c:pt idx="12">
                  <c:v>87.93</c:v>
                </c:pt>
                <c:pt idx="13">
                  <c:v>81.489999999999995</c:v>
                </c:pt>
                <c:pt idx="14">
                  <c:v>81.47</c:v>
                </c:pt>
                <c:pt idx="15">
                  <c:v>81.5</c:v>
                </c:pt>
                <c:pt idx="16">
                  <c:v>81.44</c:v>
                </c:pt>
                <c:pt idx="17">
                  <c:v>92.2</c:v>
                </c:pt>
                <c:pt idx="18">
                  <c:v>109.32</c:v>
                </c:pt>
                <c:pt idx="19">
                  <c:v>153.25</c:v>
                </c:pt>
                <c:pt idx="20">
                  <c:v>160.38999999999999</c:v>
                </c:pt>
                <c:pt idx="21">
                  <c:v>114.64</c:v>
                </c:pt>
                <c:pt idx="22">
                  <c:v>112.99</c:v>
                </c:pt>
                <c:pt idx="23">
                  <c:v>92.95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204-4BA9-8DFD-169D703E2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91.709000000000003</v>
      </c>
      <c r="C4" s="18">
        <v>67.08</v>
      </c>
      <c r="D4" s="18">
        <v>70.253999999999991</v>
      </c>
      <c r="E4" s="18">
        <v>75.091999999999999</v>
      </c>
      <c r="F4" s="18">
        <v>76.039000000000001</v>
      </c>
      <c r="G4" s="18">
        <v>40.869999999999997</v>
      </c>
      <c r="H4" s="18">
        <v>74.415000000000006</v>
      </c>
      <c r="I4" s="18">
        <v>52.44</v>
      </c>
      <c r="J4" s="18">
        <v>173.58199999999999</v>
      </c>
      <c r="K4" s="18">
        <v>178.20699999999999</v>
      </c>
      <c r="L4" s="18">
        <v>161.33399999999997</v>
      </c>
      <c r="M4" s="18">
        <v>249.16900000000001</v>
      </c>
      <c r="N4" s="18">
        <v>247.48599999999999</v>
      </c>
      <c r="O4" s="18">
        <v>239.96</v>
      </c>
      <c r="P4" s="18">
        <v>228.102</v>
      </c>
      <c r="Q4" s="18">
        <v>245.869</v>
      </c>
      <c r="R4" s="18">
        <v>219.209</v>
      </c>
      <c r="S4" s="18">
        <v>135.95099999999999</v>
      </c>
      <c r="T4" s="18">
        <v>111.57299999999999</v>
      </c>
      <c r="U4" s="18">
        <v>4.8970000000000002</v>
      </c>
      <c r="V4" s="18">
        <v>2.5220000000000002</v>
      </c>
      <c r="W4" s="18">
        <v>63.205000000000005</v>
      </c>
      <c r="X4" s="18">
        <v>110.471</v>
      </c>
      <c r="Y4" s="18">
        <v>137.88499999999999</v>
      </c>
      <c r="Z4" s="19"/>
      <c r="AA4" s="20">
        <f>SUM(B4:Z4)</f>
        <v>3057.3209999999999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82.83</v>
      </c>
      <c r="C7" s="28">
        <v>97.06</v>
      </c>
      <c r="D7" s="28">
        <v>90.7</v>
      </c>
      <c r="E7" s="28">
        <v>83.48</v>
      </c>
      <c r="F7" s="28">
        <v>85.75</v>
      </c>
      <c r="G7" s="28">
        <v>96.22</v>
      </c>
      <c r="H7" s="28">
        <v>110.74</v>
      </c>
      <c r="I7" s="28">
        <v>133.22</v>
      </c>
      <c r="J7" s="28">
        <v>104.02</v>
      </c>
      <c r="K7" s="28">
        <v>106.65</v>
      </c>
      <c r="L7" s="28">
        <v>96.49</v>
      </c>
      <c r="M7" s="28">
        <v>82.48</v>
      </c>
      <c r="N7" s="28">
        <v>87.93</v>
      </c>
      <c r="O7" s="28">
        <v>81.489999999999995</v>
      </c>
      <c r="P7" s="28">
        <v>81.47</v>
      </c>
      <c r="Q7" s="28">
        <v>81.5</v>
      </c>
      <c r="R7" s="28">
        <v>81.44</v>
      </c>
      <c r="S7" s="28">
        <v>92.2</v>
      </c>
      <c r="T7" s="28">
        <v>109.32</v>
      </c>
      <c r="U7" s="28">
        <v>153.25</v>
      </c>
      <c r="V7" s="28">
        <v>160.38999999999999</v>
      </c>
      <c r="W7" s="28">
        <v>114.64</v>
      </c>
      <c r="X7" s="28">
        <v>112.99</v>
      </c>
      <c r="Y7" s="28">
        <v>92.95</v>
      </c>
      <c r="Z7" s="29"/>
      <c r="AA7" s="30">
        <f>IF(SUM(B7:Z7)&lt;&gt;0,AVERAGEIF(B7:Z7,"&lt;&gt;"""),"")</f>
        <v>100.80041666666665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90</v>
      </c>
      <c r="C12" s="52">
        <v>62.786000000000001</v>
      </c>
      <c r="D12" s="52">
        <v>70.05</v>
      </c>
      <c r="E12" s="52">
        <v>74.974999999999994</v>
      </c>
      <c r="F12" s="52">
        <v>76.024000000000001</v>
      </c>
      <c r="G12" s="52">
        <v>40.869999999999997</v>
      </c>
      <c r="H12" s="52">
        <v>73.835000000000008</v>
      </c>
      <c r="I12" s="52"/>
      <c r="J12" s="52">
        <v>157.685</v>
      </c>
      <c r="K12" s="52">
        <v>164.54</v>
      </c>
      <c r="L12" s="52">
        <v>154</v>
      </c>
      <c r="M12" s="52">
        <v>247</v>
      </c>
      <c r="N12" s="52">
        <v>246</v>
      </c>
      <c r="O12" s="52">
        <v>239.96</v>
      </c>
      <c r="P12" s="52">
        <v>228.102</v>
      </c>
      <c r="Q12" s="52">
        <v>244.89699999999999</v>
      </c>
      <c r="R12" s="52">
        <v>218.709</v>
      </c>
      <c r="S12" s="52">
        <v>135</v>
      </c>
      <c r="T12" s="52">
        <v>102.96</v>
      </c>
      <c r="U12" s="52"/>
      <c r="V12" s="52"/>
      <c r="W12" s="52">
        <v>41.313000000000002</v>
      </c>
      <c r="X12" s="52">
        <v>110.372</v>
      </c>
      <c r="Y12" s="52">
        <v>137</v>
      </c>
      <c r="Z12" s="53"/>
      <c r="AA12" s="54">
        <f t="shared" si="0"/>
        <v>2916.078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4.2939999999999996</v>
      </c>
      <c r="D14" s="57">
        <v>0.20399999999999999</v>
      </c>
      <c r="E14" s="57">
        <v>0.11700000000000001</v>
      </c>
      <c r="F14" s="57">
        <v>1.4999999999999999E-2</v>
      </c>
      <c r="G14" s="57"/>
      <c r="H14" s="57">
        <v>0.57999999999999996</v>
      </c>
      <c r="I14" s="57">
        <v>30.843999999999998</v>
      </c>
      <c r="J14" s="57">
        <v>15.897</v>
      </c>
      <c r="K14" s="57">
        <v>13.667000000000002</v>
      </c>
      <c r="L14" s="57">
        <v>7.3339999999999996</v>
      </c>
      <c r="M14" s="57">
        <v>2.169</v>
      </c>
      <c r="N14" s="57">
        <v>1.486</v>
      </c>
      <c r="O14" s="57"/>
      <c r="P14" s="57"/>
      <c r="Q14" s="57">
        <v>0.97199999999999998</v>
      </c>
      <c r="R14" s="57"/>
      <c r="S14" s="57">
        <v>0.441</v>
      </c>
      <c r="T14" s="57">
        <v>8.1669999999999998</v>
      </c>
      <c r="U14" s="57">
        <v>4.8970000000000002</v>
      </c>
      <c r="V14" s="57">
        <v>2.056</v>
      </c>
      <c r="W14" s="57">
        <v>12.591999999999999</v>
      </c>
      <c r="X14" s="57">
        <v>9.9000000000000005E-2</v>
      </c>
      <c r="Y14" s="57"/>
      <c r="Z14" s="58"/>
      <c r="AA14" s="59">
        <f t="shared" si="0"/>
        <v>105.831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90</v>
      </c>
      <c r="C16" s="62">
        <f t="shared" si="1"/>
        <v>67.08</v>
      </c>
      <c r="D16" s="62">
        <f t="shared" si="1"/>
        <v>70.253999999999991</v>
      </c>
      <c r="E16" s="62">
        <f t="shared" si="1"/>
        <v>75.091999999999999</v>
      </c>
      <c r="F16" s="62">
        <f t="shared" si="1"/>
        <v>76.039000000000001</v>
      </c>
      <c r="G16" s="62">
        <f t="shared" si="1"/>
        <v>40.869999999999997</v>
      </c>
      <c r="H16" s="62">
        <f t="shared" si="1"/>
        <v>74.415000000000006</v>
      </c>
      <c r="I16" s="62">
        <f t="shared" si="1"/>
        <v>30.843999999999998</v>
      </c>
      <c r="J16" s="62">
        <f t="shared" si="1"/>
        <v>173.58199999999999</v>
      </c>
      <c r="K16" s="62">
        <f t="shared" si="1"/>
        <v>178.20699999999999</v>
      </c>
      <c r="L16" s="62">
        <f t="shared" si="1"/>
        <v>161.334</v>
      </c>
      <c r="M16" s="62">
        <f t="shared" si="1"/>
        <v>249.16900000000001</v>
      </c>
      <c r="N16" s="62">
        <f t="shared" si="1"/>
        <v>247.48599999999999</v>
      </c>
      <c r="O16" s="62">
        <f t="shared" si="1"/>
        <v>239.96</v>
      </c>
      <c r="P16" s="62">
        <f t="shared" si="1"/>
        <v>228.102</v>
      </c>
      <c r="Q16" s="62">
        <f t="shared" si="1"/>
        <v>245.869</v>
      </c>
      <c r="R16" s="62">
        <f t="shared" si="1"/>
        <v>218.709</v>
      </c>
      <c r="S16" s="62">
        <f t="shared" si="1"/>
        <v>135.441</v>
      </c>
      <c r="T16" s="62">
        <f t="shared" si="1"/>
        <v>111.127</v>
      </c>
      <c r="U16" s="62">
        <f t="shared" si="1"/>
        <v>4.8970000000000002</v>
      </c>
      <c r="V16" s="62">
        <f t="shared" si="1"/>
        <v>2.056</v>
      </c>
      <c r="W16" s="62">
        <f t="shared" si="1"/>
        <v>53.905000000000001</v>
      </c>
      <c r="X16" s="62">
        <f t="shared" si="1"/>
        <v>110.471</v>
      </c>
      <c r="Y16" s="62">
        <f t="shared" si="1"/>
        <v>137</v>
      </c>
      <c r="Z16" s="63" t="str">
        <f t="shared" si="1"/>
        <v/>
      </c>
      <c r="AA16" s="64">
        <f>SUM(AA10:AA15)</f>
        <v>3021.9090000000001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2.2450000000000001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2.2450000000000001</v>
      </c>
    </row>
    <row r="21" spans="1:27" ht="24.95" customHeight="1" x14ac:dyDescent="0.2">
      <c r="A21" s="75" t="s">
        <v>16</v>
      </c>
      <c r="B21" s="80">
        <v>1.7090000000000001</v>
      </c>
      <c r="C21" s="81"/>
      <c r="D21" s="81"/>
      <c r="E21" s="81"/>
      <c r="F21" s="81"/>
      <c r="G21" s="81"/>
      <c r="H21" s="81"/>
      <c r="I21" s="81">
        <v>0.45100000000000001</v>
      </c>
      <c r="J21" s="81"/>
      <c r="K21" s="81"/>
      <c r="L21" s="81"/>
      <c r="M21" s="81"/>
      <c r="N21" s="81"/>
      <c r="O21" s="81"/>
      <c r="P21" s="81"/>
      <c r="Q21" s="81"/>
      <c r="R21" s="81">
        <v>0.5</v>
      </c>
      <c r="S21" s="81">
        <v>0.51</v>
      </c>
      <c r="T21" s="81">
        <v>0.44599999999999995</v>
      </c>
      <c r="U21" s="81"/>
      <c r="V21" s="81">
        <v>0.46599999999999997</v>
      </c>
      <c r="W21" s="81"/>
      <c r="X21" s="81"/>
      <c r="Y21" s="81">
        <v>0.88500000000000001</v>
      </c>
      <c r="Z21" s="78"/>
      <c r="AA21" s="79">
        <f t="shared" si="2"/>
        <v>4.9669999999999996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1.7090000000000001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2.6960000000000002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0.5</v>
      </c>
      <c r="S26" s="88">
        <f t="shared" si="3"/>
        <v>0.51</v>
      </c>
      <c r="T26" s="88">
        <f t="shared" si="3"/>
        <v>0.44599999999999995</v>
      </c>
      <c r="U26" s="88">
        <f t="shared" si="3"/>
        <v>0</v>
      </c>
      <c r="V26" s="88">
        <f t="shared" si="3"/>
        <v>0.46599999999999997</v>
      </c>
      <c r="W26" s="88">
        <f t="shared" si="3"/>
        <v>0</v>
      </c>
      <c r="X26" s="88">
        <f t="shared" si="3"/>
        <v>0</v>
      </c>
      <c r="Y26" s="88">
        <f t="shared" si="3"/>
        <v>0.88500000000000001</v>
      </c>
      <c r="Z26" s="89" t="str">
        <f t="shared" si="3"/>
        <v/>
      </c>
      <c r="AA26" s="90">
        <f>SUM(AA19:AA25)</f>
        <v>7.2119999999999997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91.709000000000003</v>
      </c>
      <c r="C30" s="77">
        <v>67.08</v>
      </c>
      <c r="D30" s="77">
        <v>70.254000000000005</v>
      </c>
      <c r="E30" s="77">
        <v>75.091999999999999</v>
      </c>
      <c r="F30" s="77">
        <v>76.039000000000001</v>
      </c>
      <c r="G30" s="77">
        <v>40.869999999999997</v>
      </c>
      <c r="H30" s="77">
        <v>74.415000000000006</v>
      </c>
      <c r="I30" s="77">
        <v>33.54</v>
      </c>
      <c r="J30" s="77">
        <v>173.58199999999999</v>
      </c>
      <c r="K30" s="77">
        <v>178.20699999999999</v>
      </c>
      <c r="L30" s="77">
        <v>161.334</v>
      </c>
      <c r="M30" s="77">
        <v>249.16900000000001</v>
      </c>
      <c r="N30" s="77">
        <v>247.48599999999999</v>
      </c>
      <c r="O30" s="77">
        <v>239.96</v>
      </c>
      <c r="P30" s="77">
        <v>228.102</v>
      </c>
      <c r="Q30" s="77">
        <v>245.869</v>
      </c>
      <c r="R30" s="77">
        <v>219.209</v>
      </c>
      <c r="S30" s="77">
        <v>135.95099999999999</v>
      </c>
      <c r="T30" s="77">
        <v>111.57299999999999</v>
      </c>
      <c r="U30" s="77">
        <v>4.8970000000000002</v>
      </c>
      <c r="V30" s="77">
        <v>2.5219999999999998</v>
      </c>
      <c r="W30" s="77">
        <v>53.905000000000001</v>
      </c>
      <c r="X30" s="77">
        <v>110.471</v>
      </c>
      <c r="Y30" s="77">
        <v>137.88499999999999</v>
      </c>
      <c r="Z30" s="78"/>
      <c r="AA30" s="79">
        <f>SUM(B30:Z30)</f>
        <v>3029.1210000000001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91.709000000000003</v>
      </c>
      <c r="C32" s="62">
        <f t="shared" ref="C32:Z32" si="4">IF(LEN(C$2)&gt;0,SUM(C29:C31),"")</f>
        <v>67.08</v>
      </c>
      <c r="D32" s="62">
        <f t="shared" si="4"/>
        <v>70.254000000000005</v>
      </c>
      <c r="E32" s="62">
        <f t="shared" si="4"/>
        <v>75.091999999999999</v>
      </c>
      <c r="F32" s="62">
        <f t="shared" si="4"/>
        <v>76.039000000000001</v>
      </c>
      <c r="G32" s="62">
        <f t="shared" si="4"/>
        <v>40.869999999999997</v>
      </c>
      <c r="H32" s="62">
        <f t="shared" si="4"/>
        <v>74.415000000000006</v>
      </c>
      <c r="I32" s="62">
        <f t="shared" si="4"/>
        <v>33.54</v>
      </c>
      <c r="J32" s="62">
        <f t="shared" si="4"/>
        <v>173.58199999999999</v>
      </c>
      <c r="K32" s="62">
        <f t="shared" si="4"/>
        <v>178.20699999999999</v>
      </c>
      <c r="L32" s="62">
        <f t="shared" si="4"/>
        <v>161.334</v>
      </c>
      <c r="M32" s="62">
        <f t="shared" si="4"/>
        <v>249.16900000000001</v>
      </c>
      <c r="N32" s="62">
        <f t="shared" si="4"/>
        <v>247.48599999999999</v>
      </c>
      <c r="O32" s="62">
        <f t="shared" si="4"/>
        <v>239.96</v>
      </c>
      <c r="P32" s="62">
        <f t="shared" si="4"/>
        <v>228.102</v>
      </c>
      <c r="Q32" s="62">
        <f t="shared" si="4"/>
        <v>245.869</v>
      </c>
      <c r="R32" s="62">
        <f t="shared" si="4"/>
        <v>219.209</v>
      </c>
      <c r="S32" s="62">
        <f t="shared" si="4"/>
        <v>135.95099999999999</v>
      </c>
      <c r="T32" s="62">
        <f t="shared" si="4"/>
        <v>111.57299999999999</v>
      </c>
      <c r="U32" s="62">
        <f t="shared" si="4"/>
        <v>4.8970000000000002</v>
      </c>
      <c r="V32" s="62">
        <f t="shared" si="4"/>
        <v>2.5219999999999998</v>
      </c>
      <c r="W32" s="62">
        <f t="shared" si="4"/>
        <v>53.905000000000001</v>
      </c>
      <c r="X32" s="62">
        <f t="shared" si="4"/>
        <v>110.471</v>
      </c>
      <c r="Y32" s="62">
        <f t="shared" si="4"/>
        <v>137.88499999999999</v>
      </c>
      <c r="Z32" s="63" t="str">
        <f t="shared" si="4"/>
        <v/>
      </c>
      <c r="AA32" s="64">
        <f>SUM(AA29:AA31)</f>
        <v>3029.1210000000001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18.899999999999999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9.3000000000000007</v>
      </c>
      <c r="X37" s="99"/>
      <c r="Y37" s="99"/>
      <c r="Z37" s="100"/>
      <c r="AA37" s="79">
        <f t="shared" si="5"/>
        <v>28.2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18.899999999999999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9.3000000000000007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18.899999999999999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9.3000000000000007</v>
      </c>
      <c r="X45" s="99"/>
      <c r="Y45" s="99"/>
      <c r="Z45" s="100"/>
      <c r="AA45" s="79">
        <f t="shared" si="7"/>
        <v>28.2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18.899999999999999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9.3000000000000007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91.709000000000003</v>
      </c>
      <c r="C52" s="88">
        <f t="shared" si="10"/>
        <v>67.08</v>
      </c>
      <c r="D52" s="88">
        <f t="shared" si="10"/>
        <v>70.253999999999991</v>
      </c>
      <c r="E52" s="88">
        <f t="shared" si="10"/>
        <v>75.091999999999999</v>
      </c>
      <c r="F52" s="88">
        <f t="shared" si="10"/>
        <v>76.039000000000001</v>
      </c>
      <c r="G52" s="88">
        <f t="shared" si="10"/>
        <v>40.869999999999997</v>
      </c>
      <c r="H52" s="88">
        <f t="shared" si="10"/>
        <v>74.415000000000006</v>
      </c>
      <c r="I52" s="88">
        <f t="shared" si="10"/>
        <v>52.44</v>
      </c>
      <c r="J52" s="88">
        <f t="shared" si="10"/>
        <v>173.58199999999999</v>
      </c>
      <c r="K52" s="88">
        <f t="shared" si="10"/>
        <v>178.20699999999999</v>
      </c>
      <c r="L52" s="88">
        <f t="shared" si="10"/>
        <v>161.334</v>
      </c>
      <c r="M52" s="88">
        <f t="shared" si="10"/>
        <v>249.16900000000001</v>
      </c>
      <c r="N52" s="88">
        <f t="shared" si="10"/>
        <v>247.48599999999999</v>
      </c>
      <c r="O52" s="88">
        <f t="shared" si="10"/>
        <v>239.96</v>
      </c>
      <c r="P52" s="88">
        <f t="shared" si="10"/>
        <v>228.102</v>
      </c>
      <c r="Q52" s="88">
        <f t="shared" si="10"/>
        <v>245.869</v>
      </c>
      <c r="R52" s="88">
        <f t="shared" si="10"/>
        <v>219.209</v>
      </c>
      <c r="S52" s="88">
        <f t="shared" si="10"/>
        <v>135.95099999999999</v>
      </c>
      <c r="T52" s="88">
        <f t="shared" si="10"/>
        <v>111.57299999999999</v>
      </c>
      <c r="U52" s="88">
        <f t="shared" si="10"/>
        <v>4.8970000000000002</v>
      </c>
      <c r="V52" s="88">
        <f t="shared" si="10"/>
        <v>2.5220000000000002</v>
      </c>
      <c r="W52" s="88">
        <f t="shared" si="10"/>
        <v>63.204999999999998</v>
      </c>
      <c r="X52" s="88">
        <f t="shared" si="10"/>
        <v>110.471</v>
      </c>
      <c r="Y52" s="88">
        <f t="shared" si="10"/>
        <v>137.88499999999999</v>
      </c>
      <c r="Z52" s="89" t="str">
        <f t="shared" si="10"/>
        <v/>
      </c>
      <c r="AA52" s="104">
        <f>SUM(B52:Z52)</f>
        <v>3057.3209999999999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91.696999999999989</v>
      </c>
      <c r="C4" s="18">
        <v>67.080000000000013</v>
      </c>
      <c r="D4" s="18">
        <v>70.253999999999991</v>
      </c>
      <c r="E4" s="18">
        <v>75.092000000000013</v>
      </c>
      <c r="F4" s="18">
        <v>76.039000000000001</v>
      </c>
      <c r="G4" s="18">
        <v>40.870000000000005</v>
      </c>
      <c r="H4" s="18">
        <v>74.414999999999992</v>
      </c>
      <c r="I4" s="18">
        <v>52.45</v>
      </c>
      <c r="J4" s="18">
        <v>173.58199999999997</v>
      </c>
      <c r="K4" s="18">
        <v>178.20699999999997</v>
      </c>
      <c r="L4" s="18">
        <v>161.32199999999997</v>
      </c>
      <c r="M4" s="18">
        <v>249.16900000000004</v>
      </c>
      <c r="N4" s="18">
        <v>247.48600000000002</v>
      </c>
      <c r="O4" s="18">
        <v>239.95999999999998</v>
      </c>
      <c r="P4" s="18">
        <v>228.102</v>
      </c>
      <c r="Q4" s="18">
        <v>245.86900000000003</v>
      </c>
      <c r="R4" s="18">
        <v>219.20899999999997</v>
      </c>
      <c r="S4" s="18">
        <v>135.95100000000002</v>
      </c>
      <c r="T4" s="18">
        <v>111.622</v>
      </c>
      <c r="U4" s="18">
        <v>4.8849999999999998</v>
      </c>
      <c r="V4" s="18">
        <v>2.5610000000000004</v>
      </c>
      <c r="W4" s="18">
        <v>63.157000000000004</v>
      </c>
      <c r="X4" s="18">
        <v>110.50200000000001</v>
      </c>
      <c r="Y4" s="18">
        <v>137.874</v>
      </c>
      <c r="Z4" s="19"/>
      <c r="AA4" s="20">
        <f>SUM(B4:Z4)</f>
        <v>3057.3550000000005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82.83</v>
      </c>
      <c r="C7" s="28">
        <v>97.06</v>
      </c>
      <c r="D7" s="28">
        <v>90.7</v>
      </c>
      <c r="E7" s="28">
        <v>83.48</v>
      </c>
      <c r="F7" s="28">
        <v>85.75</v>
      </c>
      <c r="G7" s="28">
        <v>96.22</v>
      </c>
      <c r="H7" s="28">
        <v>110.74</v>
      </c>
      <c r="I7" s="28">
        <v>133.22</v>
      </c>
      <c r="J7" s="28">
        <v>104.02</v>
      </c>
      <c r="K7" s="28">
        <v>106.65</v>
      </c>
      <c r="L7" s="28">
        <v>96.49</v>
      </c>
      <c r="M7" s="28">
        <v>82.48</v>
      </c>
      <c r="N7" s="28">
        <v>87.93</v>
      </c>
      <c r="O7" s="28">
        <v>81.489999999999995</v>
      </c>
      <c r="P7" s="28">
        <v>81.47</v>
      </c>
      <c r="Q7" s="28">
        <v>81.5</v>
      </c>
      <c r="R7" s="28">
        <v>81.44</v>
      </c>
      <c r="S7" s="28">
        <v>92.2</v>
      </c>
      <c r="T7" s="28">
        <v>109.32</v>
      </c>
      <c r="U7" s="28">
        <v>153.25</v>
      </c>
      <c r="V7" s="28">
        <v>160.38999999999999</v>
      </c>
      <c r="W7" s="28">
        <v>114.64</v>
      </c>
      <c r="X7" s="28">
        <v>112.99</v>
      </c>
      <c r="Y7" s="28">
        <v>92.95</v>
      </c>
      <c r="Z7" s="29"/>
      <c r="AA7" s="30">
        <f>IF(SUM(B7:Z7)&lt;&gt;0,AVERAGEIF(B7:Z7,"&lt;&gt;"""),"")</f>
        <v>100.80041666666665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38.574000000000005</v>
      </c>
      <c r="C14" s="57">
        <v>36.624000000000002</v>
      </c>
      <c r="D14" s="57">
        <v>46.521000000000001</v>
      </c>
      <c r="E14" s="57">
        <v>49.569000000000003</v>
      </c>
      <c r="F14" s="57">
        <v>51.378000000000007</v>
      </c>
      <c r="G14" s="57">
        <v>17.535999999999998</v>
      </c>
      <c r="H14" s="57">
        <v>25.568999999999999</v>
      </c>
      <c r="I14" s="57"/>
      <c r="J14" s="57">
        <v>131.56</v>
      </c>
      <c r="K14" s="57">
        <v>138.83500000000001</v>
      </c>
      <c r="L14" s="57">
        <v>110.58699999999997</v>
      </c>
      <c r="M14" s="57">
        <v>169.11499999999998</v>
      </c>
      <c r="N14" s="57">
        <v>165.07500000000002</v>
      </c>
      <c r="O14" s="57">
        <v>160.74699999999999</v>
      </c>
      <c r="P14" s="57">
        <v>153.98399999999998</v>
      </c>
      <c r="Q14" s="57">
        <v>155.84800000000004</v>
      </c>
      <c r="R14" s="57">
        <v>157.69200000000001</v>
      </c>
      <c r="S14" s="57">
        <v>75.033000000000001</v>
      </c>
      <c r="T14" s="57">
        <v>32.220999999999997</v>
      </c>
      <c r="U14" s="57"/>
      <c r="V14" s="57">
        <v>7.0999999999999994E-2</v>
      </c>
      <c r="W14" s="57">
        <v>30.289000000000001</v>
      </c>
      <c r="X14" s="57">
        <v>39.436</v>
      </c>
      <c r="Y14" s="57">
        <v>48.152000000000001</v>
      </c>
      <c r="Z14" s="58"/>
      <c r="AA14" s="59">
        <f t="shared" si="0"/>
        <v>1834.4159999999997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38.574000000000005</v>
      </c>
      <c r="C16" s="62">
        <f t="shared" ref="C16:Z16" si="1">IF(LEN(C$2)&gt;0,SUM(C10:C15),"")</f>
        <v>36.624000000000002</v>
      </c>
      <c r="D16" s="62">
        <f t="shared" si="1"/>
        <v>46.521000000000001</v>
      </c>
      <c r="E16" s="62">
        <f t="shared" si="1"/>
        <v>49.569000000000003</v>
      </c>
      <c r="F16" s="62">
        <f t="shared" si="1"/>
        <v>51.378000000000007</v>
      </c>
      <c r="G16" s="62">
        <f t="shared" si="1"/>
        <v>17.535999999999998</v>
      </c>
      <c r="H16" s="62">
        <f t="shared" si="1"/>
        <v>25.568999999999999</v>
      </c>
      <c r="I16" s="62">
        <f t="shared" si="1"/>
        <v>0</v>
      </c>
      <c r="J16" s="62">
        <f t="shared" si="1"/>
        <v>131.56</v>
      </c>
      <c r="K16" s="62">
        <f t="shared" si="1"/>
        <v>138.83500000000001</v>
      </c>
      <c r="L16" s="62">
        <f t="shared" si="1"/>
        <v>110.58699999999997</v>
      </c>
      <c r="M16" s="62">
        <f t="shared" si="1"/>
        <v>169.11499999999998</v>
      </c>
      <c r="N16" s="62">
        <f t="shared" si="1"/>
        <v>165.07500000000002</v>
      </c>
      <c r="O16" s="62">
        <f t="shared" si="1"/>
        <v>160.74699999999999</v>
      </c>
      <c r="P16" s="62">
        <f t="shared" si="1"/>
        <v>153.98399999999998</v>
      </c>
      <c r="Q16" s="62">
        <f t="shared" si="1"/>
        <v>155.84800000000004</v>
      </c>
      <c r="R16" s="62">
        <f t="shared" si="1"/>
        <v>157.69200000000001</v>
      </c>
      <c r="S16" s="62">
        <f t="shared" si="1"/>
        <v>75.033000000000001</v>
      </c>
      <c r="T16" s="62">
        <f t="shared" si="1"/>
        <v>32.220999999999997</v>
      </c>
      <c r="U16" s="62">
        <f t="shared" si="1"/>
        <v>0</v>
      </c>
      <c r="V16" s="62">
        <f t="shared" si="1"/>
        <v>7.0999999999999994E-2</v>
      </c>
      <c r="W16" s="62">
        <f t="shared" si="1"/>
        <v>30.289000000000001</v>
      </c>
      <c r="X16" s="62">
        <f t="shared" si="1"/>
        <v>39.436</v>
      </c>
      <c r="Y16" s="62">
        <f t="shared" si="1"/>
        <v>48.152000000000001</v>
      </c>
      <c r="Z16" s="63" t="str">
        <f t="shared" si="1"/>
        <v/>
      </c>
      <c r="AA16" s="64">
        <f>SUM(AA10:AA15)</f>
        <v>1834.4159999999997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51.5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5.5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90</v>
      </c>
    </row>
    <row r="20" spans="1:27" ht="24.95" customHeight="1" x14ac:dyDescent="0.2">
      <c r="A20" s="75" t="s">
        <v>15</v>
      </c>
      <c r="B20" s="76">
        <v>3.7519999999999998</v>
      </c>
      <c r="C20" s="77">
        <v>5.9559999999999995</v>
      </c>
      <c r="D20" s="77">
        <v>5.9649999999999999</v>
      </c>
      <c r="E20" s="77">
        <v>1.282</v>
      </c>
      <c r="F20" s="77">
        <v>1.3260000000000001</v>
      </c>
      <c r="G20" s="77">
        <v>6.9779999999999998</v>
      </c>
      <c r="H20" s="77">
        <v>7.4009999999999998</v>
      </c>
      <c r="I20" s="77">
        <v>0.95</v>
      </c>
      <c r="J20" s="77">
        <v>7.5299999999999994</v>
      </c>
      <c r="K20" s="77">
        <v>7.53</v>
      </c>
      <c r="L20" s="77">
        <v>6.2149999999999999</v>
      </c>
      <c r="M20" s="77">
        <v>17.131999999999998</v>
      </c>
      <c r="N20" s="77">
        <v>17.03</v>
      </c>
      <c r="O20" s="77">
        <v>15.894</v>
      </c>
      <c r="P20" s="77">
        <v>15.715</v>
      </c>
      <c r="Q20" s="77">
        <v>20.198999999999998</v>
      </c>
      <c r="R20" s="77">
        <v>18.199000000000002</v>
      </c>
      <c r="S20" s="77">
        <v>16.489999999999998</v>
      </c>
      <c r="T20" s="77">
        <v>1.5739999999999998</v>
      </c>
      <c r="U20" s="77">
        <v>0.83</v>
      </c>
      <c r="V20" s="77">
        <v>0.79</v>
      </c>
      <c r="W20" s="77">
        <v>1.556</v>
      </c>
      <c r="X20" s="77">
        <v>1.4390000000000001</v>
      </c>
      <c r="Y20" s="77">
        <v>6.2930000000000001</v>
      </c>
      <c r="Z20" s="78"/>
      <c r="AA20" s="79">
        <f t="shared" si="2"/>
        <v>188.02600000000007</v>
      </c>
    </row>
    <row r="21" spans="1:27" ht="24.95" customHeight="1" x14ac:dyDescent="0.2">
      <c r="A21" s="75" t="s">
        <v>16</v>
      </c>
      <c r="B21" s="80">
        <v>16.070999999999998</v>
      </c>
      <c r="C21" s="81">
        <v>23</v>
      </c>
      <c r="D21" s="81">
        <v>16.268000000000001</v>
      </c>
      <c r="E21" s="81">
        <v>22.741</v>
      </c>
      <c r="F21" s="81">
        <v>21.835000000000001</v>
      </c>
      <c r="G21" s="81">
        <v>14.856</v>
      </c>
      <c r="H21" s="81">
        <v>39.945</v>
      </c>
      <c r="I21" s="81"/>
      <c r="J21" s="81">
        <v>32.091999999999999</v>
      </c>
      <c r="K21" s="81">
        <v>30.341999999999999</v>
      </c>
      <c r="L21" s="81">
        <v>42.42</v>
      </c>
      <c r="M21" s="81">
        <v>61.022000000000006</v>
      </c>
      <c r="N21" s="81">
        <v>63.881</v>
      </c>
      <c r="O21" s="81">
        <v>60.919000000000004</v>
      </c>
      <c r="P21" s="81">
        <v>56.703000000000003</v>
      </c>
      <c r="Q21" s="81">
        <v>68.221999999999994</v>
      </c>
      <c r="R21" s="81">
        <v>41.518000000000001</v>
      </c>
      <c r="S21" s="81">
        <v>38.027999999999999</v>
      </c>
      <c r="T21" s="81">
        <v>33.227000000000004</v>
      </c>
      <c r="U21" s="81">
        <v>0.45499999999999996</v>
      </c>
      <c r="V21" s="81"/>
      <c r="W21" s="81">
        <v>29.812000000000001</v>
      </c>
      <c r="X21" s="81">
        <v>37.427</v>
      </c>
      <c r="Y21" s="81">
        <v>50.528999999999996</v>
      </c>
      <c r="Z21" s="78"/>
      <c r="AA21" s="79">
        <f t="shared" si="2"/>
        <v>801.31299999999999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21.322999999999997</v>
      </c>
      <c r="C26" s="88">
        <f t="shared" ref="C26:Z26" si="3">IF(LEN(C$2)&gt;0,SUM(C19:C25),"")</f>
        <v>30.456</v>
      </c>
      <c r="D26" s="88">
        <f t="shared" si="3"/>
        <v>23.733000000000001</v>
      </c>
      <c r="E26" s="88">
        <f t="shared" si="3"/>
        <v>25.523</v>
      </c>
      <c r="F26" s="88">
        <f t="shared" si="3"/>
        <v>24.661000000000001</v>
      </c>
      <c r="G26" s="88">
        <f t="shared" si="3"/>
        <v>23.334</v>
      </c>
      <c r="H26" s="88">
        <f t="shared" si="3"/>
        <v>48.846000000000004</v>
      </c>
      <c r="I26" s="88">
        <f t="shared" si="3"/>
        <v>52.45</v>
      </c>
      <c r="J26" s="88">
        <f t="shared" si="3"/>
        <v>41.122</v>
      </c>
      <c r="K26" s="88">
        <f t="shared" si="3"/>
        <v>39.372</v>
      </c>
      <c r="L26" s="88">
        <f t="shared" si="3"/>
        <v>50.135000000000005</v>
      </c>
      <c r="M26" s="88">
        <f t="shared" si="3"/>
        <v>79.653999999999996</v>
      </c>
      <c r="N26" s="88">
        <f t="shared" si="3"/>
        <v>82.411000000000001</v>
      </c>
      <c r="O26" s="88">
        <f t="shared" si="3"/>
        <v>78.313000000000002</v>
      </c>
      <c r="P26" s="88">
        <f t="shared" si="3"/>
        <v>73.918000000000006</v>
      </c>
      <c r="Q26" s="88">
        <f t="shared" si="3"/>
        <v>89.920999999999992</v>
      </c>
      <c r="R26" s="88">
        <f t="shared" si="3"/>
        <v>61.216999999999999</v>
      </c>
      <c r="S26" s="88">
        <f t="shared" si="3"/>
        <v>60.018000000000001</v>
      </c>
      <c r="T26" s="88">
        <f t="shared" si="3"/>
        <v>36.301000000000002</v>
      </c>
      <c r="U26" s="88">
        <f t="shared" si="3"/>
        <v>2.7850000000000001</v>
      </c>
      <c r="V26" s="88">
        <f t="shared" si="3"/>
        <v>2.29</v>
      </c>
      <c r="W26" s="88">
        <f t="shared" si="3"/>
        <v>32.868000000000002</v>
      </c>
      <c r="X26" s="88">
        <f t="shared" si="3"/>
        <v>40.366</v>
      </c>
      <c r="Y26" s="88">
        <f t="shared" si="3"/>
        <v>58.321999999999996</v>
      </c>
      <c r="Z26" s="89" t="str">
        <f t="shared" si="3"/>
        <v/>
      </c>
      <c r="AA26" s="90">
        <f>SUM(AA19:AA25)</f>
        <v>1079.3389999999999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59.896999999999998</v>
      </c>
      <c r="C30" s="77">
        <v>67.08</v>
      </c>
      <c r="D30" s="77">
        <v>70.254000000000005</v>
      </c>
      <c r="E30" s="77">
        <v>75.091999999999999</v>
      </c>
      <c r="F30" s="77">
        <v>76.039000000000001</v>
      </c>
      <c r="G30" s="77">
        <v>40.869999999999997</v>
      </c>
      <c r="H30" s="77">
        <v>74.415000000000006</v>
      </c>
      <c r="I30" s="77">
        <v>52.45</v>
      </c>
      <c r="J30" s="77">
        <v>172.68199999999999</v>
      </c>
      <c r="K30" s="77">
        <v>178.20699999999999</v>
      </c>
      <c r="L30" s="77">
        <v>160.72200000000001</v>
      </c>
      <c r="M30" s="77">
        <v>248.76900000000001</v>
      </c>
      <c r="N30" s="77">
        <v>247.48599999999999</v>
      </c>
      <c r="O30" s="77">
        <v>239.06</v>
      </c>
      <c r="P30" s="77">
        <v>227.90199999999999</v>
      </c>
      <c r="Q30" s="77">
        <v>245.76900000000001</v>
      </c>
      <c r="R30" s="77">
        <v>218.90899999999999</v>
      </c>
      <c r="S30" s="77">
        <v>135.05099999999999</v>
      </c>
      <c r="T30" s="77">
        <v>68.522000000000006</v>
      </c>
      <c r="U30" s="77">
        <v>2.7850000000000001</v>
      </c>
      <c r="V30" s="77">
        <v>2.3610000000000002</v>
      </c>
      <c r="W30" s="77">
        <v>63.156999999999996</v>
      </c>
      <c r="X30" s="77">
        <v>79.802000000000007</v>
      </c>
      <c r="Y30" s="77">
        <v>106.474</v>
      </c>
      <c r="Z30" s="78"/>
      <c r="AA30" s="79">
        <f>SUM(B30:Z30)</f>
        <v>2913.7550000000006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59.896999999999998</v>
      </c>
      <c r="C32" s="62">
        <f t="shared" ref="C32:Z32" si="4">IF(LEN(C$2)&gt;0,SUM(C29:C31),"")</f>
        <v>67.08</v>
      </c>
      <c r="D32" s="62">
        <f t="shared" si="4"/>
        <v>70.254000000000005</v>
      </c>
      <c r="E32" s="62">
        <f t="shared" si="4"/>
        <v>75.091999999999999</v>
      </c>
      <c r="F32" s="62">
        <f t="shared" si="4"/>
        <v>76.039000000000001</v>
      </c>
      <c r="G32" s="62">
        <f t="shared" si="4"/>
        <v>40.869999999999997</v>
      </c>
      <c r="H32" s="62">
        <f t="shared" si="4"/>
        <v>74.415000000000006</v>
      </c>
      <c r="I32" s="62">
        <f t="shared" si="4"/>
        <v>52.45</v>
      </c>
      <c r="J32" s="62">
        <f t="shared" si="4"/>
        <v>172.68199999999999</v>
      </c>
      <c r="K32" s="62">
        <f t="shared" si="4"/>
        <v>178.20699999999999</v>
      </c>
      <c r="L32" s="62">
        <f t="shared" si="4"/>
        <v>160.72200000000001</v>
      </c>
      <c r="M32" s="62">
        <f t="shared" si="4"/>
        <v>248.76900000000001</v>
      </c>
      <c r="N32" s="62">
        <f t="shared" si="4"/>
        <v>247.48599999999999</v>
      </c>
      <c r="O32" s="62">
        <f t="shared" si="4"/>
        <v>239.06</v>
      </c>
      <c r="P32" s="62">
        <f t="shared" si="4"/>
        <v>227.90199999999999</v>
      </c>
      <c r="Q32" s="62">
        <f t="shared" si="4"/>
        <v>245.76900000000001</v>
      </c>
      <c r="R32" s="62">
        <f t="shared" si="4"/>
        <v>218.90899999999999</v>
      </c>
      <c r="S32" s="62">
        <f t="shared" si="4"/>
        <v>135.05099999999999</v>
      </c>
      <c r="T32" s="62">
        <f t="shared" si="4"/>
        <v>68.522000000000006</v>
      </c>
      <c r="U32" s="62">
        <f t="shared" si="4"/>
        <v>2.7850000000000001</v>
      </c>
      <c r="V32" s="62">
        <f t="shared" si="4"/>
        <v>2.3610000000000002</v>
      </c>
      <c r="W32" s="62">
        <f t="shared" si="4"/>
        <v>63.156999999999996</v>
      </c>
      <c r="X32" s="62">
        <f t="shared" si="4"/>
        <v>79.802000000000007</v>
      </c>
      <c r="Y32" s="62">
        <f t="shared" si="4"/>
        <v>106.474</v>
      </c>
      <c r="Z32" s="63" t="str">
        <f t="shared" si="4"/>
        <v/>
      </c>
      <c r="AA32" s="64">
        <f>SUM(AA29:AA31)</f>
        <v>2913.7550000000006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31.8</v>
      </c>
      <c r="C37" s="99"/>
      <c r="D37" s="99"/>
      <c r="E37" s="99"/>
      <c r="F37" s="99"/>
      <c r="G37" s="99"/>
      <c r="H37" s="99"/>
      <c r="I37" s="99"/>
      <c r="J37" s="99">
        <v>0.9</v>
      </c>
      <c r="K37" s="99"/>
      <c r="L37" s="99">
        <v>0.6</v>
      </c>
      <c r="M37" s="99">
        <v>0.4</v>
      </c>
      <c r="N37" s="99"/>
      <c r="O37" s="99">
        <v>0.9</v>
      </c>
      <c r="P37" s="99">
        <v>0.2</v>
      </c>
      <c r="Q37" s="99">
        <v>0.1</v>
      </c>
      <c r="R37" s="99">
        <v>0.3</v>
      </c>
      <c r="S37" s="99">
        <v>0.9</v>
      </c>
      <c r="T37" s="99">
        <v>43.1</v>
      </c>
      <c r="U37" s="99">
        <v>2.1</v>
      </c>
      <c r="V37" s="99">
        <v>0.2</v>
      </c>
      <c r="W37" s="99"/>
      <c r="X37" s="99">
        <v>30.7</v>
      </c>
      <c r="Y37" s="99">
        <v>31.4</v>
      </c>
      <c r="Z37" s="100"/>
      <c r="AA37" s="79">
        <f t="shared" si="5"/>
        <v>143.6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31.8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0.9</v>
      </c>
      <c r="K40" s="88">
        <f t="shared" si="6"/>
        <v>0</v>
      </c>
      <c r="L40" s="88">
        <f t="shared" si="6"/>
        <v>0.6</v>
      </c>
      <c r="M40" s="88">
        <f t="shared" si="6"/>
        <v>0.4</v>
      </c>
      <c r="N40" s="88">
        <f t="shared" si="6"/>
        <v>0</v>
      </c>
      <c r="O40" s="88">
        <f t="shared" si="6"/>
        <v>0.9</v>
      </c>
      <c r="P40" s="88">
        <f t="shared" si="6"/>
        <v>0.2</v>
      </c>
      <c r="Q40" s="88">
        <f t="shared" si="6"/>
        <v>0.1</v>
      </c>
      <c r="R40" s="88">
        <f t="shared" si="6"/>
        <v>0.3</v>
      </c>
      <c r="S40" s="88">
        <f t="shared" si="6"/>
        <v>0.9</v>
      </c>
      <c r="T40" s="88">
        <f t="shared" si="6"/>
        <v>43.1</v>
      </c>
      <c r="U40" s="88">
        <f t="shared" si="6"/>
        <v>2.1</v>
      </c>
      <c r="V40" s="88">
        <f t="shared" si="6"/>
        <v>0.2</v>
      </c>
      <c r="W40" s="88">
        <f t="shared" si="6"/>
        <v>0</v>
      </c>
      <c r="X40" s="88">
        <f t="shared" si="6"/>
        <v>30.7</v>
      </c>
      <c r="Y40" s="88">
        <f t="shared" si="6"/>
        <v>31.4</v>
      </c>
      <c r="Z40" s="89" t="str">
        <f t="shared" si="6"/>
        <v/>
      </c>
      <c r="AA40" s="90">
        <f t="shared" si="5"/>
        <v>143.6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31.8</v>
      </c>
      <c r="C45" s="99"/>
      <c r="D45" s="99"/>
      <c r="E45" s="99"/>
      <c r="F45" s="99"/>
      <c r="G45" s="99"/>
      <c r="H45" s="99"/>
      <c r="I45" s="99"/>
      <c r="J45" s="99">
        <v>0.9</v>
      </c>
      <c r="K45" s="99"/>
      <c r="L45" s="99">
        <v>0.6</v>
      </c>
      <c r="M45" s="99">
        <v>0.4</v>
      </c>
      <c r="N45" s="99"/>
      <c r="O45" s="99">
        <v>0.9</v>
      </c>
      <c r="P45" s="99">
        <v>0.2</v>
      </c>
      <c r="Q45" s="99">
        <v>0.1</v>
      </c>
      <c r="R45" s="99">
        <v>0.3</v>
      </c>
      <c r="S45" s="99">
        <v>0.9</v>
      </c>
      <c r="T45" s="99">
        <v>43.1</v>
      </c>
      <c r="U45" s="99">
        <v>2.1</v>
      </c>
      <c r="V45" s="99">
        <v>0.2</v>
      </c>
      <c r="W45" s="99"/>
      <c r="X45" s="99">
        <v>30.7</v>
      </c>
      <c r="Y45" s="99">
        <v>31.4</v>
      </c>
      <c r="Z45" s="100"/>
      <c r="AA45" s="79">
        <f t="shared" si="7"/>
        <v>143.6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31.8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0.9</v>
      </c>
      <c r="K49" s="88">
        <f t="shared" si="8"/>
        <v>0</v>
      </c>
      <c r="L49" s="88">
        <f t="shared" si="8"/>
        <v>0.6</v>
      </c>
      <c r="M49" s="88">
        <f t="shared" si="8"/>
        <v>0.4</v>
      </c>
      <c r="N49" s="88">
        <f t="shared" si="8"/>
        <v>0</v>
      </c>
      <c r="O49" s="88">
        <f t="shared" si="8"/>
        <v>0.9</v>
      </c>
      <c r="P49" s="88">
        <f t="shared" si="8"/>
        <v>0.2</v>
      </c>
      <c r="Q49" s="88">
        <f t="shared" si="8"/>
        <v>0.1</v>
      </c>
      <c r="R49" s="88">
        <f t="shared" si="8"/>
        <v>0.3</v>
      </c>
      <c r="S49" s="88">
        <f t="shared" si="8"/>
        <v>0.9</v>
      </c>
      <c r="T49" s="88">
        <f t="shared" si="8"/>
        <v>43.1</v>
      </c>
      <c r="U49" s="88">
        <f t="shared" si="8"/>
        <v>2.1</v>
      </c>
      <c r="V49" s="88">
        <f t="shared" si="8"/>
        <v>0.2</v>
      </c>
      <c r="W49" s="88">
        <f t="shared" si="8"/>
        <v>0</v>
      </c>
      <c r="X49" s="88">
        <f t="shared" si="8"/>
        <v>30.7</v>
      </c>
      <c r="Y49" s="88">
        <f t="shared" si="8"/>
        <v>31.4</v>
      </c>
      <c r="Z49" s="89" t="str">
        <f t="shared" si="8"/>
        <v/>
      </c>
      <c r="AA49" s="90">
        <f t="shared" si="7"/>
        <v>143.6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91.697000000000003</v>
      </c>
      <c r="C52" s="88">
        <f t="shared" ref="C52:Z52" si="10">IF(LEN(C$2)&gt;0,SUM(C10:C15)+C26+C40,"")</f>
        <v>67.08</v>
      </c>
      <c r="D52" s="88">
        <f t="shared" si="10"/>
        <v>70.254000000000005</v>
      </c>
      <c r="E52" s="88">
        <f t="shared" si="10"/>
        <v>75.091999999999999</v>
      </c>
      <c r="F52" s="88">
        <f t="shared" si="10"/>
        <v>76.039000000000016</v>
      </c>
      <c r="G52" s="88">
        <f t="shared" si="10"/>
        <v>40.869999999999997</v>
      </c>
      <c r="H52" s="88">
        <f t="shared" si="10"/>
        <v>74.415000000000006</v>
      </c>
      <c r="I52" s="88">
        <f t="shared" si="10"/>
        <v>52.45</v>
      </c>
      <c r="J52" s="88">
        <f t="shared" si="10"/>
        <v>173.58200000000002</v>
      </c>
      <c r="K52" s="88">
        <f t="shared" si="10"/>
        <v>178.20699999999999</v>
      </c>
      <c r="L52" s="88">
        <f t="shared" si="10"/>
        <v>161.32199999999997</v>
      </c>
      <c r="M52" s="88">
        <f t="shared" si="10"/>
        <v>249.16899999999998</v>
      </c>
      <c r="N52" s="88">
        <f t="shared" si="10"/>
        <v>247.48600000000002</v>
      </c>
      <c r="O52" s="88">
        <f t="shared" si="10"/>
        <v>239.96</v>
      </c>
      <c r="P52" s="88">
        <f t="shared" si="10"/>
        <v>228.10199999999998</v>
      </c>
      <c r="Q52" s="88">
        <f t="shared" si="10"/>
        <v>245.86900000000003</v>
      </c>
      <c r="R52" s="88">
        <f t="shared" si="10"/>
        <v>219.209</v>
      </c>
      <c r="S52" s="88">
        <f t="shared" si="10"/>
        <v>135.95099999999999</v>
      </c>
      <c r="T52" s="88">
        <f t="shared" si="10"/>
        <v>111.62199999999999</v>
      </c>
      <c r="U52" s="88">
        <f t="shared" si="10"/>
        <v>4.8849999999999998</v>
      </c>
      <c r="V52" s="88">
        <f t="shared" si="10"/>
        <v>2.5610000000000004</v>
      </c>
      <c r="W52" s="88">
        <f t="shared" si="10"/>
        <v>63.157000000000004</v>
      </c>
      <c r="X52" s="88">
        <f t="shared" si="10"/>
        <v>110.502</v>
      </c>
      <c r="Y52" s="88">
        <f t="shared" si="10"/>
        <v>137.874</v>
      </c>
      <c r="Z52" s="89" t="str">
        <f t="shared" si="10"/>
        <v/>
      </c>
      <c r="AA52" s="104">
        <f>SUM(B52:Z52)</f>
        <v>3057.3550000000005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</v>
      </c>
      <c r="C4" s="18"/>
      <c r="D4" s="18"/>
      <c r="E4" s="18"/>
      <c r="F4" s="18"/>
      <c r="G4" s="18"/>
      <c r="H4" s="18"/>
      <c r="I4" s="18">
        <v>-18.899999999999999</v>
      </c>
      <c r="J4" s="18">
        <v>0.9</v>
      </c>
      <c r="K4" s="18"/>
      <c r="L4" s="18">
        <v>0.6</v>
      </c>
      <c r="M4" s="18">
        <v>0.4</v>
      </c>
      <c r="N4" s="18"/>
      <c r="O4" s="18">
        <v>0.9</v>
      </c>
      <c r="P4" s="18">
        <v>0.2</v>
      </c>
      <c r="Q4" s="18">
        <v>0.1</v>
      </c>
      <c r="R4" s="18">
        <v>0.3</v>
      </c>
      <c r="S4" s="18">
        <v>0.9</v>
      </c>
      <c r="T4" s="18">
        <v>43.1</v>
      </c>
      <c r="U4" s="18">
        <v>2.1</v>
      </c>
      <c r="V4" s="18">
        <v>0.2</v>
      </c>
      <c r="W4" s="18">
        <v>-9.3000000000000007</v>
      </c>
      <c r="X4" s="18">
        <v>30.7</v>
      </c>
      <c r="Y4" s="18">
        <v>31.4</v>
      </c>
      <c r="Z4" s="19"/>
      <c r="AA4" s="111">
        <f>SUM(B4:Z4)</f>
        <v>115.4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82.83</v>
      </c>
      <c r="C7" s="117">
        <v>97.06</v>
      </c>
      <c r="D7" s="117">
        <v>90.7</v>
      </c>
      <c r="E7" s="117">
        <v>83.48</v>
      </c>
      <c r="F7" s="117">
        <v>85.75</v>
      </c>
      <c r="G7" s="117">
        <v>96.22</v>
      </c>
      <c r="H7" s="117">
        <v>110.74</v>
      </c>
      <c r="I7" s="117">
        <v>133.22</v>
      </c>
      <c r="J7" s="117">
        <v>104.02</v>
      </c>
      <c r="K7" s="117">
        <v>106.65</v>
      </c>
      <c r="L7" s="117">
        <v>96.49</v>
      </c>
      <c r="M7" s="117">
        <v>82.48</v>
      </c>
      <c r="N7" s="117">
        <v>87.93</v>
      </c>
      <c r="O7" s="117">
        <v>81.489999999999995</v>
      </c>
      <c r="P7" s="117">
        <v>81.47</v>
      </c>
      <c r="Q7" s="117">
        <v>81.5</v>
      </c>
      <c r="R7" s="117">
        <v>81.44</v>
      </c>
      <c r="S7" s="117">
        <v>92.2</v>
      </c>
      <c r="T7" s="117">
        <v>109.32</v>
      </c>
      <c r="U7" s="117">
        <v>153.25</v>
      </c>
      <c r="V7" s="117">
        <v>160.38999999999999</v>
      </c>
      <c r="W7" s="117">
        <v>114.64</v>
      </c>
      <c r="X7" s="117">
        <v>112.99</v>
      </c>
      <c r="Y7" s="117">
        <v>92.95</v>
      </c>
      <c r="Z7" s="118"/>
      <c r="AA7" s="119">
        <f>IF(SUM(B7:Z7)&lt;&gt;0,AVERAGEIF(B7:Z7,"&lt;&gt;"""),"")</f>
        <v>100.80041666666665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18.899999999999999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9.3000000000000007</v>
      </c>
      <c r="X13" s="129"/>
      <c r="Y13" s="130"/>
      <c r="Z13" s="131"/>
      <c r="AA13" s="132">
        <f t="shared" si="0"/>
        <v>28.2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18.899999999999999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9.3000000000000007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31.8</v>
      </c>
      <c r="C21" s="129"/>
      <c r="D21" s="129"/>
      <c r="E21" s="129"/>
      <c r="F21" s="129"/>
      <c r="G21" s="129"/>
      <c r="H21" s="129"/>
      <c r="I21" s="129"/>
      <c r="J21" s="129">
        <v>0.9</v>
      </c>
      <c r="K21" s="129"/>
      <c r="L21" s="129">
        <v>0.6</v>
      </c>
      <c r="M21" s="129">
        <v>0.4</v>
      </c>
      <c r="N21" s="129"/>
      <c r="O21" s="129">
        <v>0.9</v>
      </c>
      <c r="P21" s="129">
        <v>0.2</v>
      </c>
      <c r="Q21" s="129">
        <v>0.1</v>
      </c>
      <c r="R21" s="129">
        <v>0.3</v>
      </c>
      <c r="S21" s="129">
        <v>0.9</v>
      </c>
      <c r="T21" s="129">
        <v>43.1</v>
      </c>
      <c r="U21" s="129">
        <v>2.1</v>
      </c>
      <c r="V21" s="129">
        <v>0.2</v>
      </c>
      <c r="W21" s="129"/>
      <c r="X21" s="129">
        <v>30.7</v>
      </c>
      <c r="Y21" s="130">
        <v>31.4</v>
      </c>
      <c r="Z21" s="131"/>
      <c r="AA21" s="132">
        <f t="shared" si="2"/>
        <v>143.6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31.8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0.9</v>
      </c>
      <c r="K24" s="135">
        <f t="shared" si="3"/>
        <v>0</v>
      </c>
      <c r="L24" s="135">
        <f t="shared" si="3"/>
        <v>0.6</v>
      </c>
      <c r="M24" s="135">
        <f t="shared" si="3"/>
        <v>0.4</v>
      </c>
      <c r="N24" s="135">
        <f t="shared" si="3"/>
        <v>0</v>
      </c>
      <c r="O24" s="135">
        <f t="shared" si="3"/>
        <v>0.9</v>
      </c>
      <c r="P24" s="135">
        <f t="shared" si="3"/>
        <v>0.2</v>
      </c>
      <c r="Q24" s="135">
        <f t="shared" si="3"/>
        <v>0.1</v>
      </c>
      <c r="R24" s="135">
        <f t="shared" si="3"/>
        <v>0.3</v>
      </c>
      <c r="S24" s="135">
        <f t="shared" si="3"/>
        <v>0.9</v>
      </c>
      <c r="T24" s="135">
        <f t="shared" si="3"/>
        <v>43.1</v>
      </c>
      <c r="U24" s="135">
        <f t="shared" si="3"/>
        <v>2.1</v>
      </c>
      <c r="V24" s="135">
        <f t="shared" si="3"/>
        <v>0.2</v>
      </c>
      <c r="W24" s="135">
        <f t="shared" si="3"/>
        <v>0</v>
      </c>
      <c r="X24" s="135">
        <f t="shared" si="3"/>
        <v>30.7</v>
      </c>
      <c r="Y24" s="135">
        <f t="shared" si="3"/>
        <v>31.4</v>
      </c>
      <c r="Z24" s="136" t="str">
        <f t="shared" si="3"/>
        <v/>
      </c>
      <c r="AA24" s="90">
        <f t="shared" si="2"/>
        <v>143.6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2025-04-14T13:30:10Z</dcterms:created>
  <dcterms:modified xsi:type="dcterms:W3CDTF">2025-04-14T13:30:12Z</dcterms:modified>
</cp:coreProperties>
</file>