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<sst xmlns="http://schemas.openxmlformats.org/spreadsheetml/2006/main" count="119" uniqueCount="54">
  <si>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13/04/2025 16:27:23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</si>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</sst>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58-4BCA-9131-7E3D80DBB8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47</c:v>
                </c:pt>
                <c:pt idx="1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58-4BCA-9131-7E3D80DBB8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0.79400000000000004</c:v>
                </c:pt>
                <c:pt idx="3">
                  <c:v>0.74399999999999999</c:v>
                </c:pt>
                <c:pt idx="8">
                  <c:v>0.33200000000000002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58-4BCA-9131-7E3D80DBB8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1.5169999999999999</c:v>
                </c:pt>
                <c:pt idx="1">
                  <c:v>0.73</c:v>
                </c:pt>
                <c:pt idx="2">
                  <c:v>5.2459999999999996</c:v>
                </c:pt>
                <c:pt idx="3">
                  <c:v>5.2439999999999998</c:v>
                </c:pt>
                <c:pt idx="4">
                  <c:v>0.53</c:v>
                </c:pt>
                <c:pt idx="5">
                  <c:v>0.74399999999999999</c:v>
                </c:pt>
                <c:pt idx="6">
                  <c:v>0.38700000000000001</c:v>
                </c:pt>
                <c:pt idx="7">
                  <c:v>5.524</c:v>
                </c:pt>
                <c:pt idx="8">
                  <c:v>10.864000000000001</c:v>
                </c:pt>
                <c:pt idx="9">
                  <c:v>4.3289999999999997</c:v>
                </c:pt>
                <c:pt idx="10">
                  <c:v>61.692</c:v>
                </c:pt>
                <c:pt idx="11">
                  <c:v>58.823</c:v>
                </c:pt>
                <c:pt idx="12">
                  <c:v>55.698999999999998</c:v>
                </c:pt>
                <c:pt idx="13">
                  <c:v>52.798000000000002</c:v>
                </c:pt>
                <c:pt idx="14">
                  <c:v>48.408000000000001</c:v>
                </c:pt>
                <c:pt idx="15">
                  <c:v>1.625</c:v>
                </c:pt>
                <c:pt idx="16">
                  <c:v>1.0229999999999999</c:v>
                </c:pt>
                <c:pt idx="17">
                  <c:v>0.82399999999999995</c:v>
                </c:pt>
                <c:pt idx="18">
                  <c:v>4.2670000000000003</c:v>
                </c:pt>
                <c:pt idx="19">
                  <c:v>1.3540000000000001</c:v>
                </c:pt>
                <c:pt idx="20">
                  <c:v>1.8129999999999999</c:v>
                </c:pt>
                <c:pt idx="21">
                  <c:v>1.3149999999999999</c:v>
                </c:pt>
                <c:pt idx="22">
                  <c:v>1.7010000000000001</c:v>
                </c:pt>
                <c:pt idx="23">
                  <c:v>0.58899999999999997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58-4BCA-9131-7E3D80DBB8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58-4BCA-9131-7E3D80DBB8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58-4BCA-9131-7E3D80DBB8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58-4BCA-9131-7E3D80DBB8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58-4BCA-9131-7E3D80DBB8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58-4BCA-9131-7E3D80DBB8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40.686</c:v>
                </c:pt>
                <c:pt idx="1">
                  <c:v>51.808</c:v>
                </c:pt>
                <c:pt idx="2">
                  <c:v>84.956000000000003</c:v>
                </c:pt>
                <c:pt idx="3">
                  <c:v>47.444000000000003</c:v>
                </c:pt>
                <c:pt idx="5">
                  <c:v>18.581</c:v>
                </c:pt>
                <c:pt idx="6">
                  <c:v>15.403</c:v>
                </c:pt>
                <c:pt idx="9">
                  <c:v>52.209999999999994</c:v>
                </c:pt>
                <c:pt idx="10">
                  <c:v>53.064</c:v>
                </c:pt>
                <c:pt idx="11">
                  <c:v>13.099</c:v>
                </c:pt>
                <c:pt idx="12">
                  <c:v>42.054000000000002</c:v>
                </c:pt>
                <c:pt idx="13">
                  <c:v>20.908999999999999</c:v>
                </c:pt>
                <c:pt idx="15">
                  <c:v>50.248999999999995</c:v>
                </c:pt>
                <c:pt idx="16">
                  <c:v>20</c:v>
                </c:pt>
                <c:pt idx="17">
                  <c:v>16.010999999999999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C58-4BCA-9131-7E3D80DBB8A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5.2</c:v>
                </c:pt>
                <c:pt idx="5">
                  <c:v>21.6</c:v>
                </c:pt>
                <c:pt idx="6">
                  <c:v>99</c:v>
                </c:pt>
                <c:pt idx="7">
                  <c:v>0</c:v>
                </c:pt>
                <c:pt idx="8">
                  <c:v>11.9</c:v>
                </c:pt>
                <c:pt idx="9">
                  <c:v>84.3</c:v>
                </c:pt>
                <c:pt idx="10">
                  <c:v>0.4</c:v>
                </c:pt>
                <c:pt idx="11">
                  <c:v>70.2</c:v>
                </c:pt>
                <c:pt idx="12">
                  <c:v>39.5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20.5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58-4BCA-9131-7E3D80DBB8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1.7130000000000001</c:v>
                </c:pt>
                <c:pt idx="1">
                  <c:v>5.4949999999999992</c:v>
                </c:pt>
                <c:pt idx="2">
                  <c:v>8.2539999999999996</c:v>
                </c:pt>
                <c:pt idx="3">
                  <c:v>5.23</c:v>
                </c:pt>
                <c:pt idx="4">
                  <c:v>1.4990000000000001</c:v>
                </c:pt>
                <c:pt idx="5">
                  <c:v>1.0880000000000001</c:v>
                </c:pt>
                <c:pt idx="6">
                  <c:v>1.2060000000000002</c:v>
                </c:pt>
                <c:pt idx="7">
                  <c:v>19.945999999999998</c:v>
                </c:pt>
                <c:pt idx="8">
                  <c:v>4.9759999999999991</c:v>
                </c:pt>
                <c:pt idx="9">
                  <c:v>4.4669999999999996</c:v>
                </c:pt>
                <c:pt idx="10">
                  <c:v>4.4619999999999997</c:v>
                </c:pt>
                <c:pt idx="11">
                  <c:v>4.4619999999999997</c:v>
                </c:pt>
                <c:pt idx="12">
                  <c:v>4.4619999999999997</c:v>
                </c:pt>
                <c:pt idx="13">
                  <c:v>4.4619999999999997</c:v>
                </c:pt>
                <c:pt idx="14">
                  <c:v>6.41</c:v>
                </c:pt>
                <c:pt idx="15">
                  <c:v>5.2780000000000005</c:v>
                </c:pt>
                <c:pt idx="16">
                  <c:v>10.4</c:v>
                </c:pt>
                <c:pt idx="17">
                  <c:v>1.508</c:v>
                </c:pt>
                <c:pt idx="18">
                  <c:v>6.3</c:v>
                </c:pt>
                <c:pt idx="19">
                  <c:v>0.98599999999999999</c:v>
                </c:pt>
                <c:pt idx="20">
                  <c:v>0.98599999999999999</c:v>
                </c:pt>
                <c:pt idx="21">
                  <c:v>4.4619999999999997</c:v>
                </c:pt>
                <c:pt idx="22">
                  <c:v>0.98599999999999999</c:v>
                </c:pt>
                <c:pt idx="23">
                  <c:v>1.103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58-4BCA-9131-7E3D80DBB8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58-4BCA-9131-7E3D80DBB8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58-4BCA-9131-7E3D80DBB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92.69</c:v>
                </c:pt>
                <c:pt idx="1">
                  <c:v>93.06</c:v>
                </c:pt>
                <c:pt idx="2">
                  <c:v>94.45</c:v>
                </c:pt>
                <c:pt idx="3">
                  <c:v>91.92</c:v>
                </c:pt>
                <c:pt idx="4">
                  <c:v>89.46</c:v>
                </c:pt>
                <c:pt idx="5">
                  <c:v>105</c:v>
                </c:pt>
                <c:pt idx="6">
                  <c:v>121.83</c:v>
                </c:pt>
                <c:pt idx="7">
                  <c:v>176.65</c:v>
                </c:pt>
                <c:pt idx="8">
                  <c:v>144.6</c:v>
                </c:pt>
                <c:pt idx="9">
                  <c:v>111.71</c:v>
                </c:pt>
                <c:pt idx="10">
                  <c:v>98.38</c:v>
                </c:pt>
                <c:pt idx="11">
                  <c:v>96.5</c:v>
                </c:pt>
                <c:pt idx="12">
                  <c:v>92.95</c:v>
                </c:pt>
                <c:pt idx="13">
                  <c:v>90.54</c:v>
                </c:pt>
                <c:pt idx="14">
                  <c:v>88.68</c:v>
                </c:pt>
                <c:pt idx="15">
                  <c:v>94.93</c:v>
                </c:pt>
                <c:pt idx="16">
                  <c:v>110.82</c:v>
                </c:pt>
                <c:pt idx="17">
                  <c:v>108.94</c:v>
                </c:pt>
                <c:pt idx="18">
                  <c:v>191.19</c:v>
                </c:pt>
                <c:pt idx="19">
                  <c:v>222.25</c:v>
                </c:pt>
                <c:pt idx="20">
                  <c:v>218.86</c:v>
                </c:pt>
                <c:pt idx="21">
                  <c:v>173.65</c:v>
                </c:pt>
                <c:pt idx="22">
                  <c:v>141.51</c:v>
                </c:pt>
                <c:pt idx="23">
                  <c:v>110.99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58-4BCA-9131-7E3D80DBB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6B8-4F05-AE86-D46C0F5207C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76.5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5.5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B8-4F05-AE86-D46C0F5207C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4.8959999999999999</c:v>
                </c:pt>
                <c:pt idx="4">
                  <c:v>0.47399999999999998</c:v>
                </c:pt>
                <c:pt idx="5">
                  <c:v>12.337</c:v>
                </c:pt>
                <c:pt idx="6">
                  <c:v>9.7560000000000002</c:v>
                </c:pt>
                <c:pt idx="7">
                  <c:v>5.5350000000000001</c:v>
                </c:pt>
                <c:pt idx="8">
                  <c:v>6.641</c:v>
                </c:pt>
                <c:pt idx="9">
                  <c:v>5.5119999999999996</c:v>
                </c:pt>
                <c:pt idx="10">
                  <c:v>19.899999999999999</c:v>
                </c:pt>
                <c:pt idx="11">
                  <c:v>19.529</c:v>
                </c:pt>
                <c:pt idx="12">
                  <c:v>19.538</c:v>
                </c:pt>
                <c:pt idx="13">
                  <c:v>5.0839999999999996</c:v>
                </c:pt>
                <c:pt idx="14">
                  <c:v>0.01</c:v>
                </c:pt>
                <c:pt idx="15">
                  <c:v>6.0839999999999996</c:v>
                </c:pt>
                <c:pt idx="16">
                  <c:v>5.9340000000000002</c:v>
                </c:pt>
                <c:pt idx="17">
                  <c:v>6.0439999999999996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B8-4F05-AE86-D46C0F5207C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9.4640000000000004</c:v>
                </c:pt>
                <c:pt idx="4">
                  <c:v>5.2279999999999998</c:v>
                </c:pt>
                <c:pt idx="5">
                  <c:v>20.622</c:v>
                </c:pt>
                <c:pt idx="6">
                  <c:v>22.010999999999999</c:v>
                </c:pt>
                <c:pt idx="7">
                  <c:v>9.9380000000000006</c:v>
                </c:pt>
                <c:pt idx="8">
                  <c:v>7.6340000000000003</c:v>
                </c:pt>
                <c:pt idx="9">
                  <c:v>5.8740000000000006</c:v>
                </c:pt>
                <c:pt idx="10">
                  <c:v>29.005000000000003</c:v>
                </c:pt>
                <c:pt idx="11">
                  <c:v>30.937000000000001</c:v>
                </c:pt>
                <c:pt idx="12">
                  <c:v>30.144000000000002</c:v>
                </c:pt>
                <c:pt idx="13">
                  <c:v>10.265000000000001</c:v>
                </c:pt>
                <c:pt idx="14">
                  <c:v>3.4319999999999999</c:v>
                </c:pt>
                <c:pt idx="15">
                  <c:v>7.4660000000000002</c:v>
                </c:pt>
                <c:pt idx="16">
                  <c:v>7.3599999999999994</c:v>
                </c:pt>
                <c:pt idx="17">
                  <c:v>18.444000000000003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B8-4F05-AE86-D46C0F5207C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6B8-4F05-AE86-D46C0F5207C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6B8-4F05-AE86-D46C0F5207C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5">
                  <c:v>27.099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B8-4F05-AE86-D46C0F5207C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6B8-4F05-AE86-D46C0F5207C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6B8-4F05-AE86-D46C0F5207C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6B8-4F05-AE86-D46C0F5207C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28.1</c:v>
                </c:pt>
                <c:pt idx="1">
                  <c:v>56.5</c:v>
                </c:pt>
                <c:pt idx="2">
                  <c:v>97.8</c:v>
                </c:pt>
                <c:pt idx="3">
                  <c:v>57.2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B8-4F05-AE86-D46C0F5207C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5">
                  <c:v>7.5540000000000003</c:v>
                </c:pt>
                <c:pt idx="6">
                  <c:v>7.766</c:v>
                </c:pt>
                <c:pt idx="7">
                  <c:v>8.4969999999999999</c:v>
                </c:pt>
                <c:pt idx="8">
                  <c:v>59.315999999999995</c:v>
                </c:pt>
                <c:pt idx="9">
                  <c:v>132.46299999999999</c:v>
                </c:pt>
                <c:pt idx="10">
                  <c:v>97.213000000000008</c:v>
                </c:pt>
                <c:pt idx="11">
                  <c:v>94.621000000000024</c:v>
                </c:pt>
                <c:pt idx="12">
                  <c:v>90.532999999999987</c:v>
                </c:pt>
                <c:pt idx="13">
                  <c:v>61.32</c:v>
                </c:pt>
                <c:pt idx="14">
                  <c:v>49.876000000000005</c:v>
                </c:pt>
                <c:pt idx="15">
                  <c:v>15.003</c:v>
                </c:pt>
                <c:pt idx="16">
                  <c:v>16.628999999999998</c:v>
                </c:pt>
                <c:pt idx="17">
                  <c:v>8.8689999999999998</c:v>
                </c:pt>
                <c:pt idx="18">
                  <c:v>9.0670000000000002</c:v>
                </c:pt>
                <c:pt idx="19">
                  <c:v>0.84</c:v>
                </c:pt>
                <c:pt idx="20">
                  <c:v>1.2989999999999999</c:v>
                </c:pt>
                <c:pt idx="21">
                  <c:v>4.2770000000000001</c:v>
                </c:pt>
                <c:pt idx="22">
                  <c:v>1.1870000000000001</c:v>
                </c:pt>
                <c:pt idx="23">
                  <c:v>0.192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6B8-4F05-AE86-D46C0F5207C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6B8-4F05-AE86-D46C0F5207C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6B8-4F05-AE86-D46C0F5207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92.69</c:v>
                </c:pt>
                <c:pt idx="1">
                  <c:v>93.06</c:v>
                </c:pt>
                <c:pt idx="2">
                  <c:v>94.45</c:v>
                </c:pt>
                <c:pt idx="3">
                  <c:v>91.92</c:v>
                </c:pt>
                <c:pt idx="4">
                  <c:v>89.46</c:v>
                </c:pt>
                <c:pt idx="5">
                  <c:v>105</c:v>
                </c:pt>
                <c:pt idx="6">
                  <c:v>121.83</c:v>
                </c:pt>
                <c:pt idx="7">
                  <c:v>176.65</c:v>
                </c:pt>
                <c:pt idx="8">
                  <c:v>144.6</c:v>
                </c:pt>
                <c:pt idx="9">
                  <c:v>111.71</c:v>
                </c:pt>
                <c:pt idx="10">
                  <c:v>98.38</c:v>
                </c:pt>
                <c:pt idx="11">
                  <c:v>96.5</c:v>
                </c:pt>
                <c:pt idx="12">
                  <c:v>92.95</c:v>
                </c:pt>
                <c:pt idx="13">
                  <c:v>90.54</c:v>
                </c:pt>
                <c:pt idx="14">
                  <c:v>88.68</c:v>
                </c:pt>
                <c:pt idx="15">
                  <c:v>94.93</c:v>
                </c:pt>
                <c:pt idx="16">
                  <c:v>110.82</c:v>
                </c:pt>
                <c:pt idx="17">
                  <c:v>108.94</c:v>
                </c:pt>
                <c:pt idx="18">
                  <c:v>191.19</c:v>
                </c:pt>
                <c:pt idx="19">
                  <c:v>222.25</c:v>
                </c:pt>
                <c:pt idx="20">
                  <c:v>218.86</c:v>
                </c:pt>
                <c:pt idx="21">
                  <c:v>173.65</c:v>
                </c:pt>
                <c:pt idx="22">
                  <c:v>141.51</c:v>
                </c:pt>
                <c:pt idx="23">
                  <c:v>110.99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6B8-4F05-AE86-D46C0F5207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43.916000000000004</v>
      </c>
      <c r="C4" s="18">
        <v>58.033000000000001</v>
      </c>
      <c r="D4" s="18">
        <v>99.25</v>
      </c>
      <c r="E4" s="18">
        <v>58.662000000000006</v>
      </c>
      <c r="F4" s="18">
        <v>7.2290000000000001</v>
      </c>
      <c r="G4" s="18">
        <v>42.013000000000005</v>
      </c>
      <c r="H4" s="18">
        <v>115.996</v>
      </c>
      <c r="I4" s="18">
        <v>25.47</v>
      </c>
      <c r="J4" s="18">
        <v>75.071999999999989</v>
      </c>
      <c r="K4" s="18">
        <v>145.30599999999998</v>
      </c>
      <c r="L4" s="18">
        <v>147.61799999999999</v>
      </c>
      <c r="M4" s="18">
        <v>146.58399999999997</v>
      </c>
      <c r="N4" s="18">
        <v>141.71499999999997</v>
      </c>
      <c r="O4" s="18">
        <v>78.168999999999997</v>
      </c>
      <c r="P4" s="18">
        <v>54.818000000000005</v>
      </c>
      <c r="Q4" s="18">
        <v>57.152000000000001</v>
      </c>
      <c r="R4" s="18">
        <v>31.423000000000002</v>
      </c>
      <c r="S4" s="18">
        <v>38.843000000000004</v>
      </c>
      <c r="T4" s="18">
        <v>10.567</v>
      </c>
      <c r="U4" s="18">
        <v>2.34</v>
      </c>
      <c r="V4" s="18">
        <v>2.7989999999999999</v>
      </c>
      <c r="W4" s="18">
        <v>5.7769999999999992</v>
      </c>
      <c r="X4" s="18">
        <v>2.6870000000000003</v>
      </c>
      <c r="Y4" s="18">
        <v>1.6919999999999999</v>
      </c>
      <c r="Z4" s="19"/>
      <c r="AA4" s="20">
        <f>SUM(B4:Z4)</f>
        <v>1393.1309999999999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92.69</v>
      </c>
      <c r="C7" s="28">
        <v>93.06</v>
      </c>
      <c r="D7" s="28">
        <v>94.45</v>
      </c>
      <c r="E7" s="28">
        <v>91.92</v>
      </c>
      <c r="F7" s="28">
        <v>89.46</v>
      </c>
      <c r="G7" s="28">
        <v>105</v>
      </c>
      <c r="H7" s="28">
        <v>121.83</v>
      </c>
      <c r="I7" s="28">
        <v>176.65</v>
      </c>
      <c r="J7" s="28">
        <v>144.6</v>
      </c>
      <c r="K7" s="28">
        <v>111.71</v>
      </c>
      <c r="L7" s="28">
        <v>98.38</v>
      </c>
      <c r="M7" s="28">
        <v>96.5</v>
      </c>
      <c r="N7" s="28">
        <v>92.95</v>
      </c>
      <c r="O7" s="28">
        <v>90.54</v>
      </c>
      <c r="P7" s="28">
        <v>88.68</v>
      </c>
      <c r="Q7" s="28">
        <v>94.93</v>
      </c>
      <c r="R7" s="28">
        <v>110.82</v>
      </c>
      <c r="S7" s="28">
        <v>108.94</v>
      </c>
      <c r="T7" s="28">
        <v>191.19</v>
      </c>
      <c r="U7" s="28">
        <v>222.25</v>
      </c>
      <c r="V7" s="28">
        <v>218.86</v>
      </c>
      <c r="W7" s="28">
        <v>173.65</v>
      </c>
      <c r="X7" s="28">
        <v>141.51</v>
      </c>
      <c r="Y7" s="28">
        <v>110.99</v>
      </c>
      <c r="Z7" s="29"/>
      <c r="AA7" s="30">
        <f>IF(SUM(B7:Z7)&lt;&gt;0,AVERAGEIF(B7:Z7,"&lt;&gt;"""),"")</f>
        <v>123.39833333333335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40.686</v>
      </c>
      <c r="C12" s="52">
        <v>51.808</v>
      </c>
      <c r="D12" s="52">
        <v>84.956000000000003</v>
      </c>
      <c r="E12" s="52">
        <v>47.444000000000003</v>
      </c>
      <c r="F12" s="52"/>
      <c r="G12" s="52">
        <v>18.581</v>
      </c>
      <c r="H12" s="52">
        <v>15.403</v>
      </c>
      <c r="I12" s="52"/>
      <c r="J12" s="52"/>
      <c r="K12" s="52">
        <v>52.209999999999994</v>
      </c>
      <c r="L12" s="52">
        <v>53.064</v>
      </c>
      <c r="M12" s="52">
        <v>13.099</v>
      </c>
      <c r="N12" s="52">
        <v>42.054000000000002</v>
      </c>
      <c r="O12" s="52">
        <v>20.908999999999999</v>
      </c>
      <c r="P12" s="52"/>
      <c r="Q12" s="52">
        <v>50.248999999999995</v>
      </c>
      <c r="R12" s="52">
        <v>20</v>
      </c>
      <c r="S12" s="52">
        <v>16.010999999999999</v>
      </c>
      <c r="T12" s="52"/>
      <c r="U12" s="52"/>
      <c r="V12" s="52"/>
      <c r="W12" s="52"/>
      <c r="X12" s="52"/>
      <c r="Y12" s="52"/>
      <c r="Z12" s="53"/>
      <c r="AA12" s="54">
        <f t="shared" si="0"/>
        <v>526.47399999999993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1.7130000000000001</v>
      </c>
      <c r="C14" s="57">
        <v>5.4949999999999992</v>
      </c>
      <c r="D14" s="57">
        <v>8.2539999999999996</v>
      </c>
      <c r="E14" s="57">
        <v>5.23</v>
      </c>
      <c r="F14" s="57">
        <v>1.4990000000000001</v>
      </c>
      <c r="G14" s="57">
        <v>1.0880000000000001</v>
      </c>
      <c r="H14" s="57">
        <v>1.2060000000000002</v>
      </c>
      <c r="I14" s="57">
        <v>19.945999999999998</v>
      </c>
      <c r="J14" s="57">
        <v>4.9759999999999991</v>
      </c>
      <c r="K14" s="57">
        <v>4.4669999999999996</v>
      </c>
      <c r="L14" s="57">
        <v>4.4619999999999997</v>
      </c>
      <c r="M14" s="57">
        <v>4.4619999999999997</v>
      </c>
      <c r="N14" s="57">
        <v>4.4619999999999997</v>
      </c>
      <c r="O14" s="57">
        <v>4.4619999999999997</v>
      </c>
      <c r="P14" s="57">
        <v>6.41</v>
      </c>
      <c r="Q14" s="57">
        <v>5.2780000000000005</v>
      </c>
      <c r="R14" s="57">
        <v>10.4</v>
      </c>
      <c r="S14" s="57">
        <v>1.508</v>
      </c>
      <c r="T14" s="57">
        <v>6.3</v>
      </c>
      <c r="U14" s="57">
        <v>0.98599999999999999</v>
      </c>
      <c r="V14" s="57">
        <v>0.98599999999999999</v>
      </c>
      <c r="W14" s="57">
        <v>4.4619999999999997</v>
      </c>
      <c r="X14" s="57">
        <v>0.98599999999999999</v>
      </c>
      <c r="Y14" s="57">
        <v>1.103</v>
      </c>
      <c r="Z14" s="58"/>
      <c r="AA14" s="59">
        <f t="shared" si="0"/>
        <v>110.14100000000002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42.399000000000001</v>
      </c>
      <c r="C16" s="62">
        <f t="shared" si="1"/>
        <v>57.302999999999997</v>
      </c>
      <c r="D16" s="62">
        <f t="shared" si="1"/>
        <v>93.210000000000008</v>
      </c>
      <c r="E16" s="62">
        <f t="shared" si="1"/>
        <v>52.674000000000007</v>
      </c>
      <c r="F16" s="62">
        <f t="shared" si="1"/>
        <v>1.4990000000000001</v>
      </c>
      <c r="G16" s="62">
        <f t="shared" si="1"/>
        <v>19.669</v>
      </c>
      <c r="H16" s="62">
        <f t="shared" si="1"/>
        <v>16.609000000000002</v>
      </c>
      <c r="I16" s="62">
        <f t="shared" si="1"/>
        <v>19.945999999999998</v>
      </c>
      <c r="J16" s="62">
        <f t="shared" si="1"/>
        <v>4.9759999999999991</v>
      </c>
      <c r="K16" s="62">
        <f t="shared" si="1"/>
        <v>56.676999999999992</v>
      </c>
      <c r="L16" s="62">
        <f t="shared" si="1"/>
        <v>57.525999999999996</v>
      </c>
      <c r="M16" s="62">
        <f t="shared" si="1"/>
        <v>17.561</v>
      </c>
      <c r="N16" s="62">
        <f t="shared" si="1"/>
        <v>46.516000000000005</v>
      </c>
      <c r="O16" s="62">
        <f t="shared" si="1"/>
        <v>25.370999999999999</v>
      </c>
      <c r="P16" s="62">
        <f t="shared" si="1"/>
        <v>6.41</v>
      </c>
      <c r="Q16" s="62">
        <f t="shared" si="1"/>
        <v>55.526999999999994</v>
      </c>
      <c r="R16" s="62">
        <f t="shared" si="1"/>
        <v>30.4</v>
      </c>
      <c r="S16" s="62">
        <f t="shared" si="1"/>
        <v>17.518999999999998</v>
      </c>
      <c r="T16" s="62">
        <f t="shared" si="1"/>
        <v>6.3</v>
      </c>
      <c r="U16" s="62">
        <f t="shared" si="1"/>
        <v>0.98599999999999999</v>
      </c>
      <c r="V16" s="62">
        <f t="shared" si="1"/>
        <v>0.98599999999999999</v>
      </c>
      <c r="W16" s="62">
        <f t="shared" si="1"/>
        <v>4.4619999999999997</v>
      </c>
      <c r="X16" s="62">
        <f t="shared" si="1"/>
        <v>0.98599999999999999</v>
      </c>
      <c r="Y16" s="62">
        <f t="shared" si="1"/>
        <v>1.103</v>
      </c>
      <c r="Z16" s="63" t="str">
        <f t="shared" si="1"/>
        <v/>
      </c>
      <c r="AA16" s="64">
        <f>SUM(AA10:AA15)</f>
        <v>636.61500000000001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47</v>
      </c>
      <c r="K19" s="72"/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75</v>
      </c>
    </row>
    <row r="20" spans="1:27" ht="24.95" customHeight="1" x14ac:dyDescent="0.2">
      <c r="A20" s="75" t="s">
        <v>15</v>
      </c>
      <c r="B20" s="76"/>
      <c r="C20" s="77"/>
      <c r="D20" s="77">
        <v>0.79400000000000004</v>
      </c>
      <c r="E20" s="77">
        <v>0.74399999999999999</v>
      </c>
      <c r="F20" s="77"/>
      <c r="G20" s="77"/>
      <c r="H20" s="77"/>
      <c r="I20" s="77"/>
      <c r="J20" s="77">
        <v>0.33200000000000002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1.87</v>
      </c>
    </row>
    <row r="21" spans="1:27" ht="24.95" customHeight="1" x14ac:dyDescent="0.2">
      <c r="A21" s="75" t="s">
        <v>16</v>
      </c>
      <c r="B21" s="80">
        <v>1.5169999999999999</v>
      </c>
      <c r="C21" s="81">
        <v>0.73</v>
      </c>
      <c r="D21" s="81">
        <v>5.2459999999999996</v>
      </c>
      <c r="E21" s="81">
        <v>5.2439999999999998</v>
      </c>
      <c r="F21" s="81">
        <v>0.53</v>
      </c>
      <c r="G21" s="81">
        <v>0.74399999999999999</v>
      </c>
      <c r="H21" s="81">
        <v>0.38700000000000001</v>
      </c>
      <c r="I21" s="81">
        <v>5.524</v>
      </c>
      <c r="J21" s="81">
        <v>10.864000000000001</v>
      </c>
      <c r="K21" s="81">
        <v>4.3289999999999997</v>
      </c>
      <c r="L21" s="81">
        <v>61.692</v>
      </c>
      <c r="M21" s="81">
        <v>58.823</v>
      </c>
      <c r="N21" s="81">
        <v>55.698999999999998</v>
      </c>
      <c r="O21" s="81">
        <v>52.798000000000002</v>
      </c>
      <c r="P21" s="81">
        <v>48.408000000000001</v>
      </c>
      <c r="Q21" s="81">
        <v>1.625</v>
      </c>
      <c r="R21" s="81">
        <v>1.0229999999999999</v>
      </c>
      <c r="S21" s="81">
        <v>0.82399999999999995</v>
      </c>
      <c r="T21" s="81">
        <v>4.2670000000000003</v>
      </c>
      <c r="U21" s="81">
        <v>1.3540000000000001</v>
      </c>
      <c r="V21" s="81">
        <v>1.8129999999999999</v>
      </c>
      <c r="W21" s="81">
        <v>1.3149999999999999</v>
      </c>
      <c r="X21" s="81">
        <v>1.7010000000000001</v>
      </c>
      <c r="Y21" s="81">
        <v>0.58899999999999997</v>
      </c>
      <c r="Z21" s="78"/>
      <c r="AA21" s="79">
        <f t="shared" si="2"/>
        <v>327.04600000000005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1.5169999999999999</v>
      </c>
      <c r="C26" s="88">
        <f t="shared" si="3"/>
        <v>0.73</v>
      </c>
      <c r="D26" s="88">
        <f t="shared" si="3"/>
        <v>6.0399999999999991</v>
      </c>
      <c r="E26" s="88">
        <f t="shared" si="3"/>
        <v>5.9879999999999995</v>
      </c>
      <c r="F26" s="88">
        <f t="shared" si="3"/>
        <v>0.53</v>
      </c>
      <c r="G26" s="88">
        <f t="shared" si="3"/>
        <v>0.74399999999999999</v>
      </c>
      <c r="H26" s="88">
        <f t="shared" si="3"/>
        <v>0.38700000000000001</v>
      </c>
      <c r="I26" s="88">
        <f t="shared" si="3"/>
        <v>5.524</v>
      </c>
      <c r="J26" s="88">
        <f t="shared" si="3"/>
        <v>58.195999999999998</v>
      </c>
      <c r="K26" s="88">
        <f t="shared" si="3"/>
        <v>4.3289999999999997</v>
      </c>
      <c r="L26" s="88">
        <f t="shared" si="3"/>
        <v>89.692000000000007</v>
      </c>
      <c r="M26" s="88">
        <f t="shared" si="3"/>
        <v>58.823</v>
      </c>
      <c r="N26" s="88">
        <f t="shared" si="3"/>
        <v>55.698999999999998</v>
      </c>
      <c r="O26" s="88">
        <f t="shared" si="3"/>
        <v>52.798000000000002</v>
      </c>
      <c r="P26" s="88">
        <f t="shared" si="3"/>
        <v>48.408000000000001</v>
      </c>
      <c r="Q26" s="88">
        <f t="shared" si="3"/>
        <v>1.625</v>
      </c>
      <c r="R26" s="88">
        <f t="shared" si="3"/>
        <v>1.0229999999999999</v>
      </c>
      <c r="S26" s="88">
        <f t="shared" si="3"/>
        <v>0.82399999999999995</v>
      </c>
      <c r="T26" s="88">
        <f t="shared" si="3"/>
        <v>4.2670000000000003</v>
      </c>
      <c r="U26" s="88">
        <f t="shared" si="3"/>
        <v>1.3540000000000001</v>
      </c>
      <c r="V26" s="88">
        <f t="shared" si="3"/>
        <v>1.8129999999999999</v>
      </c>
      <c r="W26" s="88">
        <f t="shared" si="3"/>
        <v>1.3149999999999999</v>
      </c>
      <c r="X26" s="88">
        <f t="shared" si="3"/>
        <v>1.7010000000000001</v>
      </c>
      <c r="Y26" s="88">
        <f t="shared" si="3"/>
        <v>0.58899999999999997</v>
      </c>
      <c r="Z26" s="89" t="str">
        <f t="shared" si="3"/>
        <v/>
      </c>
      <c r="AA26" s="90">
        <f>SUM(AA19:AA25)</f>
        <v>403.91600000000005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43.915999999999997</v>
      </c>
      <c r="C30" s="77">
        <v>58.033000000000001</v>
      </c>
      <c r="D30" s="77">
        <v>99.25</v>
      </c>
      <c r="E30" s="77">
        <v>58.661999999999999</v>
      </c>
      <c r="F30" s="77">
        <v>2.0289999999999999</v>
      </c>
      <c r="G30" s="77">
        <v>20.413</v>
      </c>
      <c r="H30" s="77">
        <v>16.995999999999999</v>
      </c>
      <c r="I30" s="77">
        <v>25.47</v>
      </c>
      <c r="J30" s="77">
        <v>63.171999999999997</v>
      </c>
      <c r="K30" s="77">
        <v>61.006</v>
      </c>
      <c r="L30" s="77">
        <v>147.21799999999999</v>
      </c>
      <c r="M30" s="77">
        <v>76.384</v>
      </c>
      <c r="N30" s="77">
        <v>102.215</v>
      </c>
      <c r="O30" s="77">
        <v>78.168999999999997</v>
      </c>
      <c r="P30" s="77">
        <v>54.817999999999998</v>
      </c>
      <c r="Q30" s="77">
        <v>57.152000000000001</v>
      </c>
      <c r="R30" s="77">
        <v>31.422999999999998</v>
      </c>
      <c r="S30" s="77">
        <v>18.343</v>
      </c>
      <c r="T30" s="77">
        <v>10.567</v>
      </c>
      <c r="U30" s="77">
        <v>2.34</v>
      </c>
      <c r="V30" s="77">
        <v>2.7989999999999999</v>
      </c>
      <c r="W30" s="77">
        <v>5.7770000000000001</v>
      </c>
      <c r="X30" s="77">
        <v>2.6869999999999998</v>
      </c>
      <c r="Y30" s="77">
        <v>1.6919999999999999</v>
      </c>
      <c r="Z30" s="78"/>
      <c r="AA30" s="79">
        <f>SUM(B30:Z30)</f>
        <v>1040.5309999999997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43.915999999999997</v>
      </c>
      <c r="C32" s="62">
        <f t="shared" ref="C32:Z32" si="4">IF(LEN(C$2)&gt;0,SUM(C29:C31),"")</f>
        <v>58.033000000000001</v>
      </c>
      <c r="D32" s="62">
        <f t="shared" si="4"/>
        <v>99.25</v>
      </c>
      <c r="E32" s="62">
        <f t="shared" si="4"/>
        <v>58.661999999999999</v>
      </c>
      <c r="F32" s="62">
        <f t="shared" si="4"/>
        <v>2.0289999999999999</v>
      </c>
      <c r="G32" s="62">
        <f t="shared" si="4"/>
        <v>20.413</v>
      </c>
      <c r="H32" s="62">
        <f t="shared" si="4"/>
        <v>16.995999999999999</v>
      </c>
      <c r="I32" s="62">
        <f t="shared" si="4"/>
        <v>25.47</v>
      </c>
      <c r="J32" s="62">
        <f t="shared" si="4"/>
        <v>63.171999999999997</v>
      </c>
      <c r="K32" s="62">
        <f t="shared" si="4"/>
        <v>61.006</v>
      </c>
      <c r="L32" s="62">
        <f t="shared" si="4"/>
        <v>147.21799999999999</v>
      </c>
      <c r="M32" s="62">
        <f t="shared" si="4"/>
        <v>76.384</v>
      </c>
      <c r="N32" s="62">
        <f t="shared" si="4"/>
        <v>102.215</v>
      </c>
      <c r="O32" s="62">
        <f t="shared" si="4"/>
        <v>78.168999999999997</v>
      </c>
      <c r="P32" s="62">
        <f t="shared" si="4"/>
        <v>54.817999999999998</v>
      </c>
      <c r="Q32" s="62">
        <f t="shared" si="4"/>
        <v>57.152000000000001</v>
      </c>
      <c r="R32" s="62">
        <f t="shared" si="4"/>
        <v>31.422999999999998</v>
      </c>
      <c r="S32" s="62">
        <f t="shared" si="4"/>
        <v>18.343</v>
      </c>
      <c r="T32" s="62">
        <f t="shared" si="4"/>
        <v>10.567</v>
      </c>
      <c r="U32" s="62">
        <f t="shared" si="4"/>
        <v>2.34</v>
      </c>
      <c r="V32" s="62">
        <f t="shared" si="4"/>
        <v>2.7989999999999999</v>
      </c>
      <c r="W32" s="62">
        <f t="shared" si="4"/>
        <v>5.7770000000000001</v>
      </c>
      <c r="X32" s="62">
        <f t="shared" si="4"/>
        <v>2.6869999999999998</v>
      </c>
      <c r="Y32" s="62">
        <f t="shared" si="4"/>
        <v>1.6919999999999999</v>
      </c>
      <c r="Z32" s="63" t="str">
        <f t="shared" si="4"/>
        <v/>
      </c>
      <c r="AA32" s="64">
        <f>SUM(AA29:AA31)</f>
        <v>1040.5309999999997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>
        <v>5.2</v>
      </c>
      <c r="G37" s="99">
        <v>21.6</v>
      </c>
      <c r="H37" s="99">
        <v>99</v>
      </c>
      <c r="I37" s="99"/>
      <c r="J37" s="99">
        <v>11.9</v>
      </c>
      <c r="K37" s="99">
        <v>84.3</v>
      </c>
      <c r="L37" s="99">
        <v>0.4</v>
      </c>
      <c r="M37" s="99">
        <v>70.2</v>
      </c>
      <c r="N37" s="99">
        <v>39.5</v>
      </c>
      <c r="O37" s="99"/>
      <c r="P37" s="99"/>
      <c r="Q37" s="99"/>
      <c r="R37" s="99"/>
      <c r="S37" s="99">
        <v>20.5</v>
      </c>
      <c r="T37" s="99"/>
      <c r="U37" s="99"/>
      <c r="V37" s="99"/>
      <c r="W37" s="99"/>
      <c r="X37" s="99"/>
      <c r="Y37" s="99"/>
      <c r="Z37" s="100"/>
      <c r="AA37" s="79">
        <f t="shared" si="5"/>
        <v>352.6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5.2</v>
      </c>
      <c r="G40" s="88">
        <f t="shared" si="6"/>
        <v>21.6</v>
      </c>
      <c r="H40" s="88">
        <f t="shared" si="6"/>
        <v>99</v>
      </c>
      <c r="I40" s="88">
        <f t="shared" si="6"/>
        <v>0</v>
      </c>
      <c r="J40" s="88">
        <f t="shared" si="6"/>
        <v>11.9</v>
      </c>
      <c r="K40" s="88">
        <f t="shared" si="6"/>
        <v>84.3</v>
      </c>
      <c r="L40" s="88">
        <f t="shared" si="6"/>
        <v>0.4</v>
      </c>
      <c r="M40" s="88">
        <f t="shared" si="6"/>
        <v>70.2</v>
      </c>
      <c r="N40" s="88">
        <f t="shared" si="6"/>
        <v>39.5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20.5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352.6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>
        <v>5.2</v>
      </c>
      <c r="G45" s="99">
        <v>21.6</v>
      </c>
      <c r="H45" s="99">
        <v>99</v>
      </c>
      <c r="I45" s="99"/>
      <c r="J45" s="99">
        <v>11.9</v>
      </c>
      <c r="K45" s="99">
        <v>84.3</v>
      </c>
      <c r="L45" s="99">
        <v>0.4</v>
      </c>
      <c r="M45" s="99">
        <v>70.2</v>
      </c>
      <c r="N45" s="99">
        <v>39.5</v>
      </c>
      <c r="O45" s="99"/>
      <c r="P45" s="99"/>
      <c r="Q45" s="99"/>
      <c r="R45" s="99"/>
      <c r="S45" s="99">
        <v>20.5</v>
      </c>
      <c r="T45" s="99"/>
      <c r="U45" s="99"/>
      <c r="V45" s="99"/>
      <c r="W45" s="99"/>
      <c r="X45" s="99"/>
      <c r="Y45" s="99"/>
      <c r="Z45" s="100"/>
      <c r="AA45" s="79">
        <f t="shared" si="7"/>
        <v>352.6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5.2</v>
      </c>
      <c r="G49" s="88">
        <f t="shared" si="8"/>
        <v>21.6</v>
      </c>
      <c r="H49" s="88">
        <f t="shared" si="8"/>
        <v>99</v>
      </c>
      <c r="I49" s="88">
        <f t="shared" si="8"/>
        <v>0</v>
      </c>
      <c r="J49" s="88">
        <f t="shared" si="8"/>
        <v>11.9</v>
      </c>
      <c r="K49" s="88">
        <f t="shared" si="8"/>
        <v>84.3</v>
      </c>
      <c r="L49" s="88">
        <f t="shared" si="8"/>
        <v>0.4</v>
      </c>
      <c r="M49" s="88">
        <f t="shared" si="8"/>
        <v>70.2</v>
      </c>
      <c r="N49" s="88">
        <f t="shared" si="8"/>
        <v>39.5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20.5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352.6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43.916000000000004</v>
      </c>
      <c r="C52" s="88">
        <f t="shared" si="10"/>
        <v>58.032999999999994</v>
      </c>
      <c r="D52" s="88">
        <f t="shared" si="10"/>
        <v>99.25</v>
      </c>
      <c r="E52" s="88">
        <f t="shared" si="10"/>
        <v>58.662000000000006</v>
      </c>
      <c r="F52" s="88">
        <f t="shared" si="10"/>
        <v>7.2290000000000001</v>
      </c>
      <c r="G52" s="88">
        <f t="shared" si="10"/>
        <v>42.013000000000005</v>
      </c>
      <c r="H52" s="88">
        <f t="shared" si="10"/>
        <v>115.99600000000001</v>
      </c>
      <c r="I52" s="88">
        <f t="shared" si="10"/>
        <v>25.47</v>
      </c>
      <c r="J52" s="88">
        <f t="shared" si="10"/>
        <v>75.072000000000003</v>
      </c>
      <c r="K52" s="88">
        <f t="shared" si="10"/>
        <v>145.30599999999998</v>
      </c>
      <c r="L52" s="88">
        <f t="shared" si="10"/>
        <v>147.61800000000002</v>
      </c>
      <c r="M52" s="88">
        <f t="shared" si="10"/>
        <v>146.584</v>
      </c>
      <c r="N52" s="88">
        <f t="shared" si="10"/>
        <v>141.715</v>
      </c>
      <c r="O52" s="88">
        <f t="shared" si="10"/>
        <v>78.168999999999997</v>
      </c>
      <c r="P52" s="88">
        <f t="shared" si="10"/>
        <v>54.817999999999998</v>
      </c>
      <c r="Q52" s="88">
        <f t="shared" si="10"/>
        <v>57.151999999999994</v>
      </c>
      <c r="R52" s="88">
        <f t="shared" si="10"/>
        <v>31.422999999999998</v>
      </c>
      <c r="S52" s="88">
        <f t="shared" si="10"/>
        <v>38.843000000000004</v>
      </c>
      <c r="T52" s="88">
        <f t="shared" si="10"/>
        <v>10.567</v>
      </c>
      <c r="U52" s="88">
        <f t="shared" si="10"/>
        <v>2.34</v>
      </c>
      <c r="V52" s="88">
        <f t="shared" si="10"/>
        <v>2.7989999999999999</v>
      </c>
      <c r="W52" s="88">
        <f t="shared" si="10"/>
        <v>5.7769999999999992</v>
      </c>
      <c r="X52" s="88">
        <f t="shared" si="10"/>
        <v>2.6870000000000003</v>
      </c>
      <c r="Y52" s="88">
        <f t="shared" si="10"/>
        <v>1.6919999999999999</v>
      </c>
      <c r="Z52" s="89" t="str">
        <f t="shared" si="10"/>
        <v/>
      </c>
      <c r="AA52" s="104">
        <f>SUM(B52:Z52)</f>
        <v>1393.1309999999999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43.96</v>
      </c>
      <c r="C4" s="18">
        <v>58</v>
      </c>
      <c r="D4" s="18">
        <v>99.3</v>
      </c>
      <c r="E4" s="18">
        <v>58.7</v>
      </c>
      <c r="F4" s="18">
        <v>7.202</v>
      </c>
      <c r="G4" s="18">
        <v>42.013000000000005</v>
      </c>
      <c r="H4" s="18">
        <v>116.033</v>
      </c>
      <c r="I4" s="18">
        <v>25.470000000000002</v>
      </c>
      <c r="J4" s="18">
        <v>75.090999999999994</v>
      </c>
      <c r="K4" s="18">
        <v>145.34899999999999</v>
      </c>
      <c r="L4" s="18">
        <v>147.61799999999997</v>
      </c>
      <c r="M4" s="18">
        <v>146.58699999999999</v>
      </c>
      <c r="N4" s="18">
        <v>141.715</v>
      </c>
      <c r="O4" s="18">
        <v>78.169000000000011</v>
      </c>
      <c r="P4" s="18">
        <v>54.818000000000005</v>
      </c>
      <c r="Q4" s="18">
        <v>57.151999999999994</v>
      </c>
      <c r="R4" s="18">
        <v>31.422999999999998</v>
      </c>
      <c r="S4" s="18">
        <v>38.856999999999999</v>
      </c>
      <c r="T4" s="18">
        <v>10.567</v>
      </c>
      <c r="U4" s="18">
        <v>2.34</v>
      </c>
      <c r="V4" s="18">
        <v>2.7989999999999999</v>
      </c>
      <c r="W4" s="18">
        <v>5.7770000000000001</v>
      </c>
      <c r="X4" s="18">
        <v>2.6870000000000003</v>
      </c>
      <c r="Y4" s="18">
        <v>1.6919999999999999</v>
      </c>
      <c r="Z4" s="19"/>
      <c r="AA4" s="20">
        <f>SUM(B4:Z4)</f>
        <v>1393.3189999999997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92.69</v>
      </c>
      <c r="C7" s="28">
        <v>93.06</v>
      </c>
      <c r="D7" s="28">
        <v>94.45</v>
      </c>
      <c r="E7" s="28">
        <v>91.92</v>
      </c>
      <c r="F7" s="28">
        <v>89.46</v>
      </c>
      <c r="G7" s="28">
        <v>105</v>
      </c>
      <c r="H7" s="28">
        <v>121.83</v>
      </c>
      <c r="I7" s="28">
        <v>176.65</v>
      </c>
      <c r="J7" s="28">
        <v>144.6</v>
      </c>
      <c r="K7" s="28">
        <v>111.71</v>
      </c>
      <c r="L7" s="28">
        <v>98.38</v>
      </c>
      <c r="M7" s="28">
        <v>96.5</v>
      </c>
      <c r="N7" s="28">
        <v>92.95</v>
      </c>
      <c r="O7" s="28">
        <v>90.54</v>
      </c>
      <c r="P7" s="28">
        <v>88.68</v>
      </c>
      <c r="Q7" s="28">
        <v>94.93</v>
      </c>
      <c r="R7" s="28">
        <v>110.82</v>
      </c>
      <c r="S7" s="28">
        <v>108.94</v>
      </c>
      <c r="T7" s="28">
        <v>191.19</v>
      </c>
      <c r="U7" s="28">
        <v>222.25</v>
      </c>
      <c r="V7" s="28">
        <v>218.86</v>
      </c>
      <c r="W7" s="28">
        <v>173.65</v>
      </c>
      <c r="X7" s="28">
        <v>141.51</v>
      </c>
      <c r="Y7" s="28">
        <v>110.99</v>
      </c>
      <c r="Z7" s="29"/>
      <c r="AA7" s="30">
        <f>IF(SUM(B7:Z7)&lt;&gt;0,AVERAGEIF(B7:Z7,"&lt;&gt;"""),"")</f>
        <v>123.39833333333335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7.5540000000000003</v>
      </c>
      <c r="H14" s="57">
        <v>7.766</v>
      </c>
      <c r="I14" s="57">
        <v>8.4969999999999999</v>
      </c>
      <c r="J14" s="57">
        <v>59.315999999999995</v>
      </c>
      <c r="K14" s="57">
        <v>132.46299999999999</v>
      </c>
      <c r="L14" s="57">
        <v>97.213000000000008</v>
      </c>
      <c r="M14" s="57">
        <v>94.621000000000024</v>
      </c>
      <c r="N14" s="57">
        <v>90.532999999999987</v>
      </c>
      <c r="O14" s="57">
        <v>61.32</v>
      </c>
      <c r="P14" s="57">
        <v>49.876000000000005</v>
      </c>
      <c r="Q14" s="57">
        <v>15.003</v>
      </c>
      <c r="R14" s="57">
        <v>16.628999999999998</v>
      </c>
      <c r="S14" s="57">
        <v>8.8689999999999998</v>
      </c>
      <c r="T14" s="57">
        <v>9.0670000000000002</v>
      </c>
      <c r="U14" s="57">
        <v>0.84</v>
      </c>
      <c r="V14" s="57">
        <v>1.2989999999999999</v>
      </c>
      <c r="W14" s="57">
        <v>4.2770000000000001</v>
      </c>
      <c r="X14" s="57">
        <v>1.1870000000000001</v>
      </c>
      <c r="Y14" s="57">
        <v>0.192</v>
      </c>
      <c r="Z14" s="58"/>
      <c r="AA14" s="59">
        <f t="shared" si="0"/>
        <v>666.52200000000028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7.5540000000000003</v>
      </c>
      <c r="H16" s="62">
        <f t="shared" si="1"/>
        <v>7.766</v>
      </c>
      <c r="I16" s="62">
        <f t="shared" si="1"/>
        <v>8.4969999999999999</v>
      </c>
      <c r="J16" s="62">
        <f t="shared" si="1"/>
        <v>59.315999999999995</v>
      </c>
      <c r="K16" s="62">
        <f t="shared" si="1"/>
        <v>132.46299999999999</v>
      </c>
      <c r="L16" s="62">
        <f t="shared" si="1"/>
        <v>97.213000000000008</v>
      </c>
      <c r="M16" s="62">
        <f t="shared" si="1"/>
        <v>94.621000000000024</v>
      </c>
      <c r="N16" s="62">
        <f t="shared" si="1"/>
        <v>90.532999999999987</v>
      </c>
      <c r="O16" s="62">
        <f t="shared" si="1"/>
        <v>61.32</v>
      </c>
      <c r="P16" s="62">
        <f t="shared" si="1"/>
        <v>49.876000000000005</v>
      </c>
      <c r="Q16" s="62">
        <f t="shared" si="1"/>
        <v>15.003</v>
      </c>
      <c r="R16" s="62">
        <f t="shared" si="1"/>
        <v>16.628999999999998</v>
      </c>
      <c r="S16" s="62">
        <f t="shared" si="1"/>
        <v>8.8689999999999998</v>
      </c>
      <c r="T16" s="62">
        <f t="shared" si="1"/>
        <v>9.0670000000000002</v>
      </c>
      <c r="U16" s="62">
        <f t="shared" si="1"/>
        <v>0.84</v>
      </c>
      <c r="V16" s="62">
        <f t="shared" si="1"/>
        <v>1.2989999999999999</v>
      </c>
      <c r="W16" s="62">
        <f t="shared" si="1"/>
        <v>4.2770000000000001</v>
      </c>
      <c r="X16" s="62">
        <f t="shared" si="1"/>
        <v>1.1870000000000001</v>
      </c>
      <c r="Y16" s="62">
        <f t="shared" si="1"/>
        <v>0.192</v>
      </c>
      <c r="Z16" s="63" t="str">
        <f t="shared" si="1"/>
        <v/>
      </c>
      <c r="AA16" s="64">
        <f>SUM(AA10:AA15)</f>
        <v>666.52200000000028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76.5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5.5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115</v>
      </c>
    </row>
    <row r="20" spans="1:27" ht="24.95" customHeight="1" x14ac:dyDescent="0.2">
      <c r="A20" s="75" t="s">
        <v>15</v>
      </c>
      <c r="B20" s="76">
        <v>4.8959999999999999</v>
      </c>
      <c r="C20" s="77"/>
      <c r="D20" s="77"/>
      <c r="E20" s="77"/>
      <c r="F20" s="77">
        <v>0.47399999999999998</v>
      </c>
      <c r="G20" s="77">
        <v>12.337</v>
      </c>
      <c r="H20" s="77">
        <v>9.7560000000000002</v>
      </c>
      <c r="I20" s="77">
        <v>5.5350000000000001</v>
      </c>
      <c r="J20" s="77">
        <v>6.641</v>
      </c>
      <c r="K20" s="77">
        <v>5.5119999999999996</v>
      </c>
      <c r="L20" s="77">
        <v>19.899999999999999</v>
      </c>
      <c r="M20" s="77">
        <v>19.529</v>
      </c>
      <c r="N20" s="77">
        <v>19.538</v>
      </c>
      <c r="O20" s="77">
        <v>5.0839999999999996</v>
      </c>
      <c r="P20" s="77">
        <v>0.01</v>
      </c>
      <c r="Q20" s="77">
        <v>6.0839999999999996</v>
      </c>
      <c r="R20" s="77">
        <v>5.9340000000000002</v>
      </c>
      <c r="S20" s="77">
        <v>6.0439999999999996</v>
      </c>
      <c r="T20" s="77"/>
      <c r="U20" s="77"/>
      <c r="V20" s="77"/>
      <c r="W20" s="77"/>
      <c r="X20" s="77"/>
      <c r="Y20" s="77"/>
      <c r="Z20" s="78"/>
      <c r="AA20" s="79">
        <f t="shared" si="2"/>
        <v>127.274</v>
      </c>
    </row>
    <row r="21" spans="1:27" ht="24.95" customHeight="1" x14ac:dyDescent="0.2">
      <c r="A21" s="75" t="s">
        <v>16</v>
      </c>
      <c r="B21" s="80">
        <v>9.4640000000000004</v>
      </c>
      <c r="C21" s="81"/>
      <c r="D21" s="81"/>
      <c r="E21" s="81"/>
      <c r="F21" s="81">
        <v>5.2279999999999998</v>
      </c>
      <c r="G21" s="81">
        <v>20.622</v>
      </c>
      <c r="H21" s="81">
        <v>22.010999999999999</v>
      </c>
      <c r="I21" s="81">
        <v>9.9380000000000006</v>
      </c>
      <c r="J21" s="81">
        <v>7.6340000000000003</v>
      </c>
      <c r="K21" s="81">
        <v>5.8740000000000006</v>
      </c>
      <c r="L21" s="81">
        <v>29.005000000000003</v>
      </c>
      <c r="M21" s="81">
        <v>30.937000000000001</v>
      </c>
      <c r="N21" s="81">
        <v>30.144000000000002</v>
      </c>
      <c r="O21" s="81">
        <v>10.265000000000001</v>
      </c>
      <c r="P21" s="81">
        <v>3.4319999999999999</v>
      </c>
      <c r="Q21" s="81">
        <v>7.4660000000000002</v>
      </c>
      <c r="R21" s="81">
        <v>7.3599999999999994</v>
      </c>
      <c r="S21" s="81">
        <v>18.444000000000003</v>
      </c>
      <c r="T21" s="81"/>
      <c r="U21" s="81"/>
      <c r="V21" s="81"/>
      <c r="W21" s="81"/>
      <c r="X21" s="81"/>
      <c r="Y21" s="81"/>
      <c r="Z21" s="78"/>
      <c r="AA21" s="79">
        <f t="shared" si="2"/>
        <v>217.82400000000001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27.099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27.099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15.86</v>
      </c>
      <c r="C26" s="88">
        <f t="shared" ref="C26:Z26" si="3">IF(LEN(C$2)&gt;0,SUM(C19:C25),"")</f>
        <v>1.5</v>
      </c>
      <c r="D26" s="88">
        <f t="shared" si="3"/>
        <v>1.5</v>
      </c>
      <c r="E26" s="88">
        <f t="shared" si="3"/>
        <v>1.5</v>
      </c>
      <c r="F26" s="88">
        <f t="shared" si="3"/>
        <v>7.202</v>
      </c>
      <c r="G26" s="88">
        <f t="shared" si="3"/>
        <v>34.459000000000003</v>
      </c>
      <c r="H26" s="88">
        <f t="shared" si="3"/>
        <v>108.267</v>
      </c>
      <c r="I26" s="88">
        <f t="shared" si="3"/>
        <v>16.972999999999999</v>
      </c>
      <c r="J26" s="88">
        <f t="shared" si="3"/>
        <v>15.775</v>
      </c>
      <c r="K26" s="88">
        <f t="shared" si="3"/>
        <v>12.885999999999999</v>
      </c>
      <c r="L26" s="88">
        <f t="shared" si="3"/>
        <v>50.405000000000001</v>
      </c>
      <c r="M26" s="88">
        <f t="shared" si="3"/>
        <v>51.966000000000001</v>
      </c>
      <c r="N26" s="88">
        <f t="shared" si="3"/>
        <v>51.182000000000002</v>
      </c>
      <c r="O26" s="88">
        <f t="shared" si="3"/>
        <v>16.849</v>
      </c>
      <c r="P26" s="88">
        <f t="shared" si="3"/>
        <v>4.9420000000000002</v>
      </c>
      <c r="Q26" s="88">
        <f t="shared" si="3"/>
        <v>42.149000000000001</v>
      </c>
      <c r="R26" s="88">
        <f t="shared" si="3"/>
        <v>14.794</v>
      </c>
      <c r="S26" s="88">
        <f t="shared" si="3"/>
        <v>29.988000000000003</v>
      </c>
      <c r="T26" s="88">
        <f t="shared" si="3"/>
        <v>1.5</v>
      </c>
      <c r="U26" s="88">
        <f t="shared" si="3"/>
        <v>1.5</v>
      </c>
      <c r="V26" s="88">
        <f t="shared" si="3"/>
        <v>1.5</v>
      </c>
      <c r="W26" s="88">
        <f t="shared" si="3"/>
        <v>1.5</v>
      </c>
      <c r="X26" s="88">
        <f t="shared" si="3"/>
        <v>1.5</v>
      </c>
      <c r="Y26" s="88">
        <f t="shared" si="3"/>
        <v>1.5</v>
      </c>
      <c r="Z26" s="89" t="str">
        <f t="shared" si="3"/>
        <v/>
      </c>
      <c r="AA26" s="90">
        <f>SUM(AA19:AA25)</f>
        <v>487.197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15.86</v>
      </c>
      <c r="C30" s="77">
        <v>1.5</v>
      </c>
      <c r="D30" s="77">
        <v>1.5</v>
      </c>
      <c r="E30" s="77">
        <v>1.5</v>
      </c>
      <c r="F30" s="77">
        <v>7.202</v>
      </c>
      <c r="G30" s="77">
        <v>42.012999999999998</v>
      </c>
      <c r="H30" s="77">
        <v>116.033</v>
      </c>
      <c r="I30" s="77">
        <v>25.47</v>
      </c>
      <c r="J30" s="77">
        <v>75.090999999999994</v>
      </c>
      <c r="K30" s="77">
        <v>145.34899999999999</v>
      </c>
      <c r="L30" s="77">
        <v>147.61799999999999</v>
      </c>
      <c r="M30" s="77">
        <v>146.58699999999999</v>
      </c>
      <c r="N30" s="77">
        <v>141.715</v>
      </c>
      <c r="O30" s="77">
        <v>78.168999999999997</v>
      </c>
      <c r="P30" s="77">
        <v>54.817999999999998</v>
      </c>
      <c r="Q30" s="77">
        <v>57.152000000000001</v>
      </c>
      <c r="R30" s="77">
        <v>31.422999999999998</v>
      </c>
      <c r="S30" s="77">
        <v>38.856999999999999</v>
      </c>
      <c r="T30" s="77">
        <v>10.567</v>
      </c>
      <c r="U30" s="77">
        <v>2.34</v>
      </c>
      <c r="V30" s="77">
        <v>2.7989999999999999</v>
      </c>
      <c r="W30" s="77">
        <v>5.7770000000000001</v>
      </c>
      <c r="X30" s="77">
        <v>2.6869999999999998</v>
      </c>
      <c r="Y30" s="77">
        <v>1.6919999999999999</v>
      </c>
      <c r="Z30" s="78"/>
      <c r="AA30" s="79">
        <f>SUM(B30:Z30)</f>
        <v>1153.7189999999998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15.86</v>
      </c>
      <c r="C32" s="62">
        <f t="shared" ref="C32:Z32" si="4">IF(LEN(C$2)&gt;0,SUM(C29:C31),"")</f>
        <v>1.5</v>
      </c>
      <c r="D32" s="62">
        <f t="shared" si="4"/>
        <v>1.5</v>
      </c>
      <c r="E32" s="62">
        <f t="shared" si="4"/>
        <v>1.5</v>
      </c>
      <c r="F32" s="62">
        <f t="shared" si="4"/>
        <v>7.202</v>
      </c>
      <c r="G32" s="62">
        <f t="shared" si="4"/>
        <v>42.012999999999998</v>
      </c>
      <c r="H32" s="62">
        <f t="shared" si="4"/>
        <v>116.033</v>
      </c>
      <c r="I32" s="62">
        <f t="shared" si="4"/>
        <v>25.47</v>
      </c>
      <c r="J32" s="62">
        <f t="shared" si="4"/>
        <v>75.090999999999994</v>
      </c>
      <c r="K32" s="62">
        <f t="shared" si="4"/>
        <v>145.34899999999999</v>
      </c>
      <c r="L32" s="62">
        <f t="shared" si="4"/>
        <v>147.61799999999999</v>
      </c>
      <c r="M32" s="62">
        <f t="shared" si="4"/>
        <v>146.58699999999999</v>
      </c>
      <c r="N32" s="62">
        <f t="shared" si="4"/>
        <v>141.715</v>
      </c>
      <c r="O32" s="62">
        <f t="shared" si="4"/>
        <v>78.168999999999997</v>
      </c>
      <c r="P32" s="62">
        <f t="shared" si="4"/>
        <v>54.817999999999998</v>
      </c>
      <c r="Q32" s="62">
        <f t="shared" si="4"/>
        <v>57.152000000000001</v>
      </c>
      <c r="R32" s="62">
        <f t="shared" si="4"/>
        <v>31.422999999999998</v>
      </c>
      <c r="S32" s="62">
        <f t="shared" si="4"/>
        <v>38.856999999999999</v>
      </c>
      <c r="T32" s="62">
        <f t="shared" si="4"/>
        <v>10.567</v>
      </c>
      <c r="U32" s="62">
        <f t="shared" si="4"/>
        <v>2.34</v>
      </c>
      <c r="V32" s="62">
        <f t="shared" si="4"/>
        <v>2.7989999999999999</v>
      </c>
      <c r="W32" s="62">
        <f t="shared" si="4"/>
        <v>5.7770000000000001</v>
      </c>
      <c r="X32" s="62">
        <f t="shared" si="4"/>
        <v>2.6869999999999998</v>
      </c>
      <c r="Y32" s="62">
        <f t="shared" si="4"/>
        <v>1.6919999999999999</v>
      </c>
      <c r="Z32" s="63" t="str">
        <f t="shared" si="4"/>
        <v/>
      </c>
      <c r="AA32" s="64">
        <f>SUM(AA29:AA31)</f>
        <v>1153.7189999999998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28.1</v>
      </c>
      <c r="C37" s="99">
        <v>56.5</v>
      </c>
      <c r="D37" s="99">
        <v>97.8</v>
      </c>
      <c r="E37" s="99">
        <v>57.2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239.59999999999997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28.1</v>
      </c>
      <c r="C40" s="88">
        <f t="shared" ref="C40:Z40" si="6">IF(LEN(C$2)&gt;0,SUM(C35:C39),"")</f>
        <v>56.5</v>
      </c>
      <c r="D40" s="88">
        <f t="shared" si="6"/>
        <v>97.8</v>
      </c>
      <c r="E40" s="88">
        <f t="shared" si="6"/>
        <v>57.2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239.59999999999997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28.1</v>
      </c>
      <c r="C45" s="99">
        <v>56.5</v>
      </c>
      <c r="D45" s="99">
        <v>97.8</v>
      </c>
      <c r="E45" s="99">
        <v>57.2</v>
      </c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239.59999999999997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28.1</v>
      </c>
      <c r="C49" s="88">
        <f t="shared" ref="C49:Z49" si="8">IF(LEN(C$2)&gt;0,SUM(C43:C48),"")</f>
        <v>56.5</v>
      </c>
      <c r="D49" s="88">
        <f t="shared" si="8"/>
        <v>97.8</v>
      </c>
      <c r="E49" s="88">
        <f t="shared" si="8"/>
        <v>57.2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239.59999999999997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43.96</v>
      </c>
      <c r="C52" s="88">
        <f t="shared" ref="C52:Z52" si="10">IF(LEN(C$2)&gt;0,SUM(C10:C15)+C26+C40,"")</f>
        <v>58</v>
      </c>
      <c r="D52" s="88">
        <f t="shared" si="10"/>
        <v>99.3</v>
      </c>
      <c r="E52" s="88">
        <f t="shared" si="10"/>
        <v>58.7</v>
      </c>
      <c r="F52" s="88">
        <f t="shared" si="10"/>
        <v>7.202</v>
      </c>
      <c r="G52" s="88">
        <f t="shared" si="10"/>
        <v>42.013000000000005</v>
      </c>
      <c r="H52" s="88">
        <f t="shared" si="10"/>
        <v>116.033</v>
      </c>
      <c r="I52" s="88">
        <f t="shared" si="10"/>
        <v>25.47</v>
      </c>
      <c r="J52" s="88">
        <f t="shared" si="10"/>
        <v>75.090999999999994</v>
      </c>
      <c r="K52" s="88">
        <f t="shared" si="10"/>
        <v>145.34899999999999</v>
      </c>
      <c r="L52" s="88">
        <f t="shared" si="10"/>
        <v>147.61799999999999</v>
      </c>
      <c r="M52" s="88">
        <f t="shared" si="10"/>
        <v>146.58700000000002</v>
      </c>
      <c r="N52" s="88">
        <f t="shared" si="10"/>
        <v>141.71499999999997</v>
      </c>
      <c r="O52" s="88">
        <f t="shared" si="10"/>
        <v>78.168999999999997</v>
      </c>
      <c r="P52" s="88">
        <f t="shared" si="10"/>
        <v>54.818000000000005</v>
      </c>
      <c r="Q52" s="88">
        <f t="shared" si="10"/>
        <v>57.152000000000001</v>
      </c>
      <c r="R52" s="88">
        <f t="shared" si="10"/>
        <v>31.422999999999998</v>
      </c>
      <c r="S52" s="88">
        <f t="shared" si="10"/>
        <v>38.856999999999999</v>
      </c>
      <c r="T52" s="88">
        <f t="shared" si="10"/>
        <v>10.567</v>
      </c>
      <c r="U52" s="88">
        <f t="shared" si="10"/>
        <v>2.34</v>
      </c>
      <c r="V52" s="88">
        <f t="shared" si="10"/>
        <v>2.7989999999999999</v>
      </c>
      <c r="W52" s="88">
        <f t="shared" si="10"/>
        <v>5.7770000000000001</v>
      </c>
      <c r="X52" s="88">
        <f t="shared" si="10"/>
        <v>2.6870000000000003</v>
      </c>
      <c r="Y52" s="88">
        <f t="shared" si="10"/>
        <v>1.6919999999999999</v>
      </c>
      <c r="Z52" s="89" t="str">
        <f t="shared" si="10"/>
        <v/>
      </c>
      <c r="AA52" s="104">
        <f>SUM(B52:Z52)</f>
        <v>1393.3189999999997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28.1</v>
      </c>
      <c r="C4" s="18">
        <v>56.5</v>
      </c>
      <c r="D4" s="18">
        <v>97.8</v>
      </c>
      <c r="E4" s="18">
        <v>57.2</v>
      </c>
      <c r="F4" s="18">
        <v>-5.2</v>
      </c>
      <c r="G4" s="18">
        <v>-21.6</v>
      </c>
      <c r="H4" s="18">
        <v>-99</v>
      </c>
      <c r="I4" s="18"/>
      <c r="J4" s="18">
        <v>-11.9</v>
      </c>
      <c r="K4" s="18">
        <v>-84.3</v>
      </c>
      <c r="L4" s="18">
        <v>-0.4</v>
      </c>
      <c r="M4" s="18">
        <v>-70.2</v>
      </c>
      <c r="N4" s="18">
        <v>-39.5</v>
      </c>
      <c r="O4" s="18"/>
      <c r="P4" s="18"/>
      <c r="Q4" s="18"/>
      <c r="R4" s="18"/>
      <c r="S4" s="18">
        <v>-20.5</v>
      </c>
      <c r="T4" s="18"/>
      <c r="U4" s="18"/>
      <c r="V4" s="18"/>
      <c r="W4" s="18"/>
      <c r="X4" s="18"/>
      <c r="Y4" s="18"/>
      <c r="Z4" s="19"/>
      <c r="AA4" s="111">
        <f>SUM(B4:Z4)</f>
        <v>-113.00000000000003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92.69</v>
      </c>
      <c r="C7" s="117">
        <v>93.06</v>
      </c>
      <c r="D7" s="117">
        <v>94.45</v>
      </c>
      <c r="E7" s="117">
        <v>91.92</v>
      </c>
      <c r="F7" s="117">
        <v>89.46</v>
      </c>
      <c r="G7" s="117">
        <v>105</v>
      </c>
      <c r="H7" s="117">
        <v>121.83</v>
      </c>
      <c r="I7" s="117">
        <v>176.65</v>
      </c>
      <c r="J7" s="117">
        <v>144.6</v>
      </c>
      <c r="K7" s="117">
        <v>111.71</v>
      </c>
      <c r="L7" s="117">
        <v>98.38</v>
      </c>
      <c r="M7" s="117">
        <v>96.5</v>
      </c>
      <c r="N7" s="117">
        <v>92.95</v>
      </c>
      <c r="O7" s="117">
        <v>90.54</v>
      </c>
      <c r="P7" s="117">
        <v>88.68</v>
      </c>
      <c r="Q7" s="117">
        <v>94.93</v>
      </c>
      <c r="R7" s="117">
        <v>110.82</v>
      </c>
      <c r="S7" s="117">
        <v>108.94</v>
      </c>
      <c r="T7" s="117">
        <v>191.19</v>
      </c>
      <c r="U7" s="117">
        <v>222.25</v>
      </c>
      <c r="V7" s="117">
        <v>218.86</v>
      </c>
      <c r="W7" s="117">
        <v>173.65</v>
      </c>
      <c r="X7" s="117">
        <v>141.51</v>
      </c>
      <c r="Y7" s="117">
        <v>110.99</v>
      </c>
      <c r="Z7" s="118"/>
      <c r="AA7" s="119">
        <f>IF(SUM(B7:Z7)&lt;&gt;0,AVERAGEIF(B7:Z7,"&lt;&gt;"""),"")</f>
        <v>123.39833333333335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>
        <v>5.2</v>
      </c>
      <c r="G13" s="129">
        <v>21.6</v>
      </c>
      <c r="H13" s="129">
        <v>99</v>
      </c>
      <c r="I13" s="129"/>
      <c r="J13" s="129">
        <v>11.9</v>
      </c>
      <c r="K13" s="129">
        <v>84.3</v>
      </c>
      <c r="L13" s="129">
        <v>0.4</v>
      </c>
      <c r="M13" s="129">
        <v>70.2</v>
      </c>
      <c r="N13" s="129">
        <v>39.5</v>
      </c>
      <c r="O13" s="129"/>
      <c r="P13" s="129"/>
      <c r="Q13" s="129"/>
      <c r="R13" s="129"/>
      <c r="S13" s="129">
        <v>20.5</v>
      </c>
      <c r="T13" s="129"/>
      <c r="U13" s="129"/>
      <c r="V13" s="129"/>
      <c r="W13" s="129"/>
      <c r="X13" s="129"/>
      <c r="Y13" s="130"/>
      <c r="Z13" s="131"/>
      <c r="AA13" s="132">
        <f t="shared" si="0"/>
        <v>352.6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5.2</v>
      </c>
      <c r="G16" s="135">
        <f t="shared" si="1"/>
        <v>21.6</v>
      </c>
      <c r="H16" s="135">
        <f t="shared" si="1"/>
        <v>99</v>
      </c>
      <c r="I16" s="135">
        <f t="shared" si="1"/>
        <v>0</v>
      </c>
      <c r="J16" s="135">
        <f t="shared" si="1"/>
        <v>11.9</v>
      </c>
      <c r="K16" s="135">
        <f t="shared" si="1"/>
        <v>84.3</v>
      </c>
      <c r="L16" s="135">
        <f t="shared" si="1"/>
        <v>0.4</v>
      </c>
      <c r="M16" s="135">
        <f t="shared" si="1"/>
        <v>70.2</v>
      </c>
      <c r="N16" s="135">
        <f t="shared" si="1"/>
        <v>39.5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20.5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352.6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28.1</v>
      </c>
      <c r="C21" s="129">
        <v>56.5</v>
      </c>
      <c r="D21" s="129">
        <v>97.8</v>
      </c>
      <c r="E21" s="129">
        <v>57.2</v>
      </c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239.59999999999997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28.1</v>
      </c>
      <c r="C24" s="135">
        <f t="shared" si="3"/>
        <v>56.5</v>
      </c>
      <c r="D24" s="135">
        <f t="shared" si="3"/>
        <v>97.8</v>
      </c>
      <c r="E24" s="135">
        <f t="shared" si="3"/>
        <v>57.2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239.59999999999997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2025-04-13T13:27:23Z</dcterms:created>
  <dcterms:modified xsi:type="dcterms:W3CDTF">2025-04-13T13:27:24Z</dcterms:modified>
</cp:coreProperties>
</file>