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<sst xmlns="http://schemas.openxmlformats.org/spreadsheetml/2006/main" count="119" uniqueCount="54">
  <si>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12/04/2025 16:26:06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</si>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</sst>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96-47BC-9B22-8E3055312D6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1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96-47BC-9B22-8E3055312D6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3.72</c:v>
                </c:pt>
                <c:pt idx="11">
                  <c:v>4.5599999999999996</c:v>
                </c:pt>
                <c:pt idx="12">
                  <c:v>4.8449999999999998</c:v>
                </c:pt>
                <c:pt idx="13">
                  <c:v>4.4400000000000004</c:v>
                </c:pt>
                <c:pt idx="14">
                  <c:v>3.81</c:v>
                </c:pt>
                <c:pt idx="15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96-47BC-9B22-8E3055312D6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1.65</c:v>
                </c:pt>
                <c:pt idx="3">
                  <c:v>0.35199999999999998</c:v>
                </c:pt>
                <c:pt idx="5">
                  <c:v>0.37</c:v>
                </c:pt>
                <c:pt idx="7">
                  <c:v>0.20399999999999999</c:v>
                </c:pt>
                <c:pt idx="8">
                  <c:v>3.5609999999999999</c:v>
                </c:pt>
                <c:pt idx="9">
                  <c:v>92.506999999999991</c:v>
                </c:pt>
                <c:pt idx="10">
                  <c:v>11.932</c:v>
                </c:pt>
                <c:pt idx="11">
                  <c:v>12.305</c:v>
                </c:pt>
                <c:pt idx="12">
                  <c:v>12.333</c:v>
                </c:pt>
                <c:pt idx="13">
                  <c:v>34.981000000000002</c:v>
                </c:pt>
                <c:pt idx="14">
                  <c:v>11.465</c:v>
                </c:pt>
                <c:pt idx="15">
                  <c:v>3.5419999999999998</c:v>
                </c:pt>
                <c:pt idx="18">
                  <c:v>2.27</c:v>
                </c:pt>
                <c:pt idx="19">
                  <c:v>0.89800000000000002</c:v>
                </c:pt>
                <c:pt idx="20">
                  <c:v>0.44800000000000001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96-47BC-9B22-8E3055312D6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96-47BC-9B22-8E3055312D6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96-47BC-9B22-8E3055312D6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96-47BC-9B22-8E3055312D6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96-47BC-9B22-8E3055312D6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96-47BC-9B22-8E3055312D6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22.402999999999999</c:v>
                </c:pt>
                <c:pt idx="6">
                  <c:v>26.581</c:v>
                </c:pt>
                <c:pt idx="7">
                  <c:v>14.635999999999999</c:v>
                </c:pt>
                <c:pt idx="17">
                  <c:v>160.636</c:v>
                </c:pt>
                <c:pt idx="22">
                  <c:v>51.873999999999995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96-47BC-9B22-8E3055312D6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10.9</c:v>
                </c:pt>
                <c:pt idx="1">
                  <c:v>1.7</c:v>
                </c:pt>
                <c:pt idx="2">
                  <c:v>7.8</c:v>
                </c:pt>
                <c:pt idx="3">
                  <c:v>0</c:v>
                </c:pt>
                <c:pt idx="4">
                  <c:v>11.9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169.8</c:v>
                </c:pt>
                <c:pt idx="9">
                  <c:v>104.2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96-47BC-9B22-8E3055312D6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5.516</c:v>
                </c:pt>
                <c:pt idx="1">
                  <c:v>5.984</c:v>
                </c:pt>
                <c:pt idx="2">
                  <c:v>7.117</c:v>
                </c:pt>
                <c:pt idx="3">
                  <c:v>11.385</c:v>
                </c:pt>
                <c:pt idx="4">
                  <c:v>13.341000000000001</c:v>
                </c:pt>
                <c:pt idx="5">
                  <c:v>15</c:v>
                </c:pt>
                <c:pt idx="6">
                  <c:v>19.132999999999999</c:v>
                </c:pt>
                <c:pt idx="7">
                  <c:v>16.082999999999998</c:v>
                </c:pt>
                <c:pt idx="8">
                  <c:v>2.633</c:v>
                </c:pt>
                <c:pt idx="10">
                  <c:v>47.716999999999999</c:v>
                </c:pt>
                <c:pt idx="11">
                  <c:v>47.960999999999999</c:v>
                </c:pt>
                <c:pt idx="12">
                  <c:v>67.120999999999995</c:v>
                </c:pt>
                <c:pt idx="13">
                  <c:v>63.254000000000005</c:v>
                </c:pt>
                <c:pt idx="14">
                  <c:v>67.122000000000014</c:v>
                </c:pt>
                <c:pt idx="15">
                  <c:v>62.058</c:v>
                </c:pt>
                <c:pt idx="16">
                  <c:v>39.180999999999997</c:v>
                </c:pt>
                <c:pt idx="18">
                  <c:v>35.396999999999998</c:v>
                </c:pt>
                <c:pt idx="19">
                  <c:v>36.359000000000002</c:v>
                </c:pt>
                <c:pt idx="20">
                  <c:v>29.935000000000002</c:v>
                </c:pt>
                <c:pt idx="22">
                  <c:v>26.919</c:v>
                </c:pt>
                <c:pt idx="23">
                  <c:v>35.188000000000002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96-47BC-9B22-8E3055312D6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96-47BC-9B22-8E3055312D6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396-47BC-9B22-8E3055312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107.52</c:v>
                </c:pt>
                <c:pt idx="1">
                  <c:v>86.46</c:v>
                </c:pt>
                <c:pt idx="2">
                  <c:v>64.290000000000006</c:v>
                </c:pt>
                <c:pt idx="3">
                  <c:v>66.89</c:v>
                </c:pt>
                <c:pt idx="4">
                  <c:v>66.22</c:v>
                </c:pt>
                <c:pt idx="5">
                  <c:v>91.62</c:v>
                </c:pt>
                <c:pt idx="6">
                  <c:v>90.16</c:v>
                </c:pt>
                <c:pt idx="7">
                  <c:v>90</c:v>
                </c:pt>
                <c:pt idx="8">
                  <c:v>13.69</c:v>
                </c:pt>
                <c:pt idx="9">
                  <c:v>7.93</c:v>
                </c:pt>
                <c:pt idx="10">
                  <c:v>9.5</c:v>
                </c:pt>
                <c:pt idx="11">
                  <c:v>7.5</c:v>
                </c:pt>
                <c:pt idx="12">
                  <c:v>7.5</c:v>
                </c:pt>
                <c:pt idx="13">
                  <c:v>1.21</c:v>
                </c:pt>
                <c:pt idx="14">
                  <c:v>7.5</c:v>
                </c:pt>
                <c:pt idx="15">
                  <c:v>18.82</c:v>
                </c:pt>
                <c:pt idx="16">
                  <c:v>73.5</c:v>
                </c:pt>
                <c:pt idx="17">
                  <c:v>95.74</c:v>
                </c:pt>
                <c:pt idx="18">
                  <c:v>140.33000000000001</c:v>
                </c:pt>
                <c:pt idx="19">
                  <c:v>222.22</c:v>
                </c:pt>
                <c:pt idx="20">
                  <c:v>237.6</c:v>
                </c:pt>
                <c:pt idx="21">
                  <c:v>148.69999999999999</c:v>
                </c:pt>
                <c:pt idx="22">
                  <c:v>127</c:v>
                </c:pt>
                <c:pt idx="23">
                  <c:v>112.08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96-47BC-9B22-8E3055312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B3-4AC8-9E6C-B7B3CD6D177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5.5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4.0999999999999996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B3-4AC8-9E6C-B7B3CD6D177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5.1619999999999999</c:v>
                </c:pt>
                <c:pt idx="1">
                  <c:v>5.157</c:v>
                </c:pt>
                <c:pt idx="2">
                  <c:v>0.497</c:v>
                </c:pt>
                <c:pt idx="3">
                  <c:v>0.51300000000000001</c:v>
                </c:pt>
                <c:pt idx="4">
                  <c:v>0.53500000000000003</c:v>
                </c:pt>
                <c:pt idx="5">
                  <c:v>7.91</c:v>
                </c:pt>
                <c:pt idx="6">
                  <c:v>7.6669999999999998</c:v>
                </c:pt>
                <c:pt idx="7">
                  <c:v>7.5179999999999998</c:v>
                </c:pt>
                <c:pt idx="8">
                  <c:v>0.32400000000000001</c:v>
                </c:pt>
                <c:pt idx="16">
                  <c:v>4.7240000000000002</c:v>
                </c:pt>
                <c:pt idx="17">
                  <c:v>22.433</c:v>
                </c:pt>
                <c:pt idx="18">
                  <c:v>0.753</c:v>
                </c:pt>
                <c:pt idx="21">
                  <c:v>5.2220000000000004</c:v>
                </c:pt>
                <c:pt idx="22">
                  <c:v>4.4240000000000004</c:v>
                </c:pt>
                <c:pt idx="23">
                  <c:v>4.3630000000000004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B3-4AC8-9E6C-B7B3CD6D177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9.7989999999999995</c:v>
                </c:pt>
                <c:pt idx="1">
                  <c:v>2.677</c:v>
                </c:pt>
                <c:pt idx="2">
                  <c:v>9.7579999999999991</c:v>
                </c:pt>
                <c:pt idx="3">
                  <c:v>7.8439999999999994</c:v>
                </c:pt>
                <c:pt idx="4">
                  <c:v>9.3940000000000001</c:v>
                </c:pt>
                <c:pt idx="5">
                  <c:v>15.421999999999999</c:v>
                </c:pt>
                <c:pt idx="6">
                  <c:v>19.821999999999999</c:v>
                </c:pt>
                <c:pt idx="7">
                  <c:v>16.025000000000002</c:v>
                </c:pt>
                <c:pt idx="8">
                  <c:v>1.3359999999999999</c:v>
                </c:pt>
                <c:pt idx="9">
                  <c:v>5.22</c:v>
                </c:pt>
                <c:pt idx="12">
                  <c:v>1.139</c:v>
                </c:pt>
                <c:pt idx="13">
                  <c:v>1.175</c:v>
                </c:pt>
                <c:pt idx="14">
                  <c:v>0.64200000000000002</c:v>
                </c:pt>
                <c:pt idx="15">
                  <c:v>0.83699999999999997</c:v>
                </c:pt>
                <c:pt idx="16">
                  <c:v>17.503</c:v>
                </c:pt>
                <c:pt idx="17">
                  <c:v>29.396000000000001</c:v>
                </c:pt>
                <c:pt idx="18">
                  <c:v>2.8969999999999998</c:v>
                </c:pt>
                <c:pt idx="19">
                  <c:v>1.6140000000000001</c:v>
                </c:pt>
                <c:pt idx="21">
                  <c:v>15.119</c:v>
                </c:pt>
                <c:pt idx="22">
                  <c:v>29.487000000000002</c:v>
                </c:pt>
                <c:pt idx="23">
                  <c:v>2.8929999999999998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B3-4AC8-9E6C-B7B3CD6D177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EB3-4AC8-9E6C-B7B3CD6D177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B3-4AC8-9E6C-B7B3CD6D177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B3-4AC8-9E6C-B7B3CD6D177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EB3-4AC8-9E6C-B7B3CD6D177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EB3-4AC8-9E6C-B7B3CD6D177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16</c:v>
                </c:pt>
                <c:pt idx="15">
                  <c:v>8</c:v>
                </c:pt>
                <c:pt idx="17">
                  <c:v>60</c:v>
                </c:pt>
                <c:pt idx="23">
                  <c:v>23.227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B3-4AC8-9E6C-B7B3CD6D177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B3-4AC8-9E6C-B7B3CD6D177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2">
                  <c:v>3.1310000000000002</c:v>
                </c:pt>
                <c:pt idx="4">
                  <c:v>13.816000000000001</c:v>
                </c:pt>
                <c:pt idx="5">
                  <c:v>12.940999999999999</c:v>
                </c:pt>
                <c:pt idx="6">
                  <c:v>16.724999999999998</c:v>
                </c:pt>
                <c:pt idx="7">
                  <c:v>5.88</c:v>
                </c:pt>
                <c:pt idx="8">
                  <c:v>172.87900000000002</c:v>
                </c:pt>
                <c:pt idx="9">
                  <c:v>173.98699999999999</c:v>
                </c:pt>
                <c:pt idx="10">
                  <c:v>61.869</c:v>
                </c:pt>
                <c:pt idx="11">
                  <c:v>63.326000000000001</c:v>
                </c:pt>
                <c:pt idx="12">
                  <c:v>81.66</c:v>
                </c:pt>
                <c:pt idx="13">
                  <c:v>100</c:v>
                </c:pt>
                <c:pt idx="14">
                  <c:v>80.254999999999995</c:v>
                </c:pt>
                <c:pt idx="15">
                  <c:v>59.763000000000005</c:v>
                </c:pt>
                <c:pt idx="16">
                  <c:v>15.454000000000001</c:v>
                </c:pt>
                <c:pt idx="17">
                  <c:v>43.307000000000002</c:v>
                </c:pt>
                <c:pt idx="18">
                  <c:v>32.517000000000003</c:v>
                </c:pt>
                <c:pt idx="19">
                  <c:v>34.143000000000001</c:v>
                </c:pt>
                <c:pt idx="20">
                  <c:v>28.882999999999999</c:v>
                </c:pt>
                <c:pt idx="21">
                  <c:v>54.858999999999995</c:v>
                </c:pt>
                <c:pt idx="22">
                  <c:v>43.382000000000005</c:v>
                </c:pt>
                <c:pt idx="23">
                  <c:v>31.205000000000002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B3-4AC8-9E6C-B7B3CD6D177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EB3-4AC8-9E6C-B7B3CD6D177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EB3-4AC8-9E6C-B7B3CD6D1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107.52</c:v>
                </c:pt>
                <c:pt idx="1">
                  <c:v>86.46</c:v>
                </c:pt>
                <c:pt idx="2">
                  <c:v>64.290000000000006</c:v>
                </c:pt>
                <c:pt idx="3">
                  <c:v>66.89</c:v>
                </c:pt>
                <c:pt idx="4">
                  <c:v>66.22</c:v>
                </c:pt>
                <c:pt idx="5">
                  <c:v>91.62</c:v>
                </c:pt>
                <c:pt idx="6">
                  <c:v>90.16</c:v>
                </c:pt>
                <c:pt idx="7">
                  <c:v>90</c:v>
                </c:pt>
                <c:pt idx="8">
                  <c:v>13.69</c:v>
                </c:pt>
                <c:pt idx="9">
                  <c:v>7.93</c:v>
                </c:pt>
                <c:pt idx="10">
                  <c:v>9.5</c:v>
                </c:pt>
                <c:pt idx="11">
                  <c:v>7.5</c:v>
                </c:pt>
                <c:pt idx="12">
                  <c:v>7.5</c:v>
                </c:pt>
                <c:pt idx="13">
                  <c:v>1.21</c:v>
                </c:pt>
                <c:pt idx="14">
                  <c:v>7.5</c:v>
                </c:pt>
                <c:pt idx="15">
                  <c:v>18.82</c:v>
                </c:pt>
                <c:pt idx="16">
                  <c:v>73.5</c:v>
                </c:pt>
                <c:pt idx="17">
                  <c:v>95.74</c:v>
                </c:pt>
                <c:pt idx="18">
                  <c:v>140.33000000000001</c:v>
                </c:pt>
                <c:pt idx="19">
                  <c:v>222.22</c:v>
                </c:pt>
                <c:pt idx="20">
                  <c:v>237.6</c:v>
                </c:pt>
                <c:pt idx="21">
                  <c:v>148.69999999999999</c:v>
                </c:pt>
                <c:pt idx="22">
                  <c:v>127</c:v>
                </c:pt>
                <c:pt idx="23">
                  <c:v>112.08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B3-4AC8-9E6C-B7B3CD6D17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16.416</v>
      </c>
      <c r="C4" s="18">
        <v>9.3339999999999996</v>
      </c>
      <c r="D4" s="18">
        <v>14.917000000000002</v>
      </c>
      <c r="E4" s="18">
        <v>11.737</v>
      </c>
      <c r="F4" s="18">
        <v>25.241</v>
      </c>
      <c r="G4" s="18">
        <v>37.772999999999996</v>
      </c>
      <c r="H4" s="18">
        <v>45.713999999999999</v>
      </c>
      <c r="I4" s="18">
        <v>30.922999999999998</v>
      </c>
      <c r="J4" s="18">
        <v>175.994</v>
      </c>
      <c r="K4" s="18">
        <v>196.70699999999999</v>
      </c>
      <c r="L4" s="18">
        <v>63.369</v>
      </c>
      <c r="M4" s="18">
        <v>64.825999999999993</v>
      </c>
      <c r="N4" s="18">
        <v>84.298999999999992</v>
      </c>
      <c r="O4" s="18">
        <v>102.675</v>
      </c>
      <c r="P4" s="18">
        <v>82.397000000000006</v>
      </c>
      <c r="Q4" s="18">
        <v>70.099999999999994</v>
      </c>
      <c r="R4" s="18">
        <v>39.180999999999997</v>
      </c>
      <c r="S4" s="18">
        <v>160.636</v>
      </c>
      <c r="T4" s="18">
        <v>37.667000000000002</v>
      </c>
      <c r="U4" s="18">
        <v>37.257000000000005</v>
      </c>
      <c r="V4" s="18">
        <v>30.383000000000003</v>
      </c>
      <c r="W4" s="18">
        <v>79.3</v>
      </c>
      <c r="X4" s="18">
        <v>78.792999999999992</v>
      </c>
      <c r="Y4" s="18">
        <v>63.188000000000002</v>
      </c>
      <c r="Z4" s="19"/>
      <c r="AA4" s="20">
        <f>SUM(B4:Z4)</f>
        <v>1558.827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107.52</v>
      </c>
      <c r="C7" s="28">
        <v>86.46</v>
      </c>
      <c r="D7" s="28">
        <v>64.290000000000006</v>
      </c>
      <c r="E7" s="28">
        <v>66.89</v>
      </c>
      <c r="F7" s="28">
        <v>66.22</v>
      </c>
      <c r="G7" s="28">
        <v>91.62</v>
      </c>
      <c r="H7" s="28">
        <v>90.16</v>
      </c>
      <c r="I7" s="28">
        <v>90</v>
      </c>
      <c r="J7" s="28">
        <v>13.69</v>
      </c>
      <c r="K7" s="28">
        <v>7.93</v>
      </c>
      <c r="L7" s="28">
        <v>9.5</v>
      </c>
      <c r="M7" s="28">
        <v>7.5</v>
      </c>
      <c r="N7" s="28">
        <v>7.5</v>
      </c>
      <c r="O7" s="28">
        <v>1.21</v>
      </c>
      <c r="P7" s="28">
        <v>7.5</v>
      </c>
      <c r="Q7" s="28">
        <v>18.82</v>
      </c>
      <c r="R7" s="28">
        <v>73.5</v>
      </c>
      <c r="S7" s="28">
        <v>95.74</v>
      </c>
      <c r="T7" s="28">
        <v>140.33000000000001</v>
      </c>
      <c r="U7" s="28">
        <v>222.22</v>
      </c>
      <c r="V7" s="28">
        <v>237.6</v>
      </c>
      <c r="W7" s="28">
        <v>148.69999999999999</v>
      </c>
      <c r="X7" s="28">
        <v>127</v>
      </c>
      <c r="Y7" s="28">
        <v>112.08</v>
      </c>
      <c r="Z7" s="29"/>
      <c r="AA7" s="30">
        <f>IF(SUM(B7:Z7)&lt;&gt;0,AVERAGEIF(B7:Z7,"&lt;&gt;"""),"")</f>
        <v>78.915833333333339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22.402999999999999</v>
      </c>
      <c r="H12" s="52">
        <v>26.581</v>
      </c>
      <c r="I12" s="52">
        <v>14.635999999999999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160.636</v>
      </c>
      <c r="T12" s="52"/>
      <c r="U12" s="52"/>
      <c r="V12" s="52"/>
      <c r="W12" s="52"/>
      <c r="X12" s="52">
        <v>51.873999999999995</v>
      </c>
      <c r="Y12" s="52"/>
      <c r="Z12" s="53"/>
      <c r="AA12" s="54">
        <f t="shared" si="0"/>
        <v>276.13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5.516</v>
      </c>
      <c r="C14" s="57">
        <v>5.984</v>
      </c>
      <c r="D14" s="57">
        <v>7.117</v>
      </c>
      <c r="E14" s="57">
        <v>11.385</v>
      </c>
      <c r="F14" s="57">
        <v>13.341000000000001</v>
      </c>
      <c r="G14" s="57">
        <v>15</v>
      </c>
      <c r="H14" s="57">
        <v>19.132999999999999</v>
      </c>
      <c r="I14" s="57">
        <v>16.082999999999998</v>
      </c>
      <c r="J14" s="57">
        <v>2.633</v>
      </c>
      <c r="K14" s="57"/>
      <c r="L14" s="57">
        <v>47.716999999999999</v>
      </c>
      <c r="M14" s="57">
        <v>47.960999999999999</v>
      </c>
      <c r="N14" s="57">
        <v>67.120999999999995</v>
      </c>
      <c r="O14" s="57">
        <v>63.254000000000005</v>
      </c>
      <c r="P14" s="57">
        <v>67.122000000000014</v>
      </c>
      <c r="Q14" s="57">
        <v>62.058</v>
      </c>
      <c r="R14" s="57">
        <v>39.180999999999997</v>
      </c>
      <c r="S14" s="57"/>
      <c r="T14" s="57">
        <v>35.396999999999998</v>
      </c>
      <c r="U14" s="57">
        <v>36.359000000000002</v>
      </c>
      <c r="V14" s="57">
        <v>29.935000000000002</v>
      </c>
      <c r="W14" s="57"/>
      <c r="X14" s="57">
        <v>26.919</v>
      </c>
      <c r="Y14" s="57">
        <v>35.188000000000002</v>
      </c>
      <c r="Z14" s="58"/>
      <c r="AA14" s="59">
        <f t="shared" si="0"/>
        <v>654.404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5.516</v>
      </c>
      <c r="C16" s="62">
        <f t="shared" si="1"/>
        <v>5.984</v>
      </c>
      <c r="D16" s="62">
        <f t="shared" si="1"/>
        <v>7.117</v>
      </c>
      <c r="E16" s="62">
        <f t="shared" si="1"/>
        <v>11.385</v>
      </c>
      <c r="F16" s="62">
        <f t="shared" si="1"/>
        <v>13.341000000000001</v>
      </c>
      <c r="G16" s="62">
        <f t="shared" si="1"/>
        <v>37.402999999999999</v>
      </c>
      <c r="H16" s="62">
        <f t="shared" si="1"/>
        <v>45.713999999999999</v>
      </c>
      <c r="I16" s="62">
        <f t="shared" si="1"/>
        <v>30.718999999999998</v>
      </c>
      <c r="J16" s="62">
        <f t="shared" si="1"/>
        <v>2.633</v>
      </c>
      <c r="K16" s="62">
        <f t="shared" si="1"/>
        <v>0</v>
      </c>
      <c r="L16" s="62">
        <f t="shared" si="1"/>
        <v>47.716999999999999</v>
      </c>
      <c r="M16" s="62">
        <f t="shared" si="1"/>
        <v>47.960999999999999</v>
      </c>
      <c r="N16" s="62">
        <f t="shared" si="1"/>
        <v>67.120999999999995</v>
      </c>
      <c r="O16" s="62">
        <f t="shared" si="1"/>
        <v>63.254000000000005</v>
      </c>
      <c r="P16" s="62">
        <f t="shared" si="1"/>
        <v>67.122000000000014</v>
      </c>
      <c r="Q16" s="62">
        <f t="shared" si="1"/>
        <v>62.058</v>
      </c>
      <c r="R16" s="62">
        <f t="shared" si="1"/>
        <v>39.180999999999997</v>
      </c>
      <c r="S16" s="62">
        <f t="shared" si="1"/>
        <v>160.636</v>
      </c>
      <c r="T16" s="62">
        <f t="shared" si="1"/>
        <v>35.396999999999998</v>
      </c>
      <c r="U16" s="62">
        <f t="shared" si="1"/>
        <v>36.359000000000002</v>
      </c>
      <c r="V16" s="62">
        <f t="shared" si="1"/>
        <v>29.935000000000002</v>
      </c>
      <c r="W16" s="62">
        <f t="shared" si="1"/>
        <v>0</v>
      </c>
      <c r="X16" s="62">
        <f t="shared" si="1"/>
        <v>78.792999999999992</v>
      </c>
      <c r="Y16" s="62">
        <f t="shared" si="1"/>
        <v>35.188000000000002</v>
      </c>
      <c r="Z16" s="63" t="str">
        <f t="shared" si="1"/>
        <v/>
      </c>
      <c r="AA16" s="64">
        <f>SUM(AA10:AA15)</f>
        <v>930.53399999999999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/>
      <c r="Y19" s="72">
        <v>28</v>
      </c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3.72</v>
      </c>
      <c r="M20" s="77">
        <v>4.5599999999999996</v>
      </c>
      <c r="N20" s="77">
        <v>4.8449999999999998</v>
      </c>
      <c r="O20" s="77">
        <v>4.4400000000000004</v>
      </c>
      <c r="P20" s="77">
        <v>3.81</v>
      </c>
      <c r="Q20" s="77">
        <v>4.5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25.875</v>
      </c>
    </row>
    <row r="21" spans="1:27" ht="24.95" customHeight="1" x14ac:dyDescent="0.2">
      <c r="A21" s="75" t="s">
        <v>16</v>
      </c>
      <c r="B21" s="80"/>
      <c r="C21" s="81">
        <v>1.65</v>
      </c>
      <c r="D21" s="81"/>
      <c r="E21" s="81">
        <v>0.35199999999999998</v>
      </c>
      <c r="F21" s="81"/>
      <c r="G21" s="81">
        <v>0.37</v>
      </c>
      <c r="H21" s="81"/>
      <c r="I21" s="81">
        <v>0.20399999999999999</v>
      </c>
      <c r="J21" s="81">
        <v>3.5609999999999999</v>
      </c>
      <c r="K21" s="81">
        <v>92.506999999999991</v>
      </c>
      <c r="L21" s="81">
        <v>11.932</v>
      </c>
      <c r="M21" s="81">
        <v>12.305</v>
      </c>
      <c r="N21" s="81">
        <v>12.333</v>
      </c>
      <c r="O21" s="81">
        <v>34.981000000000002</v>
      </c>
      <c r="P21" s="81">
        <v>11.465</v>
      </c>
      <c r="Q21" s="81">
        <v>3.5419999999999998</v>
      </c>
      <c r="R21" s="81"/>
      <c r="S21" s="81"/>
      <c r="T21" s="81">
        <v>2.27</v>
      </c>
      <c r="U21" s="81">
        <v>0.89800000000000002</v>
      </c>
      <c r="V21" s="81">
        <v>0.44800000000000001</v>
      </c>
      <c r="W21" s="81"/>
      <c r="X21" s="81"/>
      <c r="Y21" s="81"/>
      <c r="Z21" s="78"/>
      <c r="AA21" s="79">
        <f t="shared" si="2"/>
        <v>188.81800000000001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1.65</v>
      </c>
      <c r="D26" s="88">
        <f t="shared" si="3"/>
        <v>0</v>
      </c>
      <c r="E26" s="88">
        <f t="shared" si="3"/>
        <v>0.35199999999999998</v>
      </c>
      <c r="F26" s="88">
        <f t="shared" si="3"/>
        <v>0</v>
      </c>
      <c r="G26" s="88">
        <f t="shared" si="3"/>
        <v>0.37</v>
      </c>
      <c r="H26" s="88">
        <f t="shared" si="3"/>
        <v>0</v>
      </c>
      <c r="I26" s="88">
        <f t="shared" si="3"/>
        <v>0.20399999999999999</v>
      </c>
      <c r="J26" s="88">
        <f t="shared" si="3"/>
        <v>3.5609999999999999</v>
      </c>
      <c r="K26" s="88">
        <f t="shared" si="3"/>
        <v>92.506999999999991</v>
      </c>
      <c r="L26" s="88">
        <f t="shared" si="3"/>
        <v>15.652000000000001</v>
      </c>
      <c r="M26" s="88">
        <f t="shared" si="3"/>
        <v>16.864999999999998</v>
      </c>
      <c r="N26" s="88">
        <f t="shared" si="3"/>
        <v>17.178000000000001</v>
      </c>
      <c r="O26" s="88">
        <f t="shared" si="3"/>
        <v>39.420999999999999</v>
      </c>
      <c r="P26" s="88">
        <f t="shared" si="3"/>
        <v>15.275</v>
      </c>
      <c r="Q26" s="88">
        <f t="shared" si="3"/>
        <v>8.0419999999999998</v>
      </c>
      <c r="R26" s="88">
        <f t="shared" si="3"/>
        <v>0</v>
      </c>
      <c r="S26" s="88">
        <f t="shared" si="3"/>
        <v>0</v>
      </c>
      <c r="T26" s="88">
        <f t="shared" si="3"/>
        <v>2.27</v>
      </c>
      <c r="U26" s="88">
        <f t="shared" si="3"/>
        <v>0.89800000000000002</v>
      </c>
      <c r="V26" s="88">
        <f t="shared" si="3"/>
        <v>0.44800000000000001</v>
      </c>
      <c r="W26" s="88">
        <f t="shared" si="3"/>
        <v>75</v>
      </c>
      <c r="X26" s="88">
        <f t="shared" si="3"/>
        <v>0</v>
      </c>
      <c r="Y26" s="88">
        <f t="shared" si="3"/>
        <v>28</v>
      </c>
      <c r="Z26" s="89" t="str">
        <f t="shared" si="3"/>
        <v/>
      </c>
      <c r="AA26" s="90">
        <f>SUM(AA19:AA25)</f>
        <v>317.69299999999998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5.516</v>
      </c>
      <c r="C30" s="77">
        <v>7.6340000000000003</v>
      </c>
      <c r="D30" s="77">
        <v>7.117</v>
      </c>
      <c r="E30" s="77">
        <v>11.737</v>
      </c>
      <c r="F30" s="77">
        <v>13.340999999999999</v>
      </c>
      <c r="G30" s="77">
        <v>37.773000000000003</v>
      </c>
      <c r="H30" s="77">
        <v>45.713999999999999</v>
      </c>
      <c r="I30" s="77">
        <v>30.922999999999998</v>
      </c>
      <c r="J30" s="77">
        <v>6.194</v>
      </c>
      <c r="K30" s="77">
        <v>92.507000000000005</v>
      </c>
      <c r="L30" s="77">
        <v>63.369</v>
      </c>
      <c r="M30" s="77">
        <v>64.825999999999993</v>
      </c>
      <c r="N30" s="77">
        <v>84.299000000000007</v>
      </c>
      <c r="O30" s="77">
        <v>102.675</v>
      </c>
      <c r="P30" s="77">
        <v>82.397000000000006</v>
      </c>
      <c r="Q30" s="77">
        <v>70.099999999999994</v>
      </c>
      <c r="R30" s="77">
        <v>39.180999999999997</v>
      </c>
      <c r="S30" s="77">
        <v>160.636</v>
      </c>
      <c r="T30" s="77">
        <v>37.667000000000002</v>
      </c>
      <c r="U30" s="77">
        <v>37.256999999999998</v>
      </c>
      <c r="V30" s="77">
        <v>30.382999999999999</v>
      </c>
      <c r="W30" s="77">
        <v>75</v>
      </c>
      <c r="X30" s="77">
        <v>78.793000000000006</v>
      </c>
      <c r="Y30" s="77">
        <v>63.188000000000002</v>
      </c>
      <c r="Z30" s="78"/>
      <c r="AA30" s="79">
        <f>SUM(B30:Z30)</f>
        <v>1248.2270000000003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5.516</v>
      </c>
      <c r="C32" s="62">
        <f t="shared" ref="C32:Z32" si="4">IF(LEN(C$2)&gt;0,SUM(C29:C31),"")</f>
        <v>7.6340000000000003</v>
      </c>
      <c r="D32" s="62">
        <f t="shared" si="4"/>
        <v>7.117</v>
      </c>
      <c r="E32" s="62">
        <f t="shared" si="4"/>
        <v>11.737</v>
      </c>
      <c r="F32" s="62">
        <f t="shared" si="4"/>
        <v>13.340999999999999</v>
      </c>
      <c r="G32" s="62">
        <f t="shared" si="4"/>
        <v>37.773000000000003</v>
      </c>
      <c r="H32" s="62">
        <f t="shared" si="4"/>
        <v>45.713999999999999</v>
      </c>
      <c r="I32" s="62">
        <f t="shared" si="4"/>
        <v>30.922999999999998</v>
      </c>
      <c r="J32" s="62">
        <f t="shared" si="4"/>
        <v>6.194</v>
      </c>
      <c r="K32" s="62">
        <f t="shared" si="4"/>
        <v>92.507000000000005</v>
      </c>
      <c r="L32" s="62">
        <f t="shared" si="4"/>
        <v>63.369</v>
      </c>
      <c r="M32" s="62">
        <f t="shared" si="4"/>
        <v>64.825999999999993</v>
      </c>
      <c r="N32" s="62">
        <f t="shared" si="4"/>
        <v>84.299000000000007</v>
      </c>
      <c r="O32" s="62">
        <f t="shared" si="4"/>
        <v>102.675</v>
      </c>
      <c r="P32" s="62">
        <f t="shared" si="4"/>
        <v>82.397000000000006</v>
      </c>
      <c r="Q32" s="62">
        <f t="shared" si="4"/>
        <v>70.099999999999994</v>
      </c>
      <c r="R32" s="62">
        <f t="shared" si="4"/>
        <v>39.180999999999997</v>
      </c>
      <c r="S32" s="62">
        <f t="shared" si="4"/>
        <v>160.636</v>
      </c>
      <c r="T32" s="62">
        <f t="shared" si="4"/>
        <v>37.667000000000002</v>
      </c>
      <c r="U32" s="62">
        <f t="shared" si="4"/>
        <v>37.256999999999998</v>
      </c>
      <c r="V32" s="62">
        <f t="shared" si="4"/>
        <v>30.382999999999999</v>
      </c>
      <c r="W32" s="62">
        <f t="shared" si="4"/>
        <v>75</v>
      </c>
      <c r="X32" s="62">
        <f t="shared" si="4"/>
        <v>78.793000000000006</v>
      </c>
      <c r="Y32" s="62">
        <f t="shared" si="4"/>
        <v>63.188000000000002</v>
      </c>
      <c r="Z32" s="63" t="str">
        <f t="shared" si="4"/>
        <v/>
      </c>
      <c r="AA32" s="64">
        <f>SUM(AA29:AA31)</f>
        <v>1248.2270000000003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10.9</v>
      </c>
      <c r="C37" s="99">
        <v>1.7</v>
      </c>
      <c r="D37" s="99">
        <v>7.8</v>
      </c>
      <c r="E37" s="99"/>
      <c r="F37" s="99">
        <v>11.9</v>
      </c>
      <c r="G37" s="99"/>
      <c r="H37" s="99"/>
      <c r="I37" s="99"/>
      <c r="J37" s="99">
        <v>169.8</v>
      </c>
      <c r="K37" s="99">
        <v>104.2</v>
      </c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4.3</v>
      </c>
      <c r="X37" s="99"/>
      <c r="Y37" s="99"/>
      <c r="Z37" s="100"/>
      <c r="AA37" s="79">
        <f t="shared" si="5"/>
        <v>310.60000000000002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10.9</v>
      </c>
      <c r="C40" s="88">
        <f t="shared" si="6"/>
        <v>1.7</v>
      </c>
      <c r="D40" s="88">
        <f t="shared" si="6"/>
        <v>7.8</v>
      </c>
      <c r="E40" s="88">
        <f t="shared" si="6"/>
        <v>0</v>
      </c>
      <c r="F40" s="88">
        <f t="shared" si="6"/>
        <v>11.9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169.8</v>
      </c>
      <c r="K40" s="88">
        <f t="shared" si="6"/>
        <v>104.2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310.60000000000002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10.9</v>
      </c>
      <c r="C45" s="99">
        <v>1.7</v>
      </c>
      <c r="D45" s="99">
        <v>7.8</v>
      </c>
      <c r="E45" s="99"/>
      <c r="F45" s="99">
        <v>11.9</v>
      </c>
      <c r="G45" s="99"/>
      <c r="H45" s="99"/>
      <c r="I45" s="99"/>
      <c r="J45" s="99">
        <v>169.8</v>
      </c>
      <c r="K45" s="99">
        <v>104.2</v>
      </c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4.3</v>
      </c>
      <c r="X45" s="99"/>
      <c r="Y45" s="99"/>
      <c r="Z45" s="100"/>
      <c r="AA45" s="79">
        <f t="shared" si="7"/>
        <v>310.60000000000002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10.9</v>
      </c>
      <c r="C49" s="88">
        <f t="shared" ref="C49:Z49" si="8">IF(LEN(C$2)&gt;0,SUM(C43:C48),"")</f>
        <v>1.7</v>
      </c>
      <c r="D49" s="88">
        <f t="shared" si="8"/>
        <v>7.8</v>
      </c>
      <c r="E49" s="88">
        <f t="shared" si="8"/>
        <v>0</v>
      </c>
      <c r="F49" s="88">
        <f t="shared" si="8"/>
        <v>11.9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169.8</v>
      </c>
      <c r="K49" s="88">
        <f t="shared" si="8"/>
        <v>104.2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310.60000000000002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16.416</v>
      </c>
      <c r="C52" s="88">
        <f t="shared" si="10"/>
        <v>9.3339999999999996</v>
      </c>
      <c r="D52" s="88">
        <f t="shared" si="10"/>
        <v>14.917</v>
      </c>
      <c r="E52" s="88">
        <f t="shared" si="10"/>
        <v>11.737</v>
      </c>
      <c r="F52" s="88">
        <f t="shared" si="10"/>
        <v>25.241</v>
      </c>
      <c r="G52" s="88">
        <f t="shared" si="10"/>
        <v>37.772999999999996</v>
      </c>
      <c r="H52" s="88">
        <f t="shared" si="10"/>
        <v>45.713999999999999</v>
      </c>
      <c r="I52" s="88">
        <f t="shared" si="10"/>
        <v>30.922999999999998</v>
      </c>
      <c r="J52" s="88">
        <f t="shared" si="10"/>
        <v>175.994</v>
      </c>
      <c r="K52" s="88">
        <f t="shared" si="10"/>
        <v>196.70699999999999</v>
      </c>
      <c r="L52" s="88">
        <f t="shared" si="10"/>
        <v>63.369</v>
      </c>
      <c r="M52" s="88">
        <f t="shared" si="10"/>
        <v>64.825999999999993</v>
      </c>
      <c r="N52" s="88">
        <f t="shared" si="10"/>
        <v>84.298999999999992</v>
      </c>
      <c r="O52" s="88">
        <f t="shared" si="10"/>
        <v>102.67500000000001</v>
      </c>
      <c r="P52" s="88">
        <f t="shared" si="10"/>
        <v>82.39700000000002</v>
      </c>
      <c r="Q52" s="88">
        <f t="shared" si="10"/>
        <v>70.099999999999994</v>
      </c>
      <c r="R52" s="88">
        <f t="shared" si="10"/>
        <v>39.180999999999997</v>
      </c>
      <c r="S52" s="88">
        <f t="shared" si="10"/>
        <v>160.636</v>
      </c>
      <c r="T52" s="88">
        <f t="shared" si="10"/>
        <v>37.667000000000002</v>
      </c>
      <c r="U52" s="88">
        <f t="shared" si="10"/>
        <v>37.257000000000005</v>
      </c>
      <c r="V52" s="88">
        <f t="shared" si="10"/>
        <v>30.383000000000003</v>
      </c>
      <c r="W52" s="88">
        <f t="shared" si="10"/>
        <v>79.3</v>
      </c>
      <c r="X52" s="88">
        <f t="shared" si="10"/>
        <v>78.792999999999992</v>
      </c>
      <c r="Y52" s="88">
        <f t="shared" si="10"/>
        <v>63.188000000000002</v>
      </c>
      <c r="Z52" s="89" t="str">
        <f t="shared" si="10"/>
        <v/>
      </c>
      <c r="AA52" s="104">
        <f>SUM(B52:Z52)</f>
        <v>1558.827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16.460999999999999</v>
      </c>
      <c r="C4" s="18">
        <v>9.3339999999999996</v>
      </c>
      <c r="D4" s="18">
        <v>14.885999999999999</v>
      </c>
      <c r="E4" s="18">
        <v>11.757</v>
      </c>
      <c r="F4" s="18">
        <v>25.244999999999997</v>
      </c>
      <c r="G4" s="18">
        <v>37.773000000000003</v>
      </c>
      <c r="H4" s="18">
        <v>45.713999999999999</v>
      </c>
      <c r="I4" s="18">
        <v>30.923000000000002</v>
      </c>
      <c r="J4" s="18">
        <v>176.03900000000004</v>
      </c>
      <c r="K4" s="18">
        <v>196.70699999999999</v>
      </c>
      <c r="L4" s="18">
        <v>63.369</v>
      </c>
      <c r="M4" s="18">
        <v>64.825999999999993</v>
      </c>
      <c r="N4" s="18">
        <v>84.298999999999992</v>
      </c>
      <c r="O4" s="18">
        <v>102.675</v>
      </c>
      <c r="P4" s="18">
        <v>82.396999999999991</v>
      </c>
      <c r="Q4" s="18">
        <v>70.099999999999994</v>
      </c>
      <c r="R4" s="18">
        <v>39.180999999999997</v>
      </c>
      <c r="S4" s="18">
        <v>160.636</v>
      </c>
      <c r="T4" s="18">
        <v>37.667000000000002</v>
      </c>
      <c r="U4" s="18">
        <v>37.257000000000005</v>
      </c>
      <c r="V4" s="18">
        <v>30.382999999999999</v>
      </c>
      <c r="W4" s="18">
        <v>79.3</v>
      </c>
      <c r="X4" s="18">
        <v>78.793000000000006</v>
      </c>
      <c r="Y4" s="18">
        <v>63.188000000000002</v>
      </c>
      <c r="Z4" s="19"/>
      <c r="AA4" s="20">
        <f>SUM(B4:Z4)</f>
        <v>1558.9099999999999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107.52</v>
      </c>
      <c r="C7" s="28">
        <v>86.46</v>
      </c>
      <c r="D7" s="28">
        <v>64.290000000000006</v>
      </c>
      <c r="E7" s="28">
        <v>66.89</v>
      </c>
      <c r="F7" s="28">
        <v>66.22</v>
      </c>
      <c r="G7" s="28">
        <v>91.62</v>
      </c>
      <c r="H7" s="28">
        <v>90.16</v>
      </c>
      <c r="I7" s="28">
        <v>90</v>
      </c>
      <c r="J7" s="28">
        <v>13.69</v>
      </c>
      <c r="K7" s="28">
        <v>7.93</v>
      </c>
      <c r="L7" s="28">
        <v>9.5</v>
      </c>
      <c r="M7" s="28">
        <v>7.5</v>
      </c>
      <c r="N7" s="28">
        <v>7.5</v>
      </c>
      <c r="O7" s="28">
        <v>1.21</v>
      </c>
      <c r="P7" s="28">
        <v>7.5</v>
      </c>
      <c r="Q7" s="28">
        <v>18.82</v>
      </c>
      <c r="R7" s="28">
        <v>73.5</v>
      </c>
      <c r="S7" s="28">
        <v>95.74</v>
      </c>
      <c r="T7" s="28">
        <v>140.33000000000001</v>
      </c>
      <c r="U7" s="28">
        <v>222.22</v>
      </c>
      <c r="V7" s="28">
        <v>237.6</v>
      </c>
      <c r="W7" s="28">
        <v>148.69999999999999</v>
      </c>
      <c r="X7" s="28">
        <v>127</v>
      </c>
      <c r="Y7" s="28">
        <v>112.08</v>
      </c>
      <c r="Z7" s="29"/>
      <c r="AA7" s="30">
        <f>IF(SUM(B7:Z7)&lt;&gt;0,AVERAGEIF(B7:Z7,"&lt;&gt;"""),"")</f>
        <v>78.915833333333339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16</v>
      </c>
      <c r="L12" s="52"/>
      <c r="M12" s="52"/>
      <c r="N12" s="52"/>
      <c r="O12" s="52"/>
      <c r="P12" s="52"/>
      <c r="Q12" s="52">
        <v>8</v>
      </c>
      <c r="R12" s="52"/>
      <c r="S12" s="52">
        <v>60</v>
      </c>
      <c r="T12" s="52"/>
      <c r="U12" s="52"/>
      <c r="V12" s="52"/>
      <c r="W12" s="52"/>
      <c r="X12" s="52"/>
      <c r="Y12" s="52">
        <v>23.227</v>
      </c>
      <c r="Z12" s="53"/>
      <c r="AA12" s="54">
        <f t="shared" si="0"/>
        <v>107.227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3.1310000000000002</v>
      </c>
      <c r="E14" s="57"/>
      <c r="F14" s="57">
        <v>13.816000000000001</v>
      </c>
      <c r="G14" s="57">
        <v>12.940999999999999</v>
      </c>
      <c r="H14" s="57">
        <v>16.724999999999998</v>
      </c>
      <c r="I14" s="57">
        <v>5.88</v>
      </c>
      <c r="J14" s="57">
        <v>172.87900000000002</v>
      </c>
      <c r="K14" s="57">
        <v>173.98699999999999</v>
      </c>
      <c r="L14" s="57">
        <v>61.869</v>
      </c>
      <c r="M14" s="57">
        <v>63.326000000000001</v>
      </c>
      <c r="N14" s="57">
        <v>81.66</v>
      </c>
      <c r="O14" s="57">
        <v>100</v>
      </c>
      <c r="P14" s="57">
        <v>80.254999999999995</v>
      </c>
      <c r="Q14" s="57">
        <v>59.763000000000005</v>
      </c>
      <c r="R14" s="57">
        <v>15.454000000000001</v>
      </c>
      <c r="S14" s="57">
        <v>43.307000000000002</v>
      </c>
      <c r="T14" s="57">
        <v>32.517000000000003</v>
      </c>
      <c r="U14" s="57">
        <v>34.143000000000001</v>
      </c>
      <c r="V14" s="57">
        <v>28.882999999999999</v>
      </c>
      <c r="W14" s="57">
        <v>54.858999999999995</v>
      </c>
      <c r="X14" s="57">
        <v>43.382000000000005</v>
      </c>
      <c r="Y14" s="57">
        <v>31.205000000000002</v>
      </c>
      <c r="Z14" s="58"/>
      <c r="AA14" s="59">
        <f t="shared" si="0"/>
        <v>1129.9820000000002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3.1310000000000002</v>
      </c>
      <c r="E16" s="62">
        <f t="shared" si="1"/>
        <v>0</v>
      </c>
      <c r="F16" s="62">
        <f t="shared" si="1"/>
        <v>13.816000000000001</v>
      </c>
      <c r="G16" s="62">
        <f t="shared" si="1"/>
        <v>12.940999999999999</v>
      </c>
      <c r="H16" s="62">
        <f t="shared" si="1"/>
        <v>16.724999999999998</v>
      </c>
      <c r="I16" s="62">
        <f t="shared" si="1"/>
        <v>5.88</v>
      </c>
      <c r="J16" s="62">
        <f t="shared" si="1"/>
        <v>172.87900000000002</v>
      </c>
      <c r="K16" s="62">
        <f t="shared" si="1"/>
        <v>189.98699999999999</v>
      </c>
      <c r="L16" s="62">
        <f t="shared" si="1"/>
        <v>61.869</v>
      </c>
      <c r="M16" s="62">
        <f t="shared" si="1"/>
        <v>63.326000000000001</v>
      </c>
      <c r="N16" s="62">
        <f t="shared" si="1"/>
        <v>81.66</v>
      </c>
      <c r="O16" s="62">
        <f t="shared" si="1"/>
        <v>100</v>
      </c>
      <c r="P16" s="62">
        <f t="shared" si="1"/>
        <v>80.254999999999995</v>
      </c>
      <c r="Q16" s="62">
        <f t="shared" si="1"/>
        <v>67.763000000000005</v>
      </c>
      <c r="R16" s="62">
        <f t="shared" si="1"/>
        <v>15.454000000000001</v>
      </c>
      <c r="S16" s="62">
        <f t="shared" si="1"/>
        <v>103.307</v>
      </c>
      <c r="T16" s="62">
        <f t="shared" si="1"/>
        <v>32.517000000000003</v>
      </c>
      <c r="U16" s="62">
        <f t="shared" si="1"/>
        <v>34.143000000000001</v>
      </c>
      <c r="V16" s="62">
        <f t="shared" si="1"/>
        <v>28.882999999999999</v>
      </c>
      <c r="W16" s="62">
        <f t="shared" si="1"/>
        <v>54.858999999999995</v>
      </c>
      <c r="X16" s="62">
        <f t="shared" si="1"/>
        <v>43.382000000000005</v>
      </c>
      <c r="Y16" s="62">
        <f t="shared" si="1"/>
        <v>54.432000000000002</v>
      </c>
      <c r="Z16" s="63" t="str">
        <f t="shared" si="1"/>
        <v/>
      </c>
      <c r="AA16" s="64">
        <f>SUM(AA10:AA15)</f>
        <v>1237.2090000000003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5.5</v>
      </c>
      <c r="T19" s="72">
        <v>1.5</v>
      </c>
      <c r="U19" s="72">
        <v>1.5</v>
      </c>
      <c r="V19" s="72">
        <v>1.5</v>
      </c>
      <c r="W19" s="72">
        <v>4.0999999999999996</v>
      </c>
      <c r="X19" s="72">
        <v>1.5</v>
      </c>
      <c r="Y19" s="72">
        <v>1.5</v>
      </c>
      <c r="Z19" s="73"/>
      <c r="AA19" s="74">
        <f t="shared" ref="AA19:AA25" si="2">SUM(B19:Z19)</f>
        <v>42.6</v>
      </c>
    </row>
    <row r="20" spans="1:27" ht="24.95" customHeight="1" x14ac:dyDescent="0.2">
      <c r="A20" s="75" t="s">
        <v>15</v>
      </c>
      <c r="B20" s="76">
        <v>5.1619999999999999</v>
      </c>
      <c r="C20" s="77">
        <v>5.157</v>
      </c>
      <c r="D20" s="77">
        <v>0.497</v>
      </c>
      <c r="E20" s="77">
        <v>0.51300000000000001</v>
      </c>
      <c r="F20" s="77">
        <v>0.53500000000000003</v>
      </c>
      <c r="G20" s="77">
        <v>7.91</v>
      </c>
      <c r="H20" s="77">
        <v>7.6669999999999998</v>
      </c>
      <c r="I20" s="77">
        <v>7.5179999999999998</v>
      </c>
      <c r="J20" s="77">
        <v>0.32400000000000001</v>
      </c>
      <c r="K20" s="77"/>
      <c r="L20" s="77"/>
      <c r="M20" s="77"/>
      <c r="N20" s="77"/>
      <c r="O20" s="77"/>
      <c r="P20" s="77"/>
      <c r="Q20" s="77"/>
      <c r="R20" s="77">
        <v>4.7240000000000002</v>
      </c>
      <c r="S20" s="77">
        <v>22.433</v>
      </c>
      <c r="T20" s="77">
        <v>0.753</v>
      </c>
      <c r="U20" s="77"/>
      <c r="V20" s="77"/>
      <c r="W20" s="77">
        <v>5.2220000000000004</v>
      </c>
      <c r="X20" s="77">
        <v>4.4240000000000004</v>
      </c>
      <c r="Y20" s="77">
        <v>4.3630000000000004</v>
      </c>
      <c r="Z20" s="78"/>
      <c r="AA20" s="79">
        <f t="shared" si="2"/>
        <v>77.202000000000012</v>
      </c>
    </row>
    <row r="21" spans="1:27" ht="24.95" customHeight="1" x14ac:dyDescent="0.2">
      <c r="A21" s="75" t="s">
        <v>16</v>
      </c>
      <c r="B21" s="80">
        <v>9.7989999999999995</v>
      </c>
      <c r="C21" s="81">
        <v>2.677</v>
      </c>
      <c r="D21" s="81">
        <v>9.7579999999999991</v>
      </c>
      <c r="E21" s="81">
        <v>7.8439999999999994</v>
      </c>
      <c r="F21" s="81">
        <v>9.3940000000000001</v>
      </c>
      <c r="G21" s="81">
        <v>15.421999999999999</v>
      </c>
      <c r="H21" s="81">
        <v>19.821999999999999</v>
      </c>
      <c r="I21" s="81">
        <v>16.025000000000002</v>
      </c>
      <c r="J21" s="81">
        <v>1.3359999999999999</v>
      </c>
      <c r="K21" s="81">
        <v>5.22</v>
      </c>
      <c r="L21" s="81"/>
      <c r="M21" s="81"/>
      <c r="N21" s="81">
        <v>1.139</v>
      </c>
      <c r="O21" s="81">
        <v>1.175</v>
      </c>
      <c r="P21" s="81">
        <v>0.64200000000000002</v>
      </c>
      <c r="Q21" s="81">
        <v>0.83699999999999997</v>
      </c>
      <c r="R21" s="81">
        <v>17.503</v>
      </c>
      <c r="S21" s="81">
        <v>29.396000000000001</v>
      </c>
      <c r="T21" s="81">
        <v>2.8969999999999998</v>
      </c>
      <c r="U21" s="81">
        <v>1.6140000000000001</v>
      </c>
      <c r="V21" s="81"/>
      <c r="W21" s="81">
        <v>15.119</v>
      </c>
      <c r="X21" s="81">
        <v>29.487000000000002</v>
      </c>
      <c r="Y21" s="81">
        <v>2.8929999999999998</v>
      </c>
      <c r="Z21" s="78"/>
      <c r="AA21" s="79">
        <f t="shared" si="2"/>
        <v>199.99899999999997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16.460999999999999</v>
      </c>
      <c r="C26" s="88">
        <f t="shared" ref="C26:Z26" si="3">IF(LEN(C$2)&gt;0,SUM(C19:C25),"")</f>
        <v>9.3339999999999996</v>
      </c>
      <c r="D26" s="88">
        <f t="shared" si="3"/>
        <v>11.754999999999999</v>
      </c>
      <c r="E26" s="88">
        <f t="shared" si="3"/>
        <v>9.8569999999999993</v>
      </c>
      <c r="F26" s="88">
        <f t="shared" si="3"/>
        <v>11.429</v>
      </c>
      <c r="G26" s="88">
        <f t="shared" si="3"/>
        <v>24.832000000000001</v>
      </c>
      <c r="H26" s="88">
        <f t="shared" si="3"/>
        <v>28.988999999999997</v>
      </c>
      <c r="I26" s="88">
        <f t="shared" si="3"/>
        <v>25.043000000000003</v>
      </c>
      <c r="J26" s="88">
        <f t="shared" si="3"/>
        <v>3.16</v>
      </c>
      <c r="K26" s="88">
        <f t="shared" si="3"/>
        <v>6.72</v>
      </c>
      <c r="L26" s="88">
        <f t="shared" si="3"/>
        <v>1.5</v>
      </c>
      <c r="M26" s="88">
        <f t="shared" si="3"/>
        <v>1.5</v>
      </c>
      <c r="N26" s="88">
        <f t="shared" si="3"/>
        <v>2.6390000000000002</v>
      </c>
      <c r="O26" s="88">
        <f t="shared" si="3"/>
        <v>2.6749999999999998</v>
      </c>
      <c r="P26" s="88">
        <f t="shared" si="3"/>
        <v>2.1419999999999999</v>
      </c>
      <c r="Q26" s="88">
        <f t="shared" si="3"/>
        <v>2.3369999999999997</v>
      </c>
      <c r="R26" s="88">
        <f t="shared" si="3"/>
        <v>23.727</v>
      </c>
      <c r="S26" s="88">
        <f t="shared" si="3"/>
        <v>57.329000000000001</v>
      </c>
      <c r="T26" s="88">
        <f t="shared" si="3"/>
        <v>5.15</v>
      </c>
      <c r="U26" s="88">
        <f t="shared" si="3"/>
        <v>3.1139999999999999</v>
      </c>
      <c r="V26" s="88">
        <f t="shared" si="3"/>
        <v>1.5</v>
      </c>
      <c r="W26" s="88">
        <f t="shared" si="3"/>
        <v>24.440999999999999</v>
      </c>
      <c r="X26" s="88">
        <f t="shared" si="3"/>
        <v>35.411000000000001</v>
      </c>
      <c r="Y26" s="88">
        <f t="shared" si="3"/>
        <v>8.7560000000000002</v>
      </c>
      <c r="Z26" s="89" t="str">
        <f t="shared" si="3"/>
        <v/>
      </c>
      <c r="AA26" s="90">
        <f>SUM(AA19:AA25)</f>
        <v>319.80099999999999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16.460999999999999</v>
      </c>
      <c r="C30" s="77">
        <v>9.3339999999999996</v>
      </c>
      <c r="D30" s="77">
        <v>14.885999999999999</v>
      </c>
      <c r="E30" s="77">
        <v>9.8569999999999993</v>
      </c>
      <c r="F30" s="77">
        <v>25.245000000000001</v>
      </c>
      <c r="G30" s="77">
        <v>37.773000000000003</v>
      </c>
      <c r="H30" s="77">
        <v>45.713999999999999</v>
      </c>
      <c r="I30" s="77">
        <v>30.922999999999998</v>
      </c>
      <c r="J30" s="77">
        <v>176.03899999999999</v>
      </c>
      <c r="K30" s="77">
        <v>196.70699999999999</v>
      </c>
      <c r="L30" s="77">
        <v>63.369</v>
      </c>
      <c r="M30" s="77">
        <v>64.825999999999993</v>
      </c>
      <c r="N30" s="77">
        <v>84.299000000000007</v>
      </c>
      <c r="O30" s="77">
        <v>102.675</v>
      </c>
      <c r="P30" s="77">
        <v>82.397000000000006</v>
      </c>
      <c r="Q30" s="77">
        <v>70.099999999999994</v>
      </c>
      <c r="R30" s="77">
        <v>39.180999999999997</v>
      </c>
      <c r="S30" s="77">
        <v>160.636</v>
      </c>
      <c r="T30" s="77">
        <v>37.667000000000002</v>
      </c>
      <c r="U30" s="77">
        <v>37.256999999999998</v>
      </c>
      <c r="V30" s="77">
        <v>30.382999999999999</v>
      </c>
      <c r="W30" s="77">
        <v>79.3</v>
      </c>
      <c r="X30" s="77">
        <v>78.793000000000006</v>
      </c>
      <c r="Y30" s="77">
        <v>63.188000000000002</v>
      </c>
      <c r="Z30" s="78"/>
      <c r="AA30" s="79">
        <f>SUM(B30:Z30)</f>
        <v>1557.0100000000002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16.460999999999999</v>
      </c>
      <c r="C32" s="62">
        <f t="shared" ref="C32:Z32" si="4">IF(LEN(C$2)&gt;0,SUM(C29:C31),"")</f>
        <v>9.3339999999999996</v>
      </c>
      <c r="D32" s="62">
        <f t="shared" si="4"/>
        <v>14.885999999999999</v>
      </c>
      <c r="E32" s="62">
        <f t="shared" si="4"/>
        <v>9.8569999999999993</v>
      </c>
      <c r="F32" s="62">
        <f t="shared" si="4"/>
        <v>25.245000000000001</v>
      </c>
      <c r="G32" s="62">
        <f t="shared" si="4"/>
        <v>37.773000000000003</v>
      </c>
      <c r="H32" s="62">
        <f t="shared" si="4"/>
        <v>45.713999999999999</v>
      </c>
      <c r="I32" s="62">
        <f t="shared" si="4"/>
        <v>30.922999999999998</v>
      </c>
      <c r="J32" s="62">
        <f t="shared" si="4"/>
        <v>176.03899999999999</v>
      </c>
      <c r="K32" s="62">
        <f t="shared" si="4"/>
        <v>196.70699999999999</v>
      </c>
      <c r="L32" s="62">
        <f t="shared" si="4"/>
        <v>63.369</v>
      </c>
      <c r="M32" s="62">
        <f t="shared" si="4"/>
        <v>64.825999999999993</v>
      </c>
      <c r="N32" s="62">
        <f t="shared" si="4"/>
        <v>84.299000000000007</v>
      </c>
      <c r="O32" s="62">
        <f t="shared" si="4"/>
        <v>102.675</v>
      </c>
      <c r="P32" s="62">
        <f t="shared" si="4"/>
        <v>82.397000000000006</v>
      </c>
      <c r="Q32" s="62">
        <f t="shared" si="4"/>
        <v>70.099999999999994</v>
      </c>
      <c r="R32" s="62">
        <f t="shared" si="4"/>
        <v>39.180999999999997</v>
      </c>
      <c r="S32" s="62">
        <f t="shared" si="4"/>
        <v>160.636</v>
      </c>
      <c r="T32" s="62">
        <f t="shared" si="4"/>
        <v>37.667000000000002</v>
      </c>
      <c r="U32" s="62">
        <f t="shared" si="4"/>
        <v>37.256999999999998</v>
      </c>
      <c r="V32" s="62">
        <f t="shared" si="4"/>
        <v>30.382999999999999</v>
      </c>
      <c r="W32" s="62">
        <f t="shared" si="4"/>
        <v>79.3</v>
      </c>
      <c r="X32" s="62">
        <f t="shared" si="4"/>
        <v>78.793000000000006</v>
      </c>
      <c r="Y32" s="62">
        <f t="shared" si="4"/>
        <v>63.188000000000002</v>
      </c>
      <c r="Z32" s="63" t="str">
        <f t="shared" si="4"/>
        <v/>
      </c>
      <c r="AA32" s="64">
        <f>SUM(AA29:AA31)</f>
        <v>1557.0100000000002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1.9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1.9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1.9</v>
      </c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1.9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16.460999999999999</v>
      </c>
      <c r="C52" s="88">
        <f t="shared" ref="C52:Z52" si="10">IF(LEN(C$2)&gt;0,SUM(C10:C15)+C26+C40,"")</f>
        <v>9.3339999999999996</v>
      </c>
      <c r="D52" s="88">
        <f t="shared" si="10"/>
        <v>14.885999999999999</v>
      </c>
      <c r="E52" s="88">
        <f t="shared" si="10"/>
        <v>11.757</v>
      </c>
      <c r="F52" s="88">
        <f t="shared" si="10"/>
        <v>25.245000000000001</v>
      </c>
      <c r="G52" s="88">
        <f t="shared" si="10"/>
        <v>37.772999999999996</v>
      </c>
      <c r="H52" s="88">
        <f t="shared" si="10"/>
        <v>45.713999999999999</v>
      </c>
      <c r="I52" s="88">
        <f t="shared" si="10"/>
        <v>30.923000000000002</v>
      </c>
      <c r="J52" s="88">
        <f t="shared" si="10"/>
        <v>176.03900000000002</v>
      </c>
      <c r="K52" s="88">
        <f t="shared" si="10"/>
        <v>196.70699999999999</v>
      </c>
      <c r="L52" s="88">
        <f t="shared" si="10"/>
        <v>63.369</v>
      </c>
      <c r="M52" s="88">
        <f t="shared" si="10"/>
        <v>64.825999999999993</v>
      </c>
      <c r="N52" s="88">
        <f t="shared" si="10"/>
        <v>84.298999999999992</v>
      </c>
      <c r="O52" s="88">
        <f t="shared" si="10"/>
        <v>102.675</v>
      </c>
      <c r="P52" s="88">
        <f t="shared" si="10"/>
        <v>82.396999999999991</v>
      </c>
      <c r="Q52" s="88">
        <f t="shared" si="10"/>
        <v>70.100000000000009</v>
      </c>
      <c r="R52" s="88">
        <f t="shared" si="10"/>
        <v>39.180999999999997</v>
      </c>
      <c r="S52" s="88">
        <f t="shared" si="10"/>
        <v>160.636</v>
      </c>
      <c r="T52" s="88">
        <f t="shared" si="10"/>
        <v>37.667000000000002</v>
      </c>
      <c r="U52" s="88">
        <f t="shared" si="10"/>
        <v>37.256999999999998</v>
      </c>
      <c r="V52" s="88">
        <f t="shared" si="10"/>
        <v>30.382999999999999</v>
      </c>
      <c r="W52" s="88">
        <f t="shared" si="10"/>
        <v>79.3</v>
      </c>
      <c r="X52" s="88">
        <f t="shared" si="10"/>
        <v>78.793000000000006</v>
      </c>
      <c r="Y52" s="88">
        <f t="shared" si="10"/>
        <v>63.188000000000002</v>
      </c>
      <c r="Z52" s="89" t="str">
        <f t="shared" si="10"/>
        <v/>
      </c>
      <c r="AA52" s="104">
        <f>SUM(B52:Z52)</f>
        <v>1558.9099999999999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-10.9</v>
      </c>
      <c r="C4" s="18">
        <v>-1.7</v>
      </c>
      <c r="D4" s="18">
        <v>-7.8</v>
      </c>
      <c r="E4" s="18">
        <v>1.9</v>
      </c>
      <c r="F4" s="18">
        <v>-11.9</v>
      </c>
      <c r="G4" s="18"/>
      <c r="H4" s="18"/>
      <c r="I4" s="18"/>
      <c r="J4" s="18">
        <v>-169.8</v>
      </c>
      <c r="K4" s="18">
        <v>-104.2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-4.3</v>
      </c>
      <c r="X4" s="18"/>
      <c r="Y4" s="18"/>
      <c r="Z4" s="19"/>
      <c r="AA4" s="111">
        <f>SUM(B4:Z4)</f>
        <v>-308.70000000000005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107.52</v>
      </c>
      <c r="C7" s="117">
        <v>86.46</v>
      </c>
      <c r="D7" s="117">
        <v>64.290000000000006</v>
      </c>
      <c r="E7" s="117">
        <v>66.89</v>
      </c>
      <c r="F7" s="117">
        <v>66.22</v>
      </c>
      <c r="G7" s="117">
        <v>91.62</v>
      </c>
      <c r="H7" s="117">
        <v>90.16</v>
      </c>
      <c r="I7" s="117">
        <v>90</v>
      </c>
      <c r="J7" s="117">
        <v>13.69</v>
      </c>
      <c r="K7" s="117">
        <v>7.93</v>
      </c>
      <c r="L7" s="117">
        <v>9.5</v>
      </c>
      <c r="M7" s="117">
        <v>7.5</v>
      </c>
      <c r="N7" s="117">
        <v>7.5</v>
      </c>
      <c r="O7" s="117">
        <v>1.21</v>
      </c>
      <c r="P7" s="117">
        <v>7.5</v>
      </c>
      <c r="Q7" s="117">
        <v>18.82</v>
      </c>
      <c r="R7" s="117">
        <v>73.5</v>
      </c>
      <c r="S7" s="117">
        <v>95.74</v>
      </c>
      <c r="T7" s="117">
        <v>140.33000000000001</v>
      </c>
      <c r="U7" s="117">
        <v>222.22</v>
      </c>
      <c r="V7" s="117">
        <v>237.6</v>
      </c>
      <c r="W7" s="117">
        <v>148.69999999999999</v>
      </c>
      <c r="X7" s="117">
        <v>127</v>
      </c>
      <c r="Y7" s="117">
        <v>112.08</v>
      </c>
      <c r="Z7" s="118"/>
      <c r="AA7" s="119">
        <f>IF(SUM(B7:Z7)&lt;&gt;0,AVERAGEIF(B7:Z7,"&lt;&gt;"""),"")</f>
        <v>78.915833333333339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10.9</v>
      </c>
      <c r="C13" s="129">
        <v>1.7</v>
      </c>
      <c r="D13" s="129">
        <v>7.8</v>
      </c>
      <c r="E13" s="129"/>
      <c r="F13" s="129">
        <v>11.9</v>
      </c>
      <c r="G13" s="129"/>
      <c r="H13" s="129"/>
      <c r="I13" s="129"/>
      <c r="J13" s="129">
        <v>169.8</v>
      </c>
      <c r="K13" s="129">
        <v>104.2</v>
      </c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4.3</v>
      </c>
      <c r="X13" s="129"/>
      <c r="Y13" s="130"/>
      <c r="Z13" s="131"/>
      <c r="AA13" s="132">
        <f t="shared" si="0"/>
        <v>310.60000000000002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10.9</v>
      </c>
      <c r="C16" s="135">
        <f t="shared" si="1"/>
        <v>1.7</v>
      </c>
      <c r="D16" s="135">
        <f t="shared" si="1"/>
        <v>7.8</v>
      </c>
      <c r="E16" s="135">
        <f t="shared" si="1"/>
        <v>0</v>
      </c>
      <c r="F16" s="135">
        <f t="shared" si="1"/>
        <v>11.9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169.8</v>
      </c>
      <c r="K16" s="135">
        <f t="shared" si="1"/>
        <v>104.2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310.60000000000002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1.9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1.9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2025-04-12T13:26:06Z</dcterms:created>
  <dcterms:modified xsi:type="dcterms:W3CDTF">2025-04-12T13:26:08Z</dcterms:modified>
</cp:coreProperties>
</file>