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<sst xmlns="http://schemas.openxmlformats.org/spreadsheetml/2006/main" count="119" uniqueCount="54">
  <si>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11/04/2025 16:28:59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</si>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</sst>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991-419A-83A1-08FE8B1AECB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1">
                  <c:v>75</c:v>
                </c:pt>
                <c:pt idx="23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1-419A-83A1-08FE8B1AECB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6.8820000000000006</c:v>
                </c:pt>
                <c:pt idx="11">
                  <c:v>2.0699999999999998</c:v>
                </c:pt>
                <c:pt idx="12">
                  <c:v>1.04</c:v>
                </c:pt>
                <c:pt idx="13">
                  <c:v>1.04</c:v>
                </c:pt>
                <c:pt idx="14">
                  <c:v>2.0699999999999998</c:v>
                </c:pt>
                <c:pt idx="16">
                  <c:v>1.04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91-419A-83A1-08FE8B1AECB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0.443</c:v>
                </c:pt>
                <c:pt idx="3">
                  <c:v>0.442</c:v>
                </c:pt>
                <c:pt idx="8">
                  <c:v>0.90900000000000003</c:v>
                </c:pt>
                <c:pt idx="10">
                  <c:v>13.118</c:v>
                </c:pt>
                <c:pt idx="11">
                  <c:v>28.004999999999999</c:v>
                </c:pt>
                <c:pt idx="12">
                  <c:v>24.06</c:v>
                </c:pt>
                <c:pt idx="13">
                  <c:v>25.905000000000001</c:v>
                </c:pt>
                <c:pt idx="14">
                  <c:v>24.838000000000001</c:v>
                </c:pt>
                <c:pt idx="15">
                  <c:v>21.497</c:v>
                </c:pt>
                <c:pt idx="16">
                  <c:v>12.423000000000002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91-419A-83A1-08FE8B1AECB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991-419A-83A1-08FE8B1AECB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991-419A-83A1-08FE8B1AECB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991-419A-83A1-08FE8B1AECB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991-419A-83A1-08FE8B1AECB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991-419A-83A1-08FE8B1AECB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48.863999999999997</c:v>
                </c:pt>
                <c:pt idx="1">
                  <c:v>73.384999999999991</c:v>
                </c:pt>
                <c:pt idx="2">
                  <c:v>102.051</c:v>
                </c:pt>
                <c:pt idx="3">
                  <c:v>117.527</c:v>
                </c:pt>
                <c:pt idx="4">
                  <c:v>115.98</c:v>
                </c:pt>
                <c:pt idx="5">
                  <c:v>119.69</c:v>
                </c:pt>
                <c:pt idx="6">
                  <c:v>8.6780000000000008</c:v>
                </c:pt>
                <c:pt idx="7">
                  <c:v>44.091000000000001</c:v>
                </c:pt>
                <c:pt idx="18">
                  <c:v>33</c:v>
                </c:pt>
                <c:pt idx="22">
                  <c:v>11.209</c:v>
                </c:pt>
                <c:pt idx="23">
                  <c:v>6.415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991-419A-83A1-08FE8B1AECB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182.3</c:v>
                </c:pt>
                <c:pt idx="7">
                  <c:v>3.8</c:v>
                </c:pt>
                <c:pt idx="8">
                  <c:v>131.69999999999999</c:v>
                </c:pt>
                <c:pt idx="9">
                  <c:v>82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991-419A-83A1-08FE8B1AECB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0.26100000000000001</c:v>
                </c:pt>
                <c:pt idx="3">
                  <c:v>1.341</c:v>
                </c:pt>
                <c:pt idx="4">
                  <c:v>2.0489999999999999</c:v>
                </c:pt>
                <c:pt idx="5">
                  <c:v>4.5599999999999996</c:v>
                </c:pt>
                <c:pt idx="10">
                  <c:v>40.593999999999994</c:v>
                </c:pt>
                <c:pt idx="11">
                  <c:v>41.59</c:v>
                </c:pt>
                <c:pt idx="12">
                  <c:v>38.775999999999996</c:v>
                </c:pt>
                <c:pt idx="13">
                  <c:v>38.893999999999998</c:v>
                </c:pt>
                <c:pt idx="14">
                  <c:v>37.21</c:v>
                </c:pt>
                <c:pt idx="15">
                  <c:v>35.504999999999995</c:v>
                </c:pt>
                <c:pt idx="16">
                  <c:v>28.372999999999998</c:v>
                </c:pt>
                <c:pt idx="17">
                  <c:v>23.167000000000002</c:v>
                </c:pt>
                <c:pt idx="18">
                  <c:v>2.9350000000000001</c:v>
                </c:pt>
                <c:pt idx="19">
                  <c:v>14.91</c:v>
                </c:pt>
                <c:pt idx="20">
                  <c:v>12.882999999999999</c:v>
                </c:pt>
                <c:pt idx="21">
                  <c:v>5.2249999999999996</c:v>
                </c:pt>
                <c:pt idx="22">
                  <c:v>6.85</c:v>
                </c:pt>
                <c:pt idx="23">
                  <c:v>2.319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991-419A-83A1-08FE8B1AECB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991-419A-83A1-08FE8B1AECB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991-419A-83A1-08FE8B1AE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106.45</c:v>
                </c:pt>
                <c:pt idx="1">
                  <c:v>101.7</c:v>
                </c:pt>
                <c:pt idx="2">
                  <c:v>97.77</c:v>
                </c:pt>
                <c:pt idx="3">
                  <c:v>96.5</c:v>
                </c:pt>
                <c:pt idx="4">
                  <c:v>97.07</c:v>
                </c:pt>
                <c:pt idx="5">
                  <c:v>98.74</c:v>
                </c:pt>
                <c:pt idx="6">
                  <c:v>103.05</c:v>
                </c:pt>
                <c:pt idx="7">
                  <c:v>99.26</c:v>
                </c:pt>
                <c:pt idx="8">
                  <c:v>88.97</c:v>
                </c:pt>
                <c:pt idx="9">
                  <c:v>65.28</c:v>
                </c:pt>
                <c:pt idx="10">
                  <c:v>24.85</c:v>
                </c:pt>
                <c:pt idx="11">
                  <c:v>1.68</c:v>
                </c:pt>
                <c:pt idx="12">
                  <c:v>1.64</c:v>
                </c:pt>
                <c:pt idx="13">
                  <c:v>1.61</c:v>
                </c:pt>
                <c:pt idx="14">
                  <c:v>1.54</c:v>
                </c:pt>
                <c:pt idx="15">
                  <c:v>5</c:v>
                </c:pt>
                <c:pt idx="16">
                  <c:v>10.27</c:v>
                </c:pt>
                <c:pt idx="17">
                  <c:v>89.71</c:v>
                </c:pt>
                <c:pt idx="18">
                  <c:v>113.21</c:v>
                </c:pt>
                <c:pt idx="19">
                  <c:v>195.49</c:v>
                </c:pt>
                <c:pt idx="20">
                  <c:v>206.96</c:v>
                </c:pt>
                <c:pt idx="21">
                  <c:v>144.31</c:v>
                </c:pt>
                <c:pt idx="22">
                  <c:v>135.86000000000001</c:v>
                </c:pt>
                <c:pt idx="23">
                  <c:v>107.53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991-419A-83A1-08FE8B1AEC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B8-4356-845E-E3157880FDD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4.0999999999999996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6B8-4356-845E-E3157880FDD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4.468</c:v>
                </c:pt>
                <c:pt idx="1">
                  <c:v>5.61</c:v>
                </c:pt>
                <c:pt idx="2">
                  <c:v>3.4720000000000004</c:v>
                </c:pt>
                <c:pt idx="3">
                  <c:v>5.5009999999999994</c:v>
                </c:pt>
                <c:pt idx="4">
                  <c:v>4.5360000000000005</c:v>
                </c:pt>
                <c:pt idx="5">
                  <c:v>0.57999999999999996</c:v>
                </c:pt>
                <c:pt idx="6">
                  <c:v>13.161</c:v>
                </c:pt>
                <c:pt idx="7">
                  <c:v>3.1660000000000004</c:v>
                </c:pt>
                <c:pt idx="8">
                  <c:v>12.528</c:v>
                </c:pt>
                <c:pt idx="9">
                  <c:v>10.359</c:v>
                </c:pt>
                <c:pt idx="16">
                  <c:v>3.923</c:v>
                </c:pt>
                <c:pt idx="17">
                  <c:v>0.247</c:v>
                </c:pt>
                <c:pt idx="18">
                  <c:v>6.0039999999999996</c:v>
                </c:pt>
                <c:pt idx="19">
                  <c:v>0.42199999999999999</c:v>
                </c:pt>
                <c:pt idx="20">
                  <c:v>0.39500000000000002</c:v>
                </c:pt>
                <c:pt idx="21">
                  <c:v>41.134</c:v>
                </c:pt>
                <c:pt idx="22">
                  <c:v>0.54600000000000004</c:v>
                </c:pt>
                <c:pt idx="23">
                  <c:v>0.59799999999999998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B8-4356-845E-E3157880FDD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26.835000000000001</c:v>
                </c:pt>
                <c:pt idx="1">
                  <c:v>24.34</c:v>
                </c:pt>
                <c:pt idx="2">
                  <c:v>21.003999999999998</c:v>
                </c:pt>
                <c:pt idx="3">
                  <c:v>21.667999999999999</c:v>
                </c:pt>
                <c:pt idx="4">
                  <c:v>19.179000000000002</c:v>
                </c:pt>
                <c:pt idx="5">
                  <c:v>12.677</c:v>
                </c:pt>
                <c:pt idx="6">
                  <c:v>16.689</c:v>
                </c:pt>
                <c:pt idx="7">
                  <c:v>14.548</c:v>
                </c:pt>
                <c:pt idx="8">
                  <c:v>8.4459999999999997</c:v>
                </c:pt>
                <c:pt idx="9">
                  <c:v>13.326000000000001</c:v>
                </c:pt>
                <c:pt idx="10">
                  <c:v>3.95</c:v>
                </c:pt>
                <c:pt idx="11">
                  <c:v>8.0399999999999991</c:v>
                </c:pt>
                <c:pt idx="12">
                  <c:v>4.7439999999999998</c:v>
                </c:pt>
                <c:pt idx="13">
                  <c:v>1.407</c:v>
                </c:pt>
                <c:pt idx="15">
                  <c:v>1.881</c:v>
                </c:pt>
                <c:pt idx="16">
                  <c:v>6.0970000000000004</c:v>
                </c:pt>
                <c:pt idx="17">
                  <c:v>10.945</c:v>
                </c:pt>
                <c:pt idx="18">
                  <c:v>12.655999999999999</c:v>
                </c:pt>
                <c:pt idx="19">
                  <c:v>9.6319999999999997</c:v>
                </c:pt>
                <c:pt idx="20">
                  <c:v>9.6820000000000004</c:v>
                </c:pt>
                <c:pt idx="21">
                  <c:v>19.634</c:v>
                </c:pt>
                <c:pt idx="22">
                  <c:v>8.4309999999999992</c:v>
                </c:pt>
                <c:pt idx="23">
                  <c:v>25.074999999999999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B8-4356-845E-E3157880FDD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6B8-4356-845E-E3157880FDD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B8-4356-845E-E3157880FDD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B8-4356-845E-E3157880FDD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66B8-4356-845E-E3157880FDD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6B8-4356-845E-E3157880FDD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91</c:v>
                </c:pt>
                <c:pt idx="6">
                  <c:v>124.916</c:v>
                </c:pt>
                <c:pt idx="11">
                  <c:v>20</c:v>
                </c:pt>
                <c:pt idx="14">
                  <c:v>20</c:v>
                </c:pt>
                <c:pt idx="1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6B8-4356-845E-E3157880FDD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19.399999999999999</c:v>
                </c:pt>
                <c:pt idx="2">
                  <c:v>55.8</c:v>
                </c:pt>
                <c:pt idx="3">
                  <c:v>72</c:v>
                </c:pt>
                <c:pt idx="4">
                  <c:v>71.099999999999994</c:v>
                </c:pt>
                <c:pt idx="5">
                  <c:v>88.6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29.1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</c:v>
                </c:pt>
                <c:pt idx="19">
                  <c:v>0.3</c:v>
                </c:pt>
                <c:pt idx="20">
                  <c:v>0.8</c:v>
                </c:pt>
                <c:pt idx="21">
                  <c:v>0.2</c:v>
                </c:pt>
                <c:pt idx="22">
                  <c:v>0.7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6B8-4356-845E-E3157880FDD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30.413</c:v>
                </c:pt>
                <c:pt idx="1">
                  <c:v>22.536000000000001</c:v>
                </c:pt>
                <c:pt idx="2">
                  <c:v>20.561999999999998</c:v>
                </c:pt>
                <c:pt idx="3">
                  <c:v>18.600000000000001</c:v>
                </c:pt>
                <c:pt idx="4">
                  <c:v>21.757999999999999</c:v>
                </c:pt>
                <c:pt idx="5">
                  <c:v>20.936</c:v>
                </c:pt>
                <c:pt idx="6">
                  <c:v>34.701000000000001</c:v>
                </c:pt>
                <c:pt idx="7">
                  <c:v>28.658999999999999</c:v>
                </c:pt>
                <c:pt idx="8">
                  <c:v>110.10900000000002</c:v>
                </c:pt>
                <c:pt idx="9">
                  <c:v>56.831000000000003</c:v>
                </c:pt>
                <c:pt idx="10">
                  <c:v>26</c:v>
                </c:pt>
                <c:pt idx="11">
                  <c:v>42.125</c:v>
                </c:pt>
                <c:pt idx="12">
                  <c:v>57.632000000000005</c:v>
                </c:pt>
                <c:pt idx="13">
                  <c:v>62.932000000000002</c:v>
                </c:pt>
                <c:pt idx="14">
                  <c:v>42.618000000000002</c:v>
                </c:pt>
                <c:pt idx="15">
                  <c:v>33.621000000000002</c:v>
                </c:pt>
                <c:pt idx="16">
                  <c:v>30.816000000000003</c:v>
                </c:pt>
                <c:pt idx="17">
                  <c:v>10.475</c:v>
                </c:pt>
                <c:pt idx="18">
                  <c:v>15.375</c:v>
                </c:pt>
                <c:pt idx="19">
                  <c:v>3.056</c:v>
                </c:pt>
                <c:pt idx="20">
                  <c:v>0.50600000000000001</c:v>
                </c:pt>
                <c:pt idx="21">
                  <c:v>15.157</c:v>
                </c:pt>
                <c:pt idx="22">
                  <c:v>6.8819999999999997</c:v>
                </c:pt>
                <c:pt idx="23">
                  <c:v>10.370999999999999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B8-4356-845E-E3157880FDD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6B8-4356-845E-E3157880FDD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6B8-4356-845E-E3157880F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106.45</c:v>
                </c:pt>
                <c:pt idx="1">
                  <c:v>101.7</c:v>
                </c:pt>
                <c:pt idx="2">
                  <c:v>97.77</c:v>
                </c:pt>
                <c:pt idx="3">
                  <c:v>96.5</c:v>
                </c:pt>
                <c:pt idx="4">
                  <c:v>97.07</c:v>
                </c:pt>
                <c:pt idx="5">
                  <c:v>98.74</c:v>
                </c:pt>
                <c:pt idx="6">
                  <c:v>103.05</c:v>
                </c:pt>
                <c:pt idx="7">
                  <c:v>99.26</c:v>
                </c:pt>
                <c:pt idx="8">
                  <c:v>88.97</c:v>
                </c:pt>
                <c:pt idx="9">
                  <c:v>65.28</c:v>
                </c:pt>
                <c:pt idx="10">
                  <c:v>24.85</c:v>
                </c:pt>
                <c:pt idx="11">
                  <c:v>1.68</c:v>
                </c:pt>
                <c:pt idx="12">
                  <c:v>1.64</c:v>
                </c:pt>
                <c:pt idx="13">
                  <c:v>1.61</c:v>
                </c:pt>
                <c:pt idx="14">
                  <c:v>1.54</c:v>
                </c:pt>
                <c:pt idx="15">
                  <c:v>5</c:v>
                </c:pt>
                <c:pt idx="16">
                  <c:v>10.27</c:v>
                </c:pt>
                <c:pt idx="17">
                  <c:v>89.71</c:v>
                </c:pt>
                <c:pt idx="18">
                  <c:v>113.21</c:v>
                </c:pt>
                <c:pt idx="19">
                  <c:v>195.49</c:v>
                </c:pt>
                <c:pt idx="20">
                  <c:v>206.96</c:v>
                </c:pt>
                <c:pt idx="21">
                  <c:v>144.31</c:v>
                </c:pt>
                <c:pt idx="22">
                  <c:v>135.86000000000001</c:v>
                </c:pt>
                <c:pt idx="23">
                  <c:v>107.53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6B8-4356-845E-E3157880F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154.20699999999999</v>
      </c>
      <c r="C4" s="18">
        <v>73.384999999999991</v>
      </c>
      <c r="D4" s="18">
        <v>102.31200000000001</v>
      </c>
      <c r="E4" s="18">
        <v>119.31</v>
      </c>
      <c r="F4" s="18">
        <v>118.029</v>
      </c>
      <c r="G4" s="18">
        <v>124.25</v>
      </c>
      <c r="H4" s="18">
        <v>190.97800000000001</v>
      </c>
      <c r="I4" s="18">
        <v>47.890999999999998</v>
      </c>
      <c r="J4" s="18">
        <v>132.60900000000001</v>
      </c>
      <c r="K4" s="18">
        <v>82</v>
      </c>
      <c r="L4" s="18">
        <v>60.593999999999994</v>
      </c>
      <c r="M4" s="18">
        <v>71.665000000000006</v>
      </c>
      <c r="N4" s="18">
        <v>63.875999999999998</v>
      </c>
      <c r="O4" s="18">
        <v>65.838999999999999</v>
      </c>
      <c r="P4" s="18">
        <v>64.117999999999995</v>
      </c>
      <c r="Q4" s="18">
        <v>57.002000000000002</v>
      </c>
      <c r="R4" s="18">
        <v>42.335999999999991</v>
      </c>
      <c r="S4" s="18">
        <v>23.167000000000002</v>
      </c>
      <c r="T4" s="18">
        <v>35.935000000000002</v>
      </c>
      <c r="U4" s="18">
        <v>14.91</v>
      </c>
      <c r="V4" s="18">
        <v>12.882999999999999</v>
      </c>
      <c r="W4" s="18">
        <v>80.224999999999994</v>
      </c>
      <c r="X4" s="18">
        <v>18.059000000000001</v>
      </c>
      <c r="Y4" s="18">
        <v>37.534000000000006</v>
      </c>
      <c r="Z4" s="19"/>
      <c r="AA4" s="20">
        <f>SUM(B4:Z4)</f>
        <v>1793.1139999999998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106.45</v>
      </c>
      <c r="C7" s="28">
        <v>101.7</v>
      </c>
      <c r="D7" s="28">
        <v>97.77</v>
      </c>
      <c r="E7" s="28">
        <v>96.5</v>
      </c>
      <c r="F7" s="28">
        <v>97.07</v>
      </c>
      <c r="G7" s="28">
        <v>98.74</v>
      </c>
      <c r="H7" s="28">
        <v>103.05</v>
      </c>
      <c r="I7" s="28">
        <v>99.26</v>
      </c>
      <c r="J7" s="28">
        <v>88.97</v>
      </c>
      <c r="K7" s="28">
        <v>65.28</v>
      </c>
      <c r="L7" s="28">
        <v>24.85</v>
      </c>
      <c r="M7" s="28">
        <v>1.68</v>
      </c>
      <c r="N7" s="28">
        <v>1.64</v>
      </c>
      <c r="O7" s="28">
        <v>1.61</v>
      </c>
      <c r="P7" s="28">
        <v>1.54</v>
      </c>
      <c r="Q7" s="28">
        <v>5</v>
      </c>
      <c r="R7" s="28">
        <v>10.27</v>
      </c>
      <c r="S7" s="28">
        <v>89.71</v>
      </c>
      <c r="T7" s="28">
        <v>113.21</v>
      </c>
      <c r="U7" s="28">
        <v>195.49</v>
      </c>
      <c r="V7" s="28">
        <v>206.96</v>
      </c>
      <c r="W7" s="28">
        <v>144.31</v>
      </c>
      <c r="X7" s="28">
        <v>135.86000000000001</v>
      </c>
      <c r="Y7" s="28">
        <v>107.53</v>
      </c>
      <c r="Z7" s="29"/>
      <c r="AA7" s="30">
        <f>IF(SUM(B7:Z7)&lt;&gt;0,AVERAGEIF(B7:Z7,"&lt;&gt;"""),"")</f>
        <v>83.10208333333334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48.863999999999997</v>
      </c>
      <c r="C12" s="52">
        <v>73.384999999999991</v>
      </c>
      <c r="D12" s="52">
        <v>102.051</v>
      </c>
      <c r="E12" s="52">
        <v>117.527</v>
      </c>
      <c r="F12" s="52">
        <v>115.98</v>
      </c>
      <c r="G12" s="52">
        <v>119.69</v>
      </c>
      <c r="H12" s="52">
        <v>8.6780000000000008</v>
      </c>
      <c r="I12" s="52">
        <v>44.091000000000001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33</v>
      </c>
      <c r="U12" s="52"/>
      <c r="V12" s="52"/>
      <c r="W12" s="52"/>
      <c r="X12" s="52">
        <v>11.209</v>
      </c>
      <c r="Y12" s="52">
        <v>6.415</v>
      </c>
      <c r="Z12" s="53"/>
      <c r="AA12" s="54">
        <f t="shared" si="0"/>
        <v>680.89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0.26100000000000001</v>
      </c>
      <c r="E14" s="57">
        <v>1.341</v>
      </c>
      <c r="F14" s="57">
        <v>2.0489999999999999</v>
      </c>
      <c r="G14" s="57">
        <v>4.5599999999999996</v>
      </c>
      <c r="H14" s="57"/>
      <c r="I14" s="57"/>
      <c r="J14" s="57"/>
      <c r="K14" s="57"/>
      <c r="L14" s="57">
        <v>40.593999999999994</v>
      </c>
      <c r="M14" s="57">
        <v>41.59</v>
      </c>
      <c r="N14" s="57">
        <v>38.775999999999996</v>
      </c>
      <c r="O14" s="57">
        <v>38.893999999999998</v>
      </c>
      <c r="P14" s="57">
        <v>37.21</v>
      </c>
      <c r="Q14" s="57">
        <v>35.504999999999995</v>
      </c>
      <c r="R14" s="57">
        <v>28.372999999999998</v>
      </c>
      <c r="S14" s="57">
        <v>23.167000000000002</v>
      </c>
      <c r="T14" s="57">
        <v>2.9350000000000001</v>
      </c>
      <c r="U14" s="57">
        <v>14.91</v>
      </c>
      <c r="V14" s="57">
        <v>12.882999999999999</v>
      </c>
      <c r="W14" s="57">
        <v>5.2249999999999996</v>
      </c>
      <c r="X14" s="57">
        <v>6.85</v>
      </c>
      <c r="Y14" s="57">
        <v>2.319</v>
      </c>
      <c r="Z14" s="58"/>
      <c r="AA14" s="59">
        <f t="shared" si="0"/>
        <v>337.44200000000012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48.863999999999997</v>
      </c>
      <c r="C16" s="62">
        <f t="shared" si="1"/>
        <v>73.384999999999991</v>
      </c>
      <c r="D16" s="62">
        <f t="shared" si="1"/>
        <v>102.312</v>
      </c>
      <c r="E16" s="62">
        <f t="shared" si="1"/>
        <v>118.86799999999999</v>
      </c>
      <c r="F16" s="62">
        <f t="shared" si="1"/>
        <v>118.02900000000001</v>
      </c>
      <c r="G16" s="62">
        <f t="shared" si="1"/>
        <v>124.25</v>
      </c>
      <c r="H16" s="62">
        <f t="shared" si="1"/>
        <v>8.6780000000000008</v>
      </c>
      <c r="I16" s="62">
        <f t="shared" si="1"/>
        <v>44.091000000000001</v>
      </c>
      <c r="J16" s="62">
        <f t="shared" si="1"/>
        <v>0</v>
      </c>
      <c r="K16" s="62">
        <f t="shared" si="1"/>
        <v>0</v>
      </c>
      <c r="L16" s="62">
        <f t="shared" si="1"/>
        <v>40.593999999999994</v>
      </c>
      <c r="M16" s="62">
        <f t="shared" si="1"/>
        <v>41.59</v>
      </c>
      <c r="N16" s="62">
        <f t="shared" si="1"/>
        <v>38.775999999999996</v>
      </c>
      <c r="O16" s="62">
        <f t="shared" si="1"/>
        <v>38.893999999999998</v>
      </c>
      <c r="P16" s="62">
        <f t="shared" si="1"/>
        <v>37.21</v>
      </c>
      <c r="Q16" s="62">
        <f t="shared" si="1"/>
        <v>35.504999999999995</v>
      </c>
      <c r="R16" s="62">
        <f t="shared" si="1"/>
        <v>28.372999999999998</v>
      </c>
      <c r="S16" s="62">
        <f t="shared" si="1"/>
        <v>23.167000000000002</v>
      </c>
      <c r="T16" s="62">
        <f t="shared" si="1"/>
        <v>35.935000000000002</v>
      </c>
      <c r="U16" s="62">
        <f t="shared" si="1"/>
        <v>14.91</v>
      </c>
      <c r="V16" s="62">
        <f t="shared" si="1"/>
        <v>12.882999999999999</v>
      </c>
      <c r="W16" s="62">
        <f t="shared" si="1"/>
        <v>5.2249999999999996</v>
      </c>
      <c r="X16" s="62">
        <f t="shared" si="1"/>
        <v>18.058999999999997</v>
      </c>
      <c r="Y16" s="62">
        <f t="shared" si="1"/>
        <v>8.734</v>
      </c>
      <c r="Z16" s="63" t="str">
        <f t="shared" si="1"/>
        <v/>
      </c>
      <c r="AA16" s="64">
        <f>SUM(AA10:AA15)</f>
        <v>1018.3320000000001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/>
      <c r="Y19" s="72">
        <v>28</v>
      </c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6.8820000000000006</v>
      </c>
      <c r="M20" s="77">
        <v>2.0699999999999998</v>
      </c>
      <c r="N20" s="77">
        <v>1.04</v>
      </c>
      <c r="O20" s="77">
        <v>1.04</v>
      </c>
      <c r="P20" s="77">
        <v>2.0699999999999998</v>
      </c>
      <c r="Q20" s="77"/>
      <c r="R20" s="77">
        <v>1.04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14.141999999999999</v>
      </c>
    </row>
    <row r="21" spans="1:27" ht="24.95" customHeight="1" x14ac:dyDescent="0.2">
      <c r="A21" s="75" t="s">
        <v>16</v>
      </c>
      <c r="B21" s="80">
        <v>0.443</v>
      </c>
      <c r="C21" s="81"/>
      <c r="D21" s="81"/>
      <c r="E21" s="81">
        <v>0.442</v>
      </c>
      <c r="F21" s="81"/>
      <c r="G21" s="81"/>
      <c r="H21" s="81"/>
      <c r="I21" s="81"/>
      <c r="J21" s="81">
        <v>0.90900000000000003</v>
      </c>
      <c r="K21" s="81"/>
      <c r="L21" s="81">
        <v>13.118</v>
      </c>
      <c r="M21" s="81">
        <v>28.004999999999999</v>
      </c>
      <c r="N21" s="81">
        <v>24.06</v>
      </c>
      <c r="O21" s="81">
        <v>25.905000000000001</v>
      </c>
      <c r="P21" s="81">
        <v>24.838000000000001</v>
      </c>
      <c r="Q21" s="81">
        <v>21.497</v>
      </c>
      <c r="R21" s="81">
        <v>12.423000000000002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151.63999999999999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0.443</v>
      </c>
      <c r="C26" s="88">
        <f t="shared" si="3"/>
        <v>0</v>
      </c>
      <c r="D26" s="88">
        <f t="shared" si="3"/>
        <v>0</v>
      </c>
      <c r="E26" s="88">
        <f t="shared" si="3"/>
        <v>0.442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0.90900000000000003</v>
      </c>
      <c r="K26" s="88">
        <f t="shared" si="3"/>
        <v>0</v>
      </c>
      <c r="L26" s="88">
        <f t="shared" si="3"/>
        <v>20</v>
      </c>
      <c r="M26" s="88">
        <f t="shared" si="3"/>
        <v>30.074999999999999</v>
      </c>
      <c r="N26" s="88">
        <f t="shared" si="3"/>
        <v>25.099999999999998</v>
      </c>
      <c r="O26" s="88">
        <f t="shared" si="3"/>
        <v>26.945</v>
      </c>
      <c r="P26" s="88">
        <f t="shared" si="3"/>
        <v>26.908000000000001</v>
      </c>
      <c r="Q26" s="88">
        <f t="shared" si="3"/>
        <v>21.497</v>
      </c>
      <c r="R26" s="88">
        <f t="shared" si="3"/>
        <v>13.463000000000001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75</v>
      </c>
      <c r="X26" s="88">
        <f t="shared" si="3"/>
        <v>0</v>
      </c>
      <c r="Y26" s="88">
        <f t="shared" si="3"/>
        <v>28</v>
      </c>
      <c r="Z26" s="89" t="str">
        <f t="shared" si="3"/>
        <v/>
      </c>
      <c r="AA26" s="90">
        <f>SUM(AA19:AA25)</f>
        <v>268.78199999999998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49.307000000000002</v>
      </c>
      <c r="C30" s="77">
        <v>73.385000000000005</v>
      </c>
      <c r="D30" s="77">
        <v>102.312</v>
      </c>
      <c r="E30" s="77">
        <v>119.31</v>
      </c>
      <c r="F30" s="77">
        <v>118.029</v>
      </c>
      <c r="G30" s="77">
        <v>124.25</v>
      </c>
      <c r="H30" s="77">
        <v>8.6780000000000008</v>
      </c>
      <c r="I30" s="77">
        <v>44.091000000000001</v>
      </c>
      <c r="J30" s="77">
        <v>0.90900000000000003</v>
      </c>
      <c r="K30" s="77"/>
      <c r="L30" s="77">
        <v>60.594000000000001</v>
      </c>
      <c r="M30" s="77">
        <v>71.665000000000006</v>
      </c>
      <c r="N30" s="77">
        <v>63.875999999999998</v>
      </c>
      <c r="O30" s="77">
        <v>65.838999999999999</v>
      </c>
      <c r="P30" s="77">
        <v>64.117999999999995</v>
      </c>
      <c r="Q30" s="77">
        <v>57.002000000000002</v>
      </c>
      <c r="R30" s="77">
        <v>41.835999999999999</v>
      </c>
      <c r="S30" s="77">
        <v>23.167000000000002</v>
      </c>
      <c r="T30" s="77">
        <v>35.935000000000002</v>
      </c>
      <c r="U30" s="77">
        <v>14.91</v>
      </c>
      <c r="V30" s="77">
        <v>12.882999999999999</v>
      </c>
      <c r="W30" s="77">
        <v>80.224999999999994</v>
      </c>
      <c r="X30" s="77">
        <v>18.059000000000001</v>
      </c>
      <c r="Y30" s="77">
        <v>36.734000000000002</v>
      </c>
      <c r="Z30" s="78"/>
      <c r="AA30" s="79">
        <f>SUM(B30:Z30)</f>
        <v>1287.1139999999998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49.307000000000002</v>
      </c>
      <c r="C32" s="62">
        <f t="shared" ref="C32:Z32" si="4">IF(LEN(C$2)&gt;0,SUM(C29:C31),"")</f>
        <v>73.385000000000005</v>
      </c>
      <c r="D32" s="62">
        <f t="shared" si="4"/>
        <v>102.312</v>
      </c>
      <c r="E32" s="62">
        <f t="shared" si="4"/>
        <v>119.31</v>
      </c>
      <c r="F32" s="62">
        <f t="shared" si="4"/>
        <v>118.029</v>
      </c>
      <c r="G32" s="62">
        <f t="shared" si="4"/>
        <v>124.25</v>
      </c>
      <c r="H32" s="62">
        <f t="shared" si="4"/>
        <v>8.6780000000000008</v>
      </c>
      <c r="I32" s="62">
        <f t="shared" si="4"/>
        <v>44.091000000000001</v>
      </c>
      <c r="J32" s="62">
        <f t="shared" si="4"/>
        <v>0.90900000000000003</v>
      </c>
      <c r="K32" s="62">
        <f t="shared" si="4"/>
        <v>0</v>
      </c>
      <c r="L32" s="62">
        <f t="shared" si="4"/>
        <v>60.594000000000001</v>
      </c>
      <c r="M32" s="62">
        <f t="shared" si="4"/>
        <v>71.665000000000006</v>
      </c>
      <c r="N32" s="62">
        <f t="shared" si="4"/>
        <v>63.875999999999998</v>
      </c>
      <c r="O32" s="62">
        <f t="shared" si="4"/>
        <v>65.838999999999999</v>
      </c>
      <c r="P32" s="62">
        <f t="shared" si="4"/>
        <v>64.117999999999995</v>
      </c>
      <c r="Q32" s="62">
        <f t="shared" si="4"/>
        <v>57.002000000000002</v>
      </c>
      <c r="R32" s="62">
        <f t="shared" si="4"/>
        <v>41.835999999999999</v>
      </c>
      <c r="S32" s="62">
        <f t="shared" si="4"/>
        <v>23.167000000000002</v>
      </c>
      <c r="T32" s="62">
        <f t="shared" si="4"/>
        <v>35.935000000000002</v>
      </c>
      <c r="U32" s="62">
        <f t="shared" si="4"/>
        <v>14.91</v>
      </c>
      <c r="V32" s="62">
        <f t="shared" si="4"/>
        <v>12.882999999999999</v>
      </c>
      <c r="W32" s="62">
        <f t="shared" si="4"/>
        <v>80.224999999999994</v>
      </c>
      <c r="X32" s="62">
        <f t="shared" si="4"/>
        <v>18.059000000000001</v>
      </c>
      <c r="Y32" s="62">
        <f t="shared" si="4"/>
        <v>36.734000000000002</v>
      </c>
      <c r="Z32" s="63" t="str">
        <f t="shared" si="4"/>
        <v/>
      </c>
      <c r="AA32" s="64">
        <f>SUM(AA29:AA31)</f>
        <v>1287.1139999999998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104.9</v>
      </c>
      <c r="C37" s="99"/>
      <c r="D37" s="99"/>
      <c r="E37" s="99"/>
      <c r="F37" s="99"/>
      <c r="G37" s="99"/>
      <c r="H37" s="99">
        <v>182.3</v>
      </c>
      <c r="I37" s="99">
        <v>3.8</v>
      </c>
      <c r="J37" s="99">
        <v>131.69999999999999</v>
      </c>
      <c r="K37" s="99">
        <v>82</v>
      </c>
      <c r="L37" s="99"/>
      <c r="M37" s="99"/>
      <c r="N37" s="99"/>
      <c r="O37" s="99"/>
      <c r="P37" s="99"/>
      <c r="Q37" s="99"/>
      <c r="R37" s="99">
        <v>0.5</v>
      </c>
      <c r="S37" s="99"/>
      <c r="T37" s="99"/>
      <c r="U37" s="99"/>
      <c r="V37" s="99"/>
      <c r="W37" s="99"/>
      <c r="X37" s="99"/>
      <c r="Y37" s="99">
        <v>0.8</v>
      </c>
      <c r="Z37" s="100"/>
      <c r="AA37" s="79">
        <f t="shared" si="5"/>
        <v>506.00000000000006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104.9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182.3</v>
      </c>
      <c r="I40" s="88">
        <f t="shared" si="6"/>
        <v>3.8</v>
      </c>
      <c r="J40" s="88">
        <f t="shared" si="6"/>
        <v>131.69999999999999</v>
      </c>
      <c r="K40" s="88">
        <f t="shared" si="6"/>
        <v>82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0.8</v>
      </c>
      <c r="Z40" s="89" t="str">
        <f t="shared" si="6"/>
        <v/>
      </c>
      <c r="AA40" s="90">
        <f t="shared" si="5"/>
        <v>506.00000000000006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104.9</v>
      </c>
      <c r="C45" s="99"/>
      <c r="D45" s="99"/>
      <c r="E45" s="99"/>
      <c r="F45" s="99"/>
      <c r="G45" s="99"/>
      <c r="H45" s="99">
        <v>182.3</v>
      </c>
      <c r="I45" s="99">
        <v>3.8</v>
      </c>
      <c r="J45" s="99">
        <v>131.69999999999999</v>
      </c>
      <c r="K45" s="99">
        <v>82</v>
      </c>
      <c r="L45" s="99"/>
      <c r="M45" s="99"/>
      <c r="N45" s="99"/>
      <c r="O45" s="99"/>
      <c r="P45" s="99"/>
      <c r="Q45" s="99"/>
      <c r="R45" s="99">
        <v>0.5</v>
      </c>
      <c r="S45" s="99"/>
      <c r="T45" s="99"/>
      <c r="U45" s="99"/>
      <c r="V45" s="99"/>
      <c r="W45" s="99"/>
      <c r="X45" s="99"/>
      <c r="Y45" s="99">
        <v>0.8</v>
      </c>
      <c r="Z45" s="100"/>
      <c r="AA45" s="79">
        <f t="shared" si="7"/>
        <v>506.00000000000006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104.9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182.3</v>
      </c>
      <c r="I49" s="88">
        <f t="shared" si="8"/>
        <v>3.8</v>
      </c>
      <c r="J49" s="88">
        <f t="shared" si="8"/>
        <v>131.69999999999999</v>
      </c>
      <c r="K49" s="88">
        <f t="shared" si="8"/>
        <v>82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0.8</v>
      </c>
      <c r="Z49" s="89" t="str">
        <f t="shared" si="8"/>
        <v/>
      </c>
      <c r="AA49" s="90">
        <f t="shared" si="7"/>
        <v>506.00000000000006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154.20699999999999</v>
      </c>
      <c r="C52" s="88">
        <f t="shared" si="10"/>
        <v>73.384999999999991</v>
      </c>
      <c r="D52" s="88">
        <f t="shared" si="10"/>
        <v>102.312</v>
      </c>
      <c r="E52" s="88">
        <f t="shared" si="10"/>
        <v>119.30999999999999</v>
      </c>
      <c r="F52" s="88">
        <f t="shared" si="10"/>
        <v>118.02900000000001</v>
      </c>
      <c r="G52" s="88">
        <f t="shared" si="10"/>
        <v>124.25</v>
      </c>
      <c r="H52" s="88">
        <f t="shared" si="10"/>
        <v>190.97800000000001</v>
      </c>
      <c r="I52" s="88">
        <f t="shared" si="10"/>
        <v>47.890999999999998</v>
      </c>
      <c r="J52" s="88">
        <f t="shared" si="10"/>
        <v>132.60899999999998</v>
      </c>
      <c r="K52" s="88">
        <f t="shared" si="10"/>
        <v>82</v>
      </c>
      <c r="L52" s="88">
        <f t="shared" si="10"/>
        <v>60.593999999999994</v>
      </c>
      <c r="M52" s="88">
        <f t="shared" si="10"/>
        <v>71.665000000000006</v>
      </c>
      <c r="N52" s="88">
        <f t="shared" si="10"/>
        <v>63.875999999999991</v>
      </c>
      <c r="O52" s="88">
        <f t="shared" si="10"/>
        <v>65.838999999999999</v>
      </c>
      <c r="P52" s="88">
        <f t="shared" si="10"/>
        <v>64.117999999999995</v>
      </c>
      <c r="Q52" s="88">
        <f t="shared" si="10"/>
        <v>57.001999999999995</v>
      </c>
      <c r="R52" s="88">
        <f t="shared" si="10"/>
        <v>42.335999999999999</v>
      </c>
      <c r="S52" s="88">
        <f t="shared" si="10"/>
        <v>23.167000000000002</v>
      </c>
      <c r="T52" s="88">
        <f t="shared" si="10"/>
        <v>35.935000000000002</v>
      </c>
      <c r="U52" s="88">
        <f t="shared" si="10"/>
        <v>14.91</v>
      </c>
      <c r="V52" s="88">
        <f t="shared" si="10"/>
        <v>12.882999999999999</v>
      </c>
      <c r="W52" s="88">
        <f t="shared" si="10"/>
        <v>80.224999999999994</v>
      </c>
      <c r="X52" s="88">
        <f t="shared" si="10"/>
        <v>18.058999999999997</v>
      </c>
      <c r="Y52" s="88">
        <f t="shared" si="10"/>
        <v>37.533999999999999</v>
      </c>
      <c r="Z52" s="89" t="str">
        <f t="shared" si="10"/>
        <v/>
      </c>
      <c r="AA52" s="104">
        <f>SUM(B52:Z52)</f>
        <v>1793.1139999999998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154.21600000000001</v>
      </c>
      <c r="C4" s="18">
        <v>73.38600000000001</v>
      </c>
      <c r="D4" s="18">
        <v>102.33800000000001</v>
      </c>
      <c r="E4" s="18">
        <v>119.26900000000001</v>
      </c>
      <c r="F4" s="18">
        <v>118.07299999999999</v>
      </c>
      <c r="G4" s="18">
        <v>124.29299999999999</v>
      </c>
      <c r="H4" s="18">
        <v>190.96700000000001</v>
      </c>
      <c r="I4" s="18">
        <v>47.873000000000005</v>
      </c>
      <c r="J4" s="18">
        <v>132.58300000000003</v>
      </c>
      <c r="K4" s="18">
        <v>82.015999999999991</v>
      </c>
      <c r="L4" s="18">
        <v>60.550000000000004</v>
      </c>
      <c r="M4" s="18">
        <v>71.664999999999992</v>
      </c>
      <c r="N4" s="18">
        <v>63.876000000000005</v>
      </c>
      <c r="O4" s="18">
        <v>65.838999999999999</v>
      </c>
      <c r="P4" s="18">
        <v>64.117999999999995</v>
      </c>
      <c r="Q4" s="18">
        <v>57.001999999999995</v>
      </c>
      <c r="R4" s="18">
        <v>42.336000000000006</v>
      </c>
      <c r="S4" s="18">
        <v>23.167000000000002</v>
      </c>
      <c r="T4" s="18">
        <v>35.935000000000002</v>
      </c>
      <c r="U4" s="18">
        <v>14.91</v>
      </c>
      <c r="V4" s="18">
        <v>12.883000000000001</v>
      </c>
      <c r="W4" s="18">
        <v>80.225000000000009</v>
      </c>
      <c r="X4" s="18">
        <v>18.058999999999997</v>
      </c>
      <c r="Y4" s="18">
        <v>37.543999999999997</v>
      </c>
      <c r="Z4" s="19"/>
      <c r="AA4" s="20">
        <f>SUM(B4:Z4)</f>
        <v>1793.1229999999998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106.45</v>
      </c>
      <c r="C7" s="28">
        <v>101.7</v>
      </c>
      <c r="D7" s="28">
        <v>97.77</v>
      </c>
      <c r="E7" s="28">
        <v>96.5</v>
      </c>
      <c r="F7" s="28">
        <v>97.07</v>
      </c>
      <c r="G7" s="28">
        <v>98.74</v>
      </c>
      <c r="H7" s="28">
        <v>103.05</v>
      </c>
      <c r="I7" s="28">
        <v>99.26</v>
      </c>
      <c r="J7" s="28">
        <v>88.97</v>
      </c>
      <c r="K7" s="28">
        <v>65.28</v>
      </c>
      <c r="L7" s="28">
        <v>24.85</v>
      </c>
      <c r="M7" s="28">
        <v>1.68</v>
      </c>
      <c r="N7" s="28">
        <v>1.64</v>
      </c>
      <c r="O7" s="28">
        <v>1.61</v>
      </c>
      <c r="P7" s="28">
        <v>1.54</v>
      </c>
      <c r="Q7" s="28">
        <v>5</v>
      </c>
      <c r="R7" s="28">
        <v>10.27</v>
      </c>
      <c r="S7" s="28">
        <v>89.71</v>
      </c>
      <c r="T7" s="28">
        <v>113.21</v>
      </c>
      <c r="U7" s="28">
        <v>195.49</v>
      </c>
      <c r="V7" s="28">
        <v>206.96</v>
      </c>
      <c r="W7" s="28">
        <v>144.31</v>
      </c>
      <c r="X7" s="28">
        <v>135.86000000000001</v>
      </c>
      <c r="Y7" s="28">
        <v>107.53</v>
      </c>
      <c r="Z7" s="29"/>
      <c r="AA7" s="30">
        <f>IF(SUM(B7:Z7)&lt;&gt;0,AVERAGEIF(B7:Z7,"&lt;&gt;"""),"")</f>
        <v>83.10208333333334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91</v>
      </c>
      <c r="C12" s="52"/>
      <c r="D12" s="52"/>
      <c r="E12" s="52"/>
      <c r="F12" s="52"/>
      <c r="G12" s="52"/>
      <c r="H12" s="52">
        <v>124.916</v>
      </c>
      <c r="I12" s="52"/>
      <c r="J12" s="52"/>
      <c r="K12" s="52"/>
      <c r="L12" s="52"/>
      <c r="M12" s="52">
        <v>20</v>
      </c>
      <c r="N12" s="52"/>
      <c r="O12" s="52"/>
      <c r="P12" s="52">
        <v>20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275.916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30.413</v>
      </c>
      <c r="C14" s="57">
        <v>22.536000000000001</v>
      </c>
      <c r="D14" s="57">
        <v>20.561999999999998</v>
      </c>
      <c r="E14" s="57">
        <v>18.600000000000001</v>
      </c>
      <c r="F14" s="57">
        <v>21.757999999999999</v>
      </c>
      <c r="G14" s="57">
        <v>20.936</v>
      </c>
      <c r="H14" s="57">
        <v>34.701000000000001</v>
      </c>
      <c r="I14" s="57">
        <v>28.658999999999999</v>
      </c>
      <c r="J14" s="57">
        <v>110.10900000000002</v>
      </c>
      <c r="K14" s="57">
        <v>56.831000000000003</v>
      </c>
      <c r="L14" s="57">
        <v>26</v>
      </c>
      <c r="M14" s="57">
        <v>42.125</v>
      </c>
      <c r="N14" s="57">
        <v>57.632000000000005</v>
      </c>
      <c r="O14" s="57">
        <v>62.932000000000002</v>
      </c>
      <c r="P14" s="57">
        <v>42.618000000000002</v>
      </c>
      <c r="Q14" s="57">
        <v>33.621000000000002</v>
      </c>
      <c r="R14" s="57">
        <v>30.816000000000003</v>
      </c>
      <c r="S14" s="57">
        <v>10.475</v>
      </c>
      <c r="T14" s="57">
        <v>15.375</v>
      </c>
      <c r="U14" s="57">
        <v>3.056</v>
      </c>
      <c r="V14" s="57">
        <v>0.50600000000000001</v>
      </c>
      <c r="W14" s="57">
        <v>15.157</v>
      </c>
      <c r="X14" s="57">
        <v>6.8819999999999997</v>
      </c>
      <c r="Y14" s="57">
        <v>10.370999999999999</v>
      </c>
      <c r="Z14" s="58"/>
      <c r="AA14" s="59">
        <f t="shared" si="0"/>
        <v>722.67100000000005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121.413</v>
      </c>
      <c r="C16" s="62">
        <f t="shared" ref="C16:Z16" si="1">IF(LEN(C$2)&gt;0,SUM(C10:C15),"")</f>
        <v>22.536000000000001</v>
      </c>
      <c r="D16" s="62">
        <f t="shared" si="1"/>
        <v>20.561999999999998</v>
      </c>
      <c r="E16" s="62">
        <f t="shared" si="1"/>
        <v>18.600000000000001</v>
      </c>
      <c r="F16" s="62">
        <f t="shared" si="1"/>
        <v>21.757999999999999</v>
      </c>
      <c r="G16" s="62">
        <f t="shared" si="1"/>
        <v>20.936</v>
      </c>
      <c r="H16" s="62">
        <f t="shared" si="1"/>
        <v>159.61699999999999</v>
      </c>
      <c r="I16" s="62">
        <f t="shared" si="1"/>
        <v>28.658999999999999</v>
      </c>
      <c r="J16" s="62">
        <f t="shared" si="1"/>
        <v>110.10900000000002</v>
      </c>
      <c r="K16" s="62">
        <f t="shared" si="1"/>
        <v>56.831000000000003</v>
      </c>
      <c r="L16" s="62">
        <f t="shared" si="1"/>
        <v>26</v>
      </c>
      <c r="M16" s="62">
        <f t="shared" si="1"/>
        <v>62.125</v>
      </c>
      <c r="N16" s="62">
        <f t="shared" si="1"/>
        <v>57.632000000000005</v>
      </c>
      <c r="O16" s="62">
        <f t="shared" si="1"/>
        <v>62.932000000000002</v>
      </c>
      <c r="P16" s="62">
        <f t="shared" si="1"/>
        <v>62.618000000000002</v>
      </c>
      <c r="Q16" s="62">
        <f t="shared" si="1"/>
        <v>53.621000000000002</v>
      </c>
      <c r="R16" s="62">
        <f t="shared" si="1"/>
        <v>30.816000000000003</v>
      </c>
      <c r="S16" s="62">
        <f t="shared" si="1"/>
        <v>10.475</v>
      </c>
      <c r="T16" s="62">
        <f t="shared" si="1"/>
        <v>15.375</v>
      </c>
      <c r="U16" s="62">
        <f t="shared" si="1"/>
        <v>3.056</v>
      </c>
      <c r="V16" s="62">
        <f t="shared" si="1"/>
        <v>0.50600000000000001</v>
      </c>
      <c r="W16" s="62">
        <f t="shared" si="1"/>
        <v>15.157</v>
      </c>
      <c r="X16" s="62">
        <f t="shared" si="1"/>
        <v>6.8819999999999997</v>
      </c>
      <c r="Y16" s="62">
        <f t="shared" si="1"/>
        <v>10.370999999999999</v>
      </c>
      <c r="Z16" s="63" t="str">
        <f t="shared" si="1"/>
        <v/>
      </c>
      <c r="AA16" s="64">
        <f>SUM(AA10:AA15)</f>
        <v>998.58699999999999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4.0999999999999996</v>
      </c>
      <c r="X19" s="72">
        <v>1.5</v>
      </c>
      <c r="Y19" s="72">
        <v>1.5</v>
      </c>
      <c r="Z19" s="73"/>
      <c r="AA19" s="74">
        <f t="shared" ref="AA19:AA25" si="2">SUM(B19:Z19)</f>
        <v>38.6</v>
      </c>
    </row>
    <row r="20" spans="1:27" ht="24.95" customHeight="1" x14ac:dyDescent="0.2">
      <c r="A20" s="75" t="s">
        <v>15</v>
      </c>
      <c r="B20" s="76">
        <v>4.468</v>
      </c>
      <c r="C20" s="77">
        <v>5.61</v>
      </c>
      <c r="D20" s="77">
        <v>3.4720000000000004</v>
      </c>
      <c r="E20" s="77">
        <v>5.5009999999999994</v>
      </c>
      <c r="F20" s="77">
        <v>4.5360000000000005</v>
      </c>
      <c r="G20" s="77">
        <v>0.57999999999999996</v>
      </c>
      <c r="H20" s="77">
        <v>13.161</v>
      </c>
      <c r="I20" s="77">
        <v>3.1660000000000004</v>
      </c>
      <c r="J20" s="77">
        <v>12.528</v>
      </c>
      <c r="K20" s="77">
        <v>10.359</v>
      </c>
      <c r="L20" s="77"/>
      <c r="M20" s="77"/>
      <c r="N20" s="77"/>
      <c r="O20" s="77"/>
      <c r="P20" s="77"/>
      <c r="Q20" s="77"/>
      <c r="R20" s="77">
        <v>3.923</v>
      </c>
      <c r="S20" s="77">
        <v>0.247</v>
      </c>
      <c r="T20" s="77">
        <v>6.0039999999999996</v>
      </c>
      <c r="U20" s="77">
        <v>0.42199999999999999</v>
      </c>
      <c r="V20" s="77">
        <v>0.39500000000000002</v>
      </c>
      <c r="W20" s="77">
        <v>41.134</v>
      </c>
      <c r="X20" s="77">
        <v>0.54600000000000004</v>
      </c>
      <c r="Y20" s="77">
        <v>0.59799999999999998</v>
      </c>
      <c r="Z20" s="78"/>
      <c r="AA20" s="79">
        <f t="shared" si="2"/>
        <v>116.65</v>
      </c>
    </row>
    <row r="21" spans="1:27" ht="24.95" customHeight="1" x14ac:dyDescent="0.2">
      <c r="A21" s="75" t="s">
        <v>16</v>
      </c>
      <c r="B21" s="80">
        <v>26.835000000000001</v>
      </c>
      <c r="C21" s="81">
        <v>24.34</v>
      </c>
      <c r="D21" s="81">
        <v>21.003999999999998</v>
      </c>
      <c r="E21" s="81">
        <v>21.667999999999999</v>
      </c>
      <c r="F21" s="81">
        <v>19.179000000000002</v>
      </c>
      <c r="G21" s="81">
        <v>12.677</v>
      </c>
      <c r="H21" s="81">
        <v>16.689</v>
      </c>
      <c r="I21" s="81">
        <v>14.548</v>
      </c>
      <c r="J21" s="81">
        <v>8.4459999999999997</v>
      </c>
      <c r="K21" s="81">
        <v>13.326000000000001</v>
      </c>
      <c r="L21" s="81">
        <v>3.95</v>
      </c>
      <c r="M21" s="81">
        <v>8.0399999999999991</v>
      </c>
      <c r="N21" s="81">
        <v>4.7439999999999998</v>
      </c>
      <c r="O21" s="81">
        <v>1.407</v>
      </c>
      <c r="P21" s="81"/>
      <c r="Q21" s="81">
        <v>1.881</v>
      </c>
      <c r="R21" s="81">
        <v>6.0970000000000004</v>
      </c>
      <c r="S21" s="81">
        <v>10.945</v>
      </c>
      <c r="T21" s="81">
        <v>12.655999999999999</v>
      </c>
      <c r="U21" s="81">
        <v>9.6319999999999997</v>
      </c>
      <c r="V21" s="81">
        <v>9.6820000000000004</v>
      </c>
      <c r="W21" s="81">
        <v>19.634</v>
      </c>
      <c r="X21" s="81">
        <v>8.4309999999999992</v>
      </c>
      <c r="Y21" s="81">
        <v>25.074999999999999</v>
      </c>
      <c r="Z21" s="78"/>
      <c r="AA21" s="79">
        <f t="shared" si="2"/>
        <v>300.88599999999997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32.802999999999997</v>
      </c>
      <c r="C26" s="88">
        <f t="shared" ref="C26:Z26" si="3">IF(LEN(C$2)&gt;0,SUM(C19:C25),"")</f>
        <v>31.45</v>
      </c>
      <c r="D26" s="88">
        <f t="shared" si="3"/>
        <v>25.975999999999999</v>
      </c>
      <c r="E26" s="88">
        <f t="shared" si="3"/>
        <v>28.668999999999997</v>
      </c>
      <c r="F26" s="88">
        <f t="shared" si="3"/>
        <v>25.215000000000003</v>
      </c>
      <c r="G26" s="88">
        <f t="shared" si="3"/>
        <v>14.757</v>
      </c>
      <c r="H26" s="88">
        <f t="shared" si="3"/>
        <v>31.35</v>
      </c>
      <c r="I26" s="88">
        <f t="shared" si="3"/>
        <v>19.213999999999999</v>
      </c>
      <c r="J26" s="88">
        <f t="shared" si="3"/>
        <v>22.474</v>
      </c>
      <c r="K26" s="88">
        <f t="shared" si="3"/>
        <v>25.185000000000002</v>
      </c>
      <c r="L26" s="88">
        <f t="shared" si="3"/>
        <v>5.45</v>
      </c>
      <c r="M26" s="88">
        <f t="shared" si="3"/>
        <v>9.5399999999999991</v>
      </c>
      <c r="N26" s="88">
        <f t="shared" si="3"/>
        <v>6.2439999999999998</v>
      </c>
      <c r="O26" s="88">
        <f t="shared" si="3"/>
        <v>2.907</v>
      </c>
      <c r="P26" s="88">
        <f t="shared" si="3"/>
        <v>1.5</v>
      </c>
      <c r="Q26" s="88">
        <f t="shared" si="3"/>
        <v>3.3810000000000002</v>
      </c>
      <c r="R26" s="88">
        <f t="shared" si="3"/>
        <v>11.52</v>
      </c>
      <c r="S26" s="88">
        <f t="shared" si="3"/>
        <v>12.692</v>
      </c>
      <c r="T26" s="88">
        <f t="shared" si="3"/>
        <v>20.159999999999997</v>
      </c>
      <c r="U26" s="88">
        <f t="shared" si="3"/>
        <v>11.554</v>
      </c>
      <c r="V26" s="88">
        <f t="shared" si="3"/>
        <v>11.577</v>
      </c>
      <c r="W26" s="88">
        <f t="shared" si="3"/>
        <v>64.867999999999995</v>
      </c>
      <c r="X26" s="88">
        <f t="shared" si="3"/>
        <v>10.477</v>
      </c>
      <c r="Y26" s="88">
        <f t="shared" si="3"/>
        <v>27.172999999999998</v>
      </c>
      <c r="Z26" s="89" t="str">
        <f t="shared" si="3"/>
        <v/>
      </c>
      <c r="AA26" s="90">
        <f>SUM(AA19:AA25)</f>
        <v>456.13599999999997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154.21600000000001</v>
      </c>
      <c r="C30" s="77">
        <v>53.985999999999997</v>
      </c>
      <c r="D30" s="77">
        <v>46.537999999999997</v>
      </c>
      <c r="E30" s="77">
        <v>47.268999999999998</v>
      </c>
      <c r="F30" s="77">
        <v>46.972999999999999</v>
      </c>
      <c r="G30" s="77">
        <v>35.692999999999998</v>
      </c>
      <c r="H30" s="77">
        <v>190.96700000000001</v>
      </c>
      <c r="I30" s="77">
        <v>47.872999999999998</v>
      </c>
      <c r="J30" s="77">
        <v>132.583</v>
      </c>
      <c r="K30" s="77">
        <v>82.016000000000005</v>
      </c>
      <c r="L30" s="77">
        <v>31.45</v>
      </c>
      <c r="M30" s="77">
        <v>71.665000000000006</v>
      </c>
      <c r="N30" s="77">
        <v>63.875999999999998</v>
      </c>
      <c r="O30" s="77">
        <v>65.838999999999999</v>
      </c>
      <c r="P30" s="77">
        <v>64.117999999999995</v>
      </c>
      <c r="Q30" s="77">
        <v>57.002000000000002</v>
      </c>
      <c r="R30" s="77">
        <v>42.335999999999999</v>
      </c>
      <c r="S30" s="77">
        <v>23.167000000000002</v>
      </c>
      <c r="T30" s="77">
        <v>35.534999999999997</v>
      </c>
      <c r="U30" s="77">
        <v>14.61</v>
      </c>
      <c r="V30" s="77">
        <v>12.083</v>
      </c>
      <c r="W30" s="77">
        <v>80.025000000000006</v>
      </c>
      <c r="X30" s="77">
        <v>17.359000000000002</v>
      </c>
      <c r="Y30" s="77">
        <v>37.543999999999997</v>
      </c>
      <c r="Z30" s="78"/>
      <c r="AA30" s="79">
        <f>SUM(B30:Z30)</f>
        <v>1454.723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154.21600000000001</v>
      </c>
      <c r="C32" s="62">
        <f t="shared" ref="C32:Z32" si="4">IF(LEN(C$2)&gt;0,SUM(C29:C31),"")</f>
        <v>53.985999999999997</v>
      </c>
      <c r="D32" s="62">
        <f t="shared" si="4"/>
        <v>46.537999999999997</v>
      </c>
      <c r="E32" s="62">
        <f t="shared" si="4"/>
        <v>47.268999999999998</v>
      </c>
      <c r="F32" s="62">
        <f t="shared" si="4"/>
        <v>46.972999999999999</v>
      </c>
      <c r="G32" s="62">
        <f t="shared" si="4"/>
        <v>35.692999999999998</v>
      </c>
      <c r="H32" s="62">
        <f t="shared" si="4"/>
        <v>190.96700000000001</v>
      </c>
      <c r="I32" s="62">
        <f t="shared" si="4"/>
        <v>47.872999999999998</v>
      </c>
      <c r="J32" s="62">
        <f t="shared" si="4"/>
        <v>132.583</v>
      </c>
      <c r="K32" s="62">
        <f t="shared" si="4"/>
        <v>82.016000000000005</v>
      </c>
      <c r="L32" s="62">
        <f t="shared" si="4"/>
        <v>31.45</v>
      </c>
      <c r="M32" s="62">
        <f t="shared" si="4"/>
        <v>71.665000000000006</v>
      </c>
      <c r="N32" s="62">
        <f t="shared" si="4"/>
        <v>63.875999999999998</v>
      </c>
      <c r="O32" s="62">
        <f t="shared" si="4"/>
        <v>65.838999999999999</v>
      </c>
      <c r="P32" s="62">
        <f t="shared" si="4"/>
        <v>64.117999999999995</v>
      </c>
      <c r="Q32" s="62">
        <f t="shared" si="4"/>
        <v>57.002000000000002</v>
      </c>
      <c r="R32" s="62">
        <f t="shared" si="4"/>
        <v>42.335999999999999</v>
      </c>
      <c r="S32" s="62">
        <f t="shared" si="4"/>
        <v>23.167000000000002</v>
      </c>
      <c r="T32" s="62">
        <f t="shared" si="4"/>
        <v>35.534999999999997</v>
      </c>
      <c r="U32" s="62">
        <f t="shared" si="4"/>
        <v>14.61</v>
      </c>
      <c r="V32" s="62">
        <f t="shared" si="4"/>
        <v>12.083</v>
      </c>
      <c r="W32" s="62">
        <f t="shared" si="4"/>
        <v>80.025000000000006</v>
      </c>
      <c r="X32" s="62">
        <f t="shared" si="4"/>
        <v>17.359000000000002</v>
      </c>
      <c r="Y32" s="62">
        <f t="shared" si="4"/>
        <v>37.543999999999997</v>
      </c>
      <c r="Z32" s="63" t="str">
        <f t="shared" si="4"/>
        <v/>
      </c>
      <c r="AA32" s="64">
        <f>SUM(AA29:AA31)</f>
        <v>1454.723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19.399999999999999</v>
      </c>
      <c r="D37" s="99">
        <v>55.8</v>
      </c>
      <c r="E37" s="99">
        <v>72</v>
      </c>
      <c r="F37" s="99">
        <v>71.099999999999994</v>
      </c>
      <c r="G37" s="99">
        <v>88.6</v>
      </c>
      <c r="H37" s="99"/>
      <c r="I37" s="99"/>
      <c r="J37" s="99"/>
      <c r="K37" s="99"/>
      <c r="L37" s="99">
        <v>29.1</v>
      </c>
      <c r="M37" s="99"/>
      <c r="N37" s="99"/>
      <c r="O37" s="99"/>
      <c r="P37" s="99"/>
      <c r="Q37" s="99"/>
      <c r="R37" s="99"/>
      <c r="S37" s="99"/>
      <c r="T37" s="99">
        <v>0.4</v>
      </c>
      <c r="U37" s="99">
        <v>0.3</v>
      </c>
      <c r="V37" s="99">
        <v>0.8</v>
      </c>
      <c r="W37" s="99">
        <v>0.2</v>
      </c>
      <c r="X37" s="99">
        <v>0.7</v>
      </c>
      <c r="Y37" s="99"/>
      <c r="Z37" s="100"/>
      <c r="AA37" s="79">
        <f t="shared" si="5"/>
        <v>338.4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19.399999999999999</v>
      </c>
      <c r="D40" s="88">
        <f t="shared" si="6"/>
        <v>55.8</v>
      </c>
      <c r="E40" s="88">
        <f t="shared" si="6"/>
        <v>72</v>
      </c>
      <c r="F40" s="88">
        <f t="shared" si="6"/>
        <v>71.099999999999994</v>
      </c>
      <c r="G40" s="88">
        <f t="shared" si="6"/>
        <v>88.6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29.1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0.4</v>
      </c>
      <c r="U40" s="88">
        <f t="shared" si="6"/>
        <v>0.3</v>
      </c>
      <c r="V40" s="88">
        <f t="shared" si="6"/>
        <v>0.8</v>
      </c>
      <c r="W40" s="88">
        <f t="shared" si="6"/>
        <v>0.2</v>
      </c>
      <c r="X40" s="88">
        <f t="shared" si="6"/>
        <v>0.7</v>
      </c>
      <c r="Y40" s="88">
        <f t="shared" si="6"/>
        <v>0</v>
      </c>
      <c r="Z40" s="89" t="str">
        <f t="shared" si="6"/>
        <v/>
      </c>
      <c r="AA40" s="90">
        <f t="shared" si="5"/>
        <v>338.4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19.399999999999999</v>
      </c>
      <c r="D45" s="99">
        <v>55.8</v>
      </c>
      <c r="E45" s="99">
        <v>72</v>
      </c>
      <c r="F45" s="99">
        <v>71.099999999999994</v>
      </c>
      <c r="G45" s="99">
        <v>88.6</v>
      </c>
      <c r="H45" s="99"/>
      <c r="I45" s="99"/>
      <c r="J45" s="99"/>
      <c r="K45" s="99"/>
      <c r="L45" s="99">
        <v>29.1</v>
      </c>
      <c r="M45" s="99"/>
      <c r="N45" s="99"/>
      <c r="O45" s="99"/>
      <c r="P45" s="99"/>
      <c r="Q45" s="99"/>
      <c r="R45" s="99"/>
      <c r="S45" s="99"/>
      <c r="T45" s="99">
        <v>0.4</v>
      </c>
      <c r="U45" s="99">
        <v>0.3</v>
      </c>
      <c r="V45" s="99">
        <v>0.8</v>
      </c>
      <c r="W45" s="99">
        <v>0.2</v>
      </c>
      <c r="X45" s="99">
        <v>0.7</v>
      </c>
      <c r="Y45" s="99"/>
      <c r="Z45" s="100"/>
      <c r="AA45" s="79">
        <f t="shared" si="7"/>
        <v>338.4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19.399999999999999</v>
      </c>
      <c r="D49" s="88">
        <f t="shared" si="8"/>
        <v>55.8</v>
      </c>
      <c r="E49" s="88">
        <f t="shared" si="8"/>
        <v>72</v>
      </c>
      <c r="F49" s="88">
        <f t="shared" si="8"/>
        <v>71.099999999999994</v>
      </c>
      <c r="G49" s="88">
        <f t="shared" si="8"/>
        <v>88.6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29.1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0.4</v>
      </c>
      <c r="U49" s="88">
        <f t="shared" si="8"/>
        <v>0.3</v>
      </c>
      <c r="V49" s="88">
        <f t="shared" si="8"/>
        <v>0.8</v>
      </c>
      <c r="W49" s="88">
        <f t="shared" si="8"/>
        <v>0.2</v>
      </c>
      <c r="X49" s="88">
        <f t="shared" si="8"/>
        <v>0.7</v>
      </c>
      <c r="Y49" s="88">
        <f t="shared" si="8"/>
        <v>0</v>
      </c>
      <c r="Z49" s="89" t="str">
        <f t="shared" si="8"/>
        <v/>
      </c>
      <c r="AA49" s="90">
        <f t="shared" si="7"/>
        <v>338.4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154.21600000000001</v>
      </c>
      <c r="C52" s="88">
        <f t="shared" ref="C52:Z52" si="10">IF(LEN(C$2)&gt;0,SUM(C10:C15)+C26+C40,"")</f>
        <v>73.385999999999996</v>
      </c>
      <c r="D52" s="88">
        <f t="shared" si="10"/>
        <v>102.33799999999999</v>
      </c>
      <c r="E52" s="88">
        <f t="shared" si="10"/>
        <v>119.26900000000001</v>
      </c>
      <c r="F52" s="88">
        <f t="shared" si="10"/>
        <v>118.07299999999999</v>
      </c>
      <c r="G52" s="88">
        <f t="shared" si="10"/>
        <v>124.29299999999999</v>
      </c>
      <c r="H52" s="88">
        <f t="shared" si="10"/>
        <v>190.96699999999998</v>
      </c>
      <c r="I52" s="88">
        <f t="shared" si="10"/>
        <v>47.872999999999998</v>
      </c>
      <c r="J52" s="88">
        <f t="shared" si="10"/>
        <v>132.58300000000003</v>
      </c>
      <c r="K52" s="88">
        <f t="shared" si="10"/>
        <v>82.016000000000005</v>
      </c>
      <c r="L52" s="88">
        <f t="shared" si="10"/>
        <v>60.55</v>
      </c>
      <c r="M52" s="88">
        <f t="shared" si="10"/>
        <v>71.664999999999992</v>
      </c>
      <c r="N52" s="88">
        <f t="shared" si="10"/>
        <v>63.876000000000005</v>
      </c>
      <c r="O52" s="88">
        <f t="shared" si="10"/>
        <v>65.838999999999999</v>
      </c>
      <c r="P52" s="88">
        <f t="shared" si="10"/>
        <v>64.117999999999995</v>
      </c>
      <c r="Q52" s="88">
        <f t="shared" si="10"/>
        <v>57.002000000000002</v>
      </c>
      <c r="R52" s="88">
        <f t="shared" si="10"/>
        <v>42.335999999999999</v>
      </c>
      <c r="S52" s="88">
        <f t="shared" si="10"/>
        <v>23.167000000000002</v>
      </c>
      <c r="T52" s="88">
        <f t="shared" si="10"/>
        <v>35.934999999999995</v>
      </c>
      <c r="U52" s="88">
        <f t="shared" si="10"/>
        <v>14.91</v>
      </c>
      <c r="V52" s="88">
        <f t="shared" si="10"/>
        <v>12.883000000000001</v>
      </c>
      <c r="W52" s="88">
        <f t="shared" si="10"/>
        <v>80.224999999999994</v>
      </c>
      <c r="X52" s="88">
        <f t="shared" si="10"/>
        <v>18.059000000000001</v>
      </c>
      <c r="Y52" s="88">
        <f t="shared" si="10"/>
        <v>37.543999999999997</v>
      </c>
      <c r="Z52" s="89" t="str">
        <f t="shared" si="10"/>
        <v/>
      </c>
      <c r="AA52" s="104">
        <f>SUM(B52:Z52)</f>
        <v>1793.1229999999998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-104.9</v>
      </c>
      <c r="C4" s="18">
        <v>19.399999999999999</v>
      </c>
      <c r="D4" s="18">
        <v>55.8</v>
      </c>
      <c r="E4" s="18">
        <v>72</v>
      </c>
      <c r="F4" s="18">
        <v>71.099999999999994</v>
      </c>
      <c r="G4" s="18">
        <v>88.6</v>
      </c>
      <c r="H4" s="18">
        <v>-182.3</v>
      </c>
      <c r="I4" s="18">
        <v>-3.8</v>
      </c>
      <c r="J4" s="18">
        <v>-131.69999999999999</v>
      </c>
      <c r="K4" s="18">
        <v>-82</v>
      </c>
      <c r="L4" s="18">
        <v>29.1</v>
      </c>
      <c r="M4" s="18"/>
      <c r="N4" s="18"/>
      <c r="O4" s="18"/>
      <c r="P4" s="18"/>
      <c r="Q4" s="18"/>
      <c r="R4" s="18">
        <v>-0.5</v>
      </c>
      <c r="S4" s="18"/>
      <c r="T4" s="18">
        <v>0.4</v>
      </c>
      <c r="U4" s="18">
        <v>0.3</v>
      </c>
      <c r="V4" s="18">
        <v>0.8</v>
      </c>
      <c r="W4" s="18">
        <v>0.2</v>
      </c>
      <c r="X4" s="18">
        <v>0.7</v>
      </c>
      <c r="Y4" s="18">
        <v>-0.8</v>
      </c>
      <c r="Z4" s="19"/>
      <c r="AA4" s="111">
        <f>SUM(B4:Z4)</f>
        <v>-167.60000000000002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106.45</v>
      </c>
      <c r="C7" s="117">
        <v>101.7</v>
      </c>
      <c r="D7" s="117">
        <v>97.77</v>
      </c>
      <c r="E7" s="117">
        <v>96.5</v>
      </c>
      <c r="F7" s="117">
        <v>97.07</v>
      </c>
      <c r="G7" s="117">
        <v>98.74</v>
      </c>
      <c r="H7" s="117">
        <v>103.05</v>
      </c>
      <c r="I7" s="117">
        <v>99.26</v>
      </c>
      <c r="J7" s="117">
        <v>88.97</v>
      </c>
      <c r="K7" s="117">
        <v>65.28</v>
      </c>
      <c r="L7" s="117">
        <v>24.85</v>
      </c>
      <c r="M7" s="117">
        <v>1.68</v>
      </c>
      <c r="N7" s="117">
        <v>1.64</v>
      </c>
      <c r="O7" s="117">
        <v>1.61</v>
      </c>
      <c r="P7" s="117">
        <v>1.54</v>
      </c>
      <c r="Q7" s="117">
        <v>5</v>
      </c>
      <c r="R7" s="117">
        <v>10.27</v>
      </c>
      <c r="S7" s="117">
        <v>89.71</v>
      </c>
      <c r="T7" s="117">
        <v>113.21</v>
      </c>
      <c r="U7" s="117">
        <v>195.49</v>
      </c>
      <c r="V7" s="117">
        <v>206.96</v>
      </c>
      <c r="W7" s="117">
        <v>144.31</v>
      </c>
      <c r="X7" s="117">
        <v>135.86000000000001</v>
      </c>
      <c r="Y7" s="117">
        <v>107.53</v>
      </c>
      <c r="Z7" s="118"/>
      <c r="AA7" s="119">
        <f>IF(SUM(B7:Z7)&lt;&gt;0,AVERAGEIF(B7:Z7,"&lt;&gt;"""),"")</f>
        <v>83.10208333333334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104.9</v>
      </c>
      <c r="C13" s="129"/>
      <c r="D13" s="129"/>
      <c r="E13" s="129"/>
      <c r="F13" s="129"/>
      <c r="G13" s="129"/>
      <c r="H13" s="129">
        <v>182.3</v>
      </c>
      <c r="I13" s="129">
        <v>3.8</v>
      </c>
      <c r="J13" s="129">
        <v>131.69999999999999</v>
      </c>
      <c r="K13" s="129">
        <v>82</v>
      </c>
      <c r="L13" s="129"/>
      <c r="M13" s="129"/>
      <c r="N13" s="129"/>
      <c r="O13" s="129"/>
      <c r="P13" s="129"/>
      <c r="Q13" s="129"/>
      <c r="R13" s="129">
        <v>0.5</v>
      </c>
      <c r="S13" s="129"/>
      <c r="T13" s="129"/>
      <c r="U13" s="129"/>
      <c r="V13" s="129"/>
      <c r="W13" s="129"/>
      <c r="X13" s="129"/>
      <c r="Y13" s="130">
        <v>0.8</v>
      </c>
      <c r="Z13" s="131"/>
      <c r="AA13" s="132">
        <f t="shared" si="0"/>
        <v>506.00000000000006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104.9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182.3</v>
      </c>
      <c r="I16" s="135">
        <f t="shared" si="1"/>
        <v>3.8</v>
      </c>
      <c r="J16" s="135">
        <f t="shared" si="1"/>
        <v>131.69999999999999</v>
      </c>
      <c r="K16" s="135">
        <f t="shared" si="1"/>
        <v>82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0.5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0.8</v>
      </c>
      <c r="Z16" s="136" t="str">
        <f t="shared" si="1"/>
        <v/>
      </c>
      <c r="AA16" s="90">
        <f t="shared" si="0"/>
        <v>506.00000000000006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19.399999999999999</v>
      </c>
      <c r="D21" s="129">
        <v>55.8</v>
      </c>
      <c r="E21" s="129">
        <v>72</v>
      </c>
      <c r="F21" s="129">
        <v>71.099999999999994</v>
      </c>
      <c r="G21" s="129">
        <v>88.6</v>
      </c>
      <c r="H21" s="129"/>
      <c r="I21" s="129"/>
      <c r="J21" s="129"/>
      <c r="K21" s="129"/>
      <c r="L21" s="129">
        <v>29.1</v>
      </c>
      <c r="M21" s="129"/>
      <c r="N21" s="129"/>
      <c r="O21" s="129"/>
      <c r="P21" s="129"/>
      <c r="Q21" s="129"/>
      <c r="R21" s="129"/>
      <c r="S21" s="129"/>
      <c r="T21" s="129">
        <v>0.4</v>
      </c>
      <c r="U21" s="129">
        <v>0.3</v>
      </c>
      <c r="V21" s="129">
        <v>0.8</v>
      </c>
      <c r="W21" s="129">
        <v>0.2</v>
      </c>
      <c r="X21" s="129">
        <v>0.7</v>
      </c>
      <c r="Y21" s="130"/>
      <c r="Z21" s="131"/>
      <c r="AA21" s="132">
        <f t="shared" si="2"/>
        <v>338.4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19.399999999999999</v>
      </c>
      <c r="D24" s="135">
        <f t="shared" si="3"/>
        <v>55.8</v>
      </c>
      <c r="E24" s="135">
        <f t="shared" si="3"/>
        <v>72</v>
      </c>
      <c r="F24" s="135">
        <f t="shared" si="3"/>
        <v>71.099999999999994</v>
      </c>
      <c r="G24" s="135">
        <f t="shared" si="3"/>
        <v>88.6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29.1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0.4</v>
      </c>
      <c r="U24" s="135">
        <f t="shared" si="3"/>
        <v>0.3</v>
      </c>
      <c r="V24" s="135">
        <f t="shared" si="3"/>
        <v>0.8</v>
      </c>
      <c r="W24" s="135">
        <f t="shared" si="3"/>
        <v>0.2</v>
      </c>
      <c r="X24" s="135">
        <f t="shared" si="3"/>
        <v>0.7</v>
      </c>
      <c r="Y24" s="135">
        <f t="shared" si="3"/>
        <v>0</v>
      </c>
      <c r="Z24" s="136" t="str">
        <f t="shared" si="3"/>
        <v/>
      </c>
      <c r="AA24" s="90">
        <f t="shared" si="2"/>
        <v>338.4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2025-04-11T13:28:59Z</dcterms:created>
  <dcterms:modified xsi:type="dcterms:W3CDTF">2025-04-11T13:29:00Z</dcterms:modified>
</cp:coreProperties>
</file>