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<sst xmlns="http://schemas.openxmlformats.org/spreadsheetml/2006/main" count="119" uniqueCount="54">
  <si>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10/04/2025 16:43:07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</si>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</sst>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33-4CAF-8CDC-3F8CBD55CC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33-4CAF-8CDC-3F8CBD55CC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2.2229999999999999</c:v>
                </c:pt>
                <c:pt idx="2">
                  <c:v>2.2519999999999998</c:v>
                </c:pt>
                <c:pt idx="3">
                  <c:v>0.73599999999999999</c:v>
                </c:pt>
                <c:pt idx="4">
                  <c:v>0.74099999999999999</c:v>
                </c:pt>
                <c:pt idx="6">
                  <c:v>1.5760000000000001</c:v>
                </c:pt>
                <c:pt idx="7">
                  <c:v>2.5259999999999998</c:v>
                </c:pt>
                <c:pt idx="8">
                  <c:v>0.95899999999999996</c:v>
                </c:pt>
                <c:pt idx="9">
                  <c:v>0.19900000000000001</c:v>
                </c:pt>
                <c:pt idx="10">
                  <c:v>3.11</c:v>
                </c:pt>
                <c:pt idx="11">
                  <c:v>1.04</c:v>
                </c:pt>
                <c:pt idx="12">
                  <c:v>11.171000000000001</c:v>
                </c:pt>
                <c:pt idx="13">
                  <c:v>7.42</c:v>
                </c:pt>
                <c:pt idx="14">
                  <c:v>5</c:v>
                </c:pt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33-4CAF-8CDC-3F8CBD55CC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33-4CAF-8CDC-3F8CBD55CC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33-4CAF-8CDC-3F8CBD55CC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33-4CAF-8CDC-3F8CBD55CC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33-4CAF-8CDC-3F8CBD55CC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33-4CAF-8CDC-3F8CBD55CC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33-4CAF-8CDC-3F8CBD55CC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33-4CAF-8CDC-3F8CBD55CC9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11.6</c:v>
                </c:pt>
                <c:pt idx="1">
                  <c:v>27.1</c:v>
                </c:pt>
                <c:pt idx="2">
                  <c:v>23.8</c:v>
                </c:pt>
                <c:pt idx="3">
                  <c:v>33.9</c:v>
                </c:pt>
                <c:pt idx="4">
                  <c:v>19.2</c:v>
                </c:pt>
                <c:pt idx="5">
                  <c:v>8.5</c:v>
                </c:pt>
                <c:pt idx="6">
                  <c:v>63.7</c:v>
                </c:pt>
                <c:pt idx="7">
                  <c:v>87.1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66.900000000000006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5.0999999999999996</c:v>
                </c:pt>
                <c:pt idx="19">
                  <c:v>10.3</c:v>
                </c:pt>
                <c:pt idx="20">
                  <c:v>56.5</c:v>
                </c:pt>
                <c:pt idx="21">
                  <c:v>7</c:v>
                </c:pt>
                <c:pt idx="22">
                  <c:v>2.9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33-4CAF-8CDC-3F8CBD55CC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1.3479999999999999</c:v>
                </c:pt>
                <c:pt idx="2">
                  <c:v>1.472</c:v>
                </c:pt>
                <c:pt idx="3">
                  <c:v>1.351</c:v>
                </c:pt>
                <c:pt idx="4">
                  <c:v>1.8169999999999997</c:v>
                </c:pt>
                <c:pt idx="5">
                  <c:v>2.3449999999999998</c:v>
                </c:pt>
                <c:pt idx="6">
                  <c:v>11.33</c:v>
                </c:pt>
                <c:pt idx="7">
                  <c:v>36.863</c:v>
                </c:pt>
                <c:pt idx="8">
                  <c:v>28.762999999999998</c:v>
                </c:pt>
                <c:pt idx="9">
                  <c:v>31.795999999999999</c:v>
                </c:pt>
                <c:pt idx="10">
                  <c:v>28.078000000000003</c:v>
                </c:pt>
                <c:pt idx="11">
                  <c:v>21.627000000000002</c:v>
                </c:pt>
                <c:pt idx="12">
                  <c:v>33.393000000000008</c:v>
                </c:pt>
                <c:pt idx="13">
                  <c:v>36.298999999999999</c:v>
                </c:pt>
                <c:pt idx="14">
                  <c:v>37.790000000000006</c:v>
                </c:pt>
                <c:pt idx="15">
                  <c:v>28.035</c:v>
                </c:pt>
                <c:pt idx="16">
                  <c:v>27.316000000000003</c:v>
                </c:pt>
                <c:pt idx="17">
                  <c:v>19.784000000000002</c:v>
                </c:pt>
                <c:pt idx="18">
                  <c:v>12.159000000000001</c:v>
                </c:pt>
                <c:pt idx="19">
                  <c:v>22.392000000000003</c:v>
                </c:pt>
                <c:pt idx="20">
                  <c:v>21.518000000000001</c:v>
                </c:pt>
                <c:pt idx="21">
                  <c:v>1.663</c:v>
                </c:pt>
                <c:pt idx="23">
                  <c:v>0.60799999999999998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33-4CAF-8CDC-3F8CBD55CC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33-4CAF-8CDC-3F8CBD55CC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33-4CAF-8CDC-3F8CBD55C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79.38</c:v>
                </c:pt>
                <c:pt idx="1">
                  <c:v>80.08</c:v>
                </c:pt>
                <c:pt idx="2">
                  <c:v>71.95</c:v>
                </c:pt>
                <c:pt idx="3">
                  <c:v>72.66</c:v>
                </c:pt>
                <c:pt idx="4">
                  <c:v>80.930000000000007</c:v>
                </c:pt>
                <c:pt idx="5">
                  <c:v>90.56</c:v>
                </c:pt>
                <c:pt idx="6">
                  <c:v>121.85</c:v>
                </c:pt>
                <c:pt idx="7">
                  <c:v>127.16</c:v>
                </c:pt>
                <c:pt idx="8">
                  <c:v>86.64</c:v>
                </c:pt>
                <c:pt idx="9">
                  <c:v>63.27</c:v>
                </c:pt>
                <c:pt idx="10">
                  <c:v>16</c:v>
                </c:pt>
                <c:pt idx="11">
                  <c:v>1.26</c:v>
                </c:pt>
                <c:pt idx="12">
                  <c:v>10.039999999999999</c:v>
                </c:pt>
                <c:pt idx="13">
                  <c:v>10.039999999999999</c:v>
                </c:pt>
                <c:pt idx="14">
                  <c:v>9.2899999999999991</c:v>
                </c:pt>
                <c:pt idx="15">
                  <c:v>10</c:v>
                </c:pt>
                <c:pt idx="16">
                  <c:v>48.2</c:v>
                </c:pt>
                <c:pt idx="17">
                  <c:v>95.5</c:v>
                </c:pt>
                <c:pt idx="18">
                  <c:v>156.26</c:v>
                </c:pt>
                <c:pt idx="19">
                  <c:v>245.2</c:v>
                </c:pt>
                <c:pt idx="20">
                  <c:v>236.31</c:v>
                </c:pt>
                <c:pt idx="21">
                  <c:v>176.23</c:v>
                </c:pt>
                <c:pt idx="22">
                  <c:v>141.57</c:v>
                </c:pt>
                <c:pt idx="23">
                  <c:v>110.06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33-4CAF-8CDC-3F8CBD55C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B5-45F5-BD17-9043EFB4FC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76.5</c:v>
                </c:pt>
                <c:pt idx="7">
                  <c:v>126.5</c:v>
                </c:pt>
                <c:pt idx="8">
                  <c:v>29.5</c:v>
                </c:pt>
                <c:pt idx="9">
                  <c:v>29.5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B5-45F5-BD17-9043EFB4FC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0.55900000000000005</c:v>
                </c:pt>
                <c:pt idx="8">
                  <c:v>0.01</c:v>
                </c:pt>
                <c:pt idx="9">
                  <c:v>0.01</c:v>
                </c:pt>
                <c:pt idx="10">
                  <c:v>0.03</c:v>
                </c:pt>
                <c:pt idx="11">
                  <c:v>21.863</c:v>
                </c:pt>
                <c:pt idx="12">
                  <c:v>22.189999999999998</c:v>
                </c:pt>
                <c:pt idx="13">
                  <c:v>22.210999999999999</c:v>
                </c:pt>
                <c:pt idx="14">
                  <c:v>22.457000000000001</c:v>
                </c:pt>
                <c:pt idx="15">
                  <c:v>11.291</c:v>
                </c:pt>
                <c:pt idx="16">
                  <c:v>0.64700000000000002</c:v>
                </c:pt>
                <c:pt idx="17">
                  <c:v>5.9780000000000006</c:v>
                </c:pt>
                <c:pt idx="21">
                  <c:v>3.5550000000000002</c:v>
                </c:pt>
                <c:pt idx="22">
                  <c:v>5.7609999999999992</c:v>
                </c:pt>
                <c:pt idx="23">
                  <c:v>5.7629999999999999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B5-45F5-BD17-9043EFB4FC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9.4719999999999995</c:v>
                </c:pt>
                <c:pt idx="9">
                  <c:v>2.3850000000000002</c:v>
                </c:pt>
                <c:pt idx="11">
                  <c:v>26.2</c:v>
                </c:pt>
                <c:pt idx="12">
                  <c:v>25.873999999999999</c:v>
                </c:pt>
                <c:pt idx="13">
                  <c:v>25.007999999999999</c:v>
                </c:pt>
                <c:pt idx="14">
                  <c:v>23.832999999999998</c:v>
                </c:pt>
                <c:pt idx="15">
                  <c:v>11.39</c:v>
                </c:pt>
                <c:pt idx="16">
                  <c:v>0.67600000000000005</c:v>
                </c:pt>
                <c:pt idx="17">
                  <c:v>11.663</c:v>
                </c:pt>
                <c:pt idx="21">
                  <c:v>3.58</c:v>
                </c:pt>
                <c:pt idx="22">
                  <c:v>51.063000000000002</c:v>
                </c:pt>
                <c:pt idx="23">
                  <c:v>25.347000000000001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B5-45F5-BD17-9043EFB4FC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B5-45F5-BD17-9043EFB4FC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B5-45F5-BD17-9043EFB4FC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B5-45F5-BD17-9043EFB4FC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DB5-45F5-BD17-9043EFB4FC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B5-45F5-BD17-9043EFB4FC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18.792000000000002</c:v>
                </c:pt>
                <c:pt idx="2">
                  <c:v>16.806999999999999</c:v>
                </c:pt>
                <c:pt idx="3">
                  <c:v>28.818999999999999</c:v>
                </c:pt>
                <c:pt idx="4">
                  <c:v>16.577999999999999</c:v>
                </c:pt>
                <c:pt idx="5">
                  <c:v>4.5679999999999996</c:v>
                </c:pt>
                <c:pt idx="19">
                  <c:v>32.728000000000002</c:v>
                </c:pt>
                <c:pt idx="20">
                  <c:v>78.051000000000002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B5-45F5-BD17-9043EFB4FC6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</c:v>
                </c:pt>
                <c:pt idx="17">
                  <c:v>0.4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B5-45F5-BD17-9043EFB4FC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0.114</c:v>
                </c:pt>
                <c:pt idx="1">
                  <c:v>10.397</c:v>
                </c:pt>
                <c:pt idx="2">
                  <c:v>9.2620000000000005</c:v>
                </c:pt>
                <c:pt idx="3">
                  <c:v>5.6470000000000002</c:v>
                </c:pt>
                <c:pt idx="4">
                  <c:v>3.677</c:v>
                </c:pt>
                <c:pt idx="5">
                  <c:v>4.7960000000000003</c:v>
                </c:pt>
                <c:pt idx="6">
                  <c:v>6.3E-2</c:v>
                </c:pt>
                <c:pt idx="8">
                  <c:v>1.2E-2</c:v>
                </c:pt>
                <c:pt idx="10">
                  <c:v>29.658000000000001</c:v>
                </c:pt>
                <c:pt idx="11">
                  <c:v>40</c:v>
                </c:pt>
                <c:pt idx="15">
                  <c:v>8.8539999999999992</c:v>
                </c:pt>
                <c:pt idx="16">
                  <c:v>24.193000000000001</c:v>
                </c:pt>
                <c:pt idx="17">
                  <c:v>0.24299999999999999</c:v>
                </c:pt>
                <c:pt idx="18">
                  <c:v>15.712</c:v>
                </c:pt>
                <c:pt idx="22">
                  <c:v>21.278000000000002</c:v>
                </c:pt>
                <c:pt idx="23">
                  <c:v>0.96799999999999997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B5-45F5-BD17-9043EFB4FC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B5-45F5-BD17-9043EFB4FC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B5-45F5-BD17-9043EFB4F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79.38</c:v>
                </c:pt>
                <c:pt idx="1">
                  <c:v>80.08</c:v>
                </c:pt>
                <c:pt idx="2">
                  <c:v>71.95</c:v>
                </c:pt>
                <c:pt idx="3">
                  <c:v>72.66</c:v>
                </c:pt>
                <c:pt idx="4">
                  <c:v>80.930000000000007</c:v>
                </c:pt>
                <c:pt idx="5">
                  <c:v>90.56</c:v>
                </c:pt>
                <c:pt idx="6">
                  <c:v>121.85</c:v>
                </c:pt>
                <c:pt idx="7">
                  <c:v>127.16</c:v>
                </c:pt>
                <c:pt idx="8">
                  <c:v>86.64</c:v>
                </c:pt>
                <c:pt idx="9">
                  <c:v>63.27</c:v>
                </c:pt>
                <c:pt idx="10">
                  <c:v>16</c:v>
                </c:pt>
                <c:pt idx="11">
                  <c:v>1.26</c:v>
                </c:pt>
                <c:pt idx="12">
                  <c:v>10.039999999999999</c:v>
                </c:pt>
                <c:pt idx="13">
                  <c:v>10.039999999999999</c:v>
                </c:pt>
                <c:pt idx="14">
                  <c:v>9.2899999999999991</c:v>
                </c:pt>
                <c:pt idx="15">
                  <c:v>10</c:v>
                </c:pt>
                <c:pt idx="16">
                  <c:v>48.2</c:v>
                </c:pt>
                <c:pt idx="17">
                  <c:v>95.5</c:v>
                </c:pt>
                <c:pt idx="18">
                  <c:v>156.26</c:v>
                </c:pt>
                <c:pt idx="19">
                  <c:v>245.2</c:v>
                </c:pt>
                <c:pt idx="20">
                  <c:v>236.31</c:v>
                </c:pt>
                <c:pt idx="21">
                  <c:v>176.23</c:v>
                </c:pt>
                <c:pt idx="22">
                  <c:v>141.57</c:v>
                </c:pt>
                <c:pt idx="23">
                  <c:v>110.06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B5-45F5-BD17-9043EFB4F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</v>
      </c>
      <c r="C4" s="18">
        <v>30.671000000000003</v>
      </c>
      <c r="D4" s="18">
        <v>27.523999999999997</v>
      </c>
      <c r="E4" s="18">
        <v>35.987000000000002</v>
      </c>
      <c r="F4" s="18">
        <v>21.757999999999999</v>
      </c>
      <c r="G4" s="18">
        <v>10.844999999999999</v>
      </c>
      <c r="H4" s="18">
        <v>76.60599999999998</v>
      </c>
      <c r="I4" s="18">
        <v>126.48899999999998</v>
      </c>
      <c r="J4" s="18">
        <v>29.721999999999998</v>
      </c>
      <c r="K4" s="18">
        <v>31.995000000000001</v>
      </c>
      <c r="L4" s="18">
        <v>31.188000000000002</v>
      </c>
      <c r="M4" s="18">
        <v>89.566999999999993</v>
      </c>
      <c r="N4" s="18">
        <v>49.564000000000007</v>
      </c>
      <c r="O4" s="18">
        <v>48.719000000000001</v>
      </c>
      <c r="P4" s="18">
        <v>47.789999999999992</v>
      </c>
      <c r="Q4" s="18">
        <v>33.035000000000004</v>
      </c>
      <c r="R4" s="18">
        <v>27.316000000000003</v>
      </c>
      <c r="S4" s="18">
        <v>19.784000000000002</v>
      </c>
      <c r="T4" s="18">
        <v>17.258999999999997</v>
      </c>
      <c r="U4" s="18">
        <v>32.692</v>
      </c>
      <c r="V4" s="18">
        <v>78.018000000000001</v>
      </c>
      <c r="W4" s="18">
        <v>8.6630000000000003</v>
      </c>
      <c r="X4" s="18">
        <v>79.599999999999994</v>
      </c>
      <c r="Y4" s="18">
        <v>33.608000000000004</v>
      </c>
      <c r="Z4" s="19"/>
      <c r="AA4" s="20">
        <f>SUM(B4:Z4)</f>
        <v>1000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79.38</v>
      </c>
      <c r="C7" s="28">
        <v>80.08</v>
      </c>
      <c r="D7" s="28">
        <v>71.95</v>
      </c>
      <c r="E7" s="28">
        <v>72.66</v>
      </c>
      <c r="F7" s="28">
        <v>80.930000000000007</v>
      </c>
      <c r="G7" s="28">
        <v>90.56</v>
      </c>
      <c r="H7" s="28">
        <v>121.85</v>
      </c>
      <c r="I7" s="28">
        <v>127.16</v>
      </c>
      <c r="J7" s="28">
        <v>86.64</v>
      </c>
      <c r="K7" s="28">
        <v>63.27</v>
      </c>
      <c r="L7" s="28">
        <v>16</v>
      </c>
      <c r="M7" s="28">
        <v>1.26</v>
      </c>
      <c r="N7" s="28">
        <v>10.039999999999999</v>
      </c>
      <c r="O7" s="28">
        <v>10.039999999999999</v>
      </c>
      <c r="P7" s="28">
        <v>9.2899999999999991</v>
      </c>
      <c r="Q7" s="28">
        <v>10</v>
      </c>
      <c r="R7" s="28">
        <v>48.2</v>
      </c>
      <c r="S7" s="28">
        <v>95.5</v>
      </c>
      <c r="T7" s="28">
        <v>156.26</v>
      </c>
      <c r="U7" s="28">
        <v>245.2</v>
      </c>
      <c r="V7" s="28">
        <v>236.31</v>
      </c>
      <c r="W7" s="28">
        <v>176.23</v>
      </c>
      <c r="X7" s="28">
        <v>141.57</v>
      </c>
      <c r="Y7" s="28">
        <v>110.06</v>
      </c>
      <c r="Z7" s="29"/>
      <c r="AA7" s="30">
        <f>IF(SUM(B7:Z7)&lt;&gt;0,AVERAGEIF(B7:Z7,"&lt;&gt;"""),"")</f>
        <v>89.185000000000002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1.7</v>
      </c>
      <c r="Y12" s="52"/>
      <c r="Z12" s="53"/>
      <c r="AA12" s="54">
        <f t="shared" si="0"/>
        <v>1.7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1.3479999999999999</v>
      </c>
      <c r="D14" s="57">
        <v>1.472</v>
      </c>
      <c r="E14" s="57">
        <v>1.351</v>
      </c>
      <c r="F14" s="57">
        <v>1.8169999999999997</v>
      </c>
      <c r="G14" s="57">
        <v>2.3449999999999998</v>
      </c>
      <c r="H14" s="57">
        <v>11.33</v>
      </c>
      <c r="I14" s="57">
        <v>36.863</v>
      </c>
      <c r="J14" s="57">
        <v>28.762999999999998</v>
      </c>
      <c r="K14" s="57">
        <v>31.795999999999999</v>
      </c>
      <c r="L14" s="57">
        <v>28.078000000000003</v>
      </c>
      <c r="M14" s="57">
        <v>21.627000000000002</v>
      </c>
      <c r="N14" s="57">
        <v>33.393000000000008</v>
      </c>
      <c r="O14" s="57">
        <v>36.298999999999999</v>
      </c>
      <c r="P14" s="57">
        <v>37.790000000000006</v>
      </c>
      <c r="Q14" s="57">
        <v>28.035</v>
      </c>
      <c r="R14" s="57">
        <v>27.316000000000003</v>
      </c>
      <c r="S14" s="57">
        <v>19.784000000000002</v>
      </c>
      <c r="T14" s="57">
        <v>12.159000000000001</v>
      </c>
      <c r="U14" s="57">
        <v>22.392000000000003</v>
      </c>
      <c r="V14" s="57">
        <v>21.518000000000001</v>
      </c>
      <c r="W14" s="57">
        <v>1.663</v>
      </c>
      <c r="X14" s="57"/>
      <c r="Y14" s="57">
        <v>0.60799999999999998</v>
      </c>
      <c r="Z14" s="58"/>
      <c r="AA14" s="59">
        <f t="shared" si="0"/>
        <v>407.74700000000001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1.3479999999999999</v>
      </c>
      <c r="D16" s="62">
        <f t="shared" si="1"/>
        <v>1.472</v>
      </c>
      <c r="E16" s="62">
        <f t="shared" si="1"/>
        <v>1.351</v>
      </c>
      <c r="F16" s="62">
        <f t="shared" si="1"/>
        <v>1.8169999999999997</v>
      </c>
      <c r="G16" s="62">
        <f t="shared" si="1"/>
        <v>2.3449999999999998</v>
      </c>
      <c r="H16" s="62">
        <f t="shared" si="1"/>
        <v>11.33</v>
      </c>
      <c r="I16" s="62">
        <f t="shared" si="1"/>
        <v>36.863</v>
      </c>
      <c r="J16" s="62">
        <f t="shared" si="1"/>
        <v>28.762999999999998</v>
      </c>
      <c r="K16" s="62">
        <f t="shared" si="1"/>
        <v>31.795999999999999</v>
      </c>
      <c r="L16" s="62">
        <f t="shared" si="1"/>
        <v>28.078000000000003</v>
      </c>
      <c r="M16" s="62">
        <f t="shared" si="1"/>
        <v>21.627000000000002</v>
      </c>
      <c r="N16" s="62">
        <f t="shared" si="1"/>
        <v>33.393000000000008</v>
      </c>
      <c r="O16" s="62">
        <f t="shared" si="1"/>
        <v>36.298999999999999</v>
      </c>
      <c r="P16" s="62">
        <f t="shared" si="1"/>
        <v>37.790000000000006</v>
      </c>
      <c r="Q16" s="62">
        <f t="shared" si="1"/>
        <v>28.035</v>
      </c>
      <c r="R16" s="62">
        <f t="shared" si="1"/>
        <v>27.316000000000003</v>
      </c>
      <c r="S16" s="62">
        <f t="shared" si="1"/>
        <v>19.784000000000002</v>
      </c>
      <c r="T16" s="62">
        <f t="shared" si="1"/>
        <v>12.159000000000001</v>
      </c>
      <c r="U16" s="62">
        <f t="shared" si="1"/>
        <v>22.392000000000003</v>
      </c>
      <c r="V16" s="62">
        <f t="shared" si="1"/>
        <v>21.518000000000001</v>
      </c>
      <c r="W16" s="62">
        <f t="shared" si="1"/>
        <v>1.663</v>
      </c>
      <c r="X16" s="62">
        <f t="shared" si="1"/>
        <v>1.7</v>
      </c>
      <c r="Y16" s="62">
        <f t="shared" si="1"/>
        <v>0.60799999999999998</v>
      </c>
      <c r="Z16" s="63" t="str">
        <f t="shared" si="1"/>
        <v/>
      </c>
      <c r="AA16" s="64">
        <f>SUM(AA10:AA15)</f>
        <v>409.447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/>
      <c r="C20" s="77">
        <v>2.2229999999999999</v>
      </c>
      <c r="D20" s="77">
        <v>2.2519999999999998</v>
      </c>
      <c r="E20" s="77">
        <v>0.73599999999999999</v>
      </c>
      <c r="F20" s="77">
        <v>0.74099999999999999</v>
      </c>
      <c r="G20" s="77"/>
      <c r="H20" s="77">
        <v>1.5760000000000001</v>
      </c>
      <c r="I20" s="77">
        <v>2.5259999999999998</v>
      </c>
      <c r="J20" s="77">
        <v>0.95899999999999996</v>
      </c>
      <c r="K20" s="77">
        <v>0.19900000000000001</v>
      </c>
      <c r="L20" s="77">
        <v>3.11</v>
      </c>
      <c r="M20" s="77">
        <v>1.04</v>
      </c>
      <c r="N20" s="77">
        <v>11.171000000000001</v>
      </c>
      <c r="O20" s="77">
        <v>7.42</v>
      </c>
      <c r="P20" s="77">
        <v>5</v>
      </c>
      <c r="Q20" s="77">
        <v>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43.953000000000003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</v>
      </c>
      <c r="O21" s="81">
        <v>5</v>
      </c>
      <c r="P21" s="81">
        <v>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2.2229999999999999</v>
      </c>
      <c r="D26" s="88">
        <f t="shared" si="3"/>
        <v>2.2519999999999998</v>
      </c>
      <c r="E26" s="88">
        <f t="shared" si="3"/>
        <v>0.73599999999999999</v>
      </c>
      <c r="F26" s="88">
        <f t="shared" si="3"/>
        <v>0.74099999999999999</v>
      </c>
      <c r="G26" s="88">
        <f t="shared" si="3"/>
        <v>0</v>
      </c>
      <c r="H26" s="88">
        <f t="shared" si="3"/>
        <v>1.5760000000000001</v>
      </c>
      <c r="I26" s="88">
        <f t="shared" si="3"/>
        <v>2.5259999999999998</v>
      </c>
      <c r="J26" s="88">
        <f t="shared" si="3"/>
        <v>0.95899999999999996</v>
      </c>
      <c r="K26" s="88">
        <f t="shared" si="3"/>
        <v>0.19900000000000001</v>
      </c>
      <c r="L26" s="88">
        <f t="shared" si="3"/>
        <v>3.11</v>
      </c>
      <c r="M26" s="88">
        <f t="shared" si="3"/>
        <v>1.04</v>
      </c>
      <c r="N26" s="88">
        <f t="shared" si="3"/>
        <v>16.170999999999999</v>
      </c>
      <c r="O26" s="88">
        <f t="shared" si="3"/>
        <v>12.42</v>
      </c>
      <c r="P26" s="88">
        <f t="shared" si="3"/>
        <v>10</v>
      </c>
      <c r="Q26" s="88">
        <f t="shared" si="3"/>
        <v>5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75</v>
      </c>
      <c r="Y26" s="88">
        <f t="shared" si="3"/>
        <v>0</v>
      </c>
      <c r="Z26" s="89" t="str">
        <f t="shared" si="3"/>
        <v/>
      </c>
      <c r="AA26" s="90">
        <f>SUM(AA19:AA25)</f>
        <v>133.953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3.5710000000000002</v>
      </c>
      <c r="D30" s="77">
        <v>3.7240000000000002</v>
      </c>
      <c r="E30" s="77">
        <v>2.0870000000000002</v>
      </c>
      <c r="F30" s="77">
        <v>2.5579999999999998</v>
      </c>
      <c r="G30" s="77">
        <v>2.3450000000000002</v>
      </c>
      <c r="H30" s="77">
        <v>12.906000000000001</v>
      </c>
      <c r="I30" s="77">
        <v>39.389000000000003</v>
      </c>
      <c r="J30" s="77">
        <v>29.722000000000001</v>
      </c>
      <c r="K30" s="77">
        <v>31.995000000000001</v>
      </c>
      <c r="L30" s="77">
        <v>31.187999999999999</v>
      </c>
      <c r="M30" s="77">
        <v>22.667000000000002</v>
      </c>
      <c r="N30" s="77">
        <v>49.564</v>
      </c>
      <c r="O30" s="77">
        <v>48.719000000000001</v>
      </c>
      <c r="P30" s="77">
        <v>47.79</v>
      </c>
      <c r="Q30" s="77">
        <v>33.034999999999997</v>
      </c>
      <c r="R30" s="77">
        <v>27.315999999999999</v>
      </c>
      <c r="S30" s="77">
        <v>19.783999999999999</v>
      </c>
      <c r="T30" s="77">
        <v>12.159000000000001</v>
      </c>
      <c r="U30" s="77">
        <v>22.391999999999999</v>
      </c>
      <c r="V30" s="77">
        <v>21.518000000000001</v>
      </c>
      <c r="W30" s="77">
        <v>1.663</v>
      </c>
      <c r="X30" s="77">
        <v>76.7</v>
      </c>
      <c r="Y30" s="77">
        <v>0.60799999999999998</v>
      </c>
      <c r="Z30" s="78"/>
      <c r="AA30" s="79">
        <f>SUM(B30:Z30)</f>
        <v>543.4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3.5710000000000002</v>
      </c>
      <c r="D32" s="62">
        <f t="shared" si="4"/>
        <v>3.7240000000000002</v>
      </c>
      <c r="E32" s="62">
        <f t="shared" si="4"/>
        <v>2.0870000000000002</v>
      </c>
      <c r="F32" s="62">
        <f t="shared" si="4"/>
        <v>2.5579999999999998</v>
      </c>
      <c r="G32" s="62">
        <f t="shared" si="4"/>
        <v>2.3450000000000002</v>
      </c>
      <c r="H32" s="62">
        <f t="shared" si="4"/>
        <v>12.906000000000001</v>
      </c>
      <c r="I32" s="62">
        <f t="shared" si="4"/>
        <v>39.389000000000003</v>
      </c>
      <c r="J32" s="62">
        <f t="shared" si="4"/>
        <v>29.722000000000001</v>
      </c>
      <c r="K32" s="62">
        <f t="shared" si="4"/>
        <v>31.995000000000001</v>
      </c>
      <c r="L32" s="62">
        <f t="shared" si="4"/>
        <v>31.187999999999999</v>
      </c>
      <c r="M32" s="62">
        <f t="shared" si="4"/>
        <v>22.667000000000002</v>
      </c>
      <c r="N32" s="62">
        <f t="shared" si="4"/>
        <v>49.564</v>
      </c>
      <c r="O32" s="62">
        <f t="shared" si="4"/>
        <v>48.719000000000001</v>
      </c>
      <c r="P32" s="62">
        <f t="shared" si="4"/>
        <v>47.79</v>
      </c>
      <c r="Q32" s="62">
        <f t="shared" si="4"/>
        <v>33.034999999999997</v>
      </c>
      <c r="R32" s="62">
        <f t="shared" si="4"/>
        <v>27.315999999999999</v>
      </c>
      <c r="S32" s="62">
        <f t="shared" si="4"/>
        <v>19.783999999999999</v>
      </c>
      <c r="T32" s="62">
        <f t="shared" si="4"/>
        <v>12.159000000000001</v>
      </c>
      <c r="U32" s="62">
        <f t="shared" si="4"/>
        <v>22.391999999999999</v>
      </c>
      <c r="V32" s="62">
        <f t="shared" si="4"/>
        <v>21.518000000000001</v>
      </c>
      <c r="W32" s="62">
        <f t="shared" si="4"/>
        <v>1.663</v>
      </c>
      <c r="X32" s="62">
        <f t="shared" si="4"/>
        <v>76.7</v>
      </c>
      <c r="Y32" s="62">
        <f t="shared" si="4"/>
        <v>0.60799999999999998</v>
      </c>
      <c r="Z32" s="63" t="str">
        <f t="shared" si="4"/>
        <v/>
      </c>
      <c r="AA32" s="64">
        <f>SUM(AA29:AA31)</f>
        <v>543.4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11.6</v>
      </c>
      <c r="C37" s="99">
        <v>27.1</v>
      </c>
      <c r="D37" s="99">
        <v>23.8</v>
      </c>
      <c r="E37" s="99">
        <v>33.9</v>
      </c>
      <c r="F37" s="99">
        <v>19.2</v>
      </c>
      <c r="G37" s="99">
        <v>8.5</v>
      </c>
      <c r="H37" s="99">
        <v>63.7</v>
      </c>
      <c r="I37" s="99">
        <v>87.1</v>
      </c>
      <c r="J37" s="99"/>
      <c r="K37" s="99"/>
      <c r="L37" s="99"/>
      <c r="M37" s="99">
        <v>66.900000000000006</v>
      </c>
      <c r="N37" s="99"/>
      <c r="O37" s="99"/>
      <c r="P37" s="99"/>
      <c r="Q37" s="99"/>
      <c r="R37" s="99"/>
      <c r="S37" s="99"/>
      <c r="T37" s="99">
        <v>5.0999999999999996</v>
      </c>
      <c r="U37" s="99">
        <v>10.3</v>
      </c>
      <c r="V37" s="99">
        <v>56.5</v>
      </c>
      <c r="W37" s="99">
        <v>7</v>
      </c>
      <c r="X37" s="99">
        <v>2.9</v>
      </c>
      <c r="Y37" s="99">
        <v>33</v>
      </c>
      <c r="Z37" s="100"/>
      <c r="AA37" s="79">
        <f t="shared" si="5"/>
        <v>456.59999999999997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11.6</v>
      </c>
      <c r="C40" s="88">
        <f t="shared" si="6"/>
        <v>27.1</v>
      </c>
      <c r="D40" s="88">
        <f t="shared" si="6"/>
        <v>23.8</v>
      </c>
      <c r="E40" s="88">
        <f t="shared" si="6"/>
        <v>33.9</v>
      </c>
      <c r="F40" s="88">
        <f t="shared" si="6"/>
        <v>19.2</v>
      </c>
      <c r="G40" s="88">
        <f t="shared" si="6"/>
        <v>8.5</v>
      </c>
      <c r="H40" s="88">
        <f t="shared" si="6"/>
        <v>63.7</v>
      </c>
      <c r="I40" s="88">
        <f t="shared" si="6"/>
        <v>87.1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66.900000000000006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5.0999999999999996</v>
      </c>
      <c r="U40" s="88">
        <f t="shared" si="6"/>
        <v>10.3</v>
      </c>
      <c r="V40" s="88">
        <f t="shared" si="6"/>
        <v>56.5</v>
      </c>
      <c r="W40" s="88">
        <f t="shared" si="6"/>
        <v>7</v>
      </c>
      <c r="X40" s="88">
        <f t="shared" si="6"/>
        <v>2.9</v>
      </c>
      <c r="Y40" s="88">
        <f t="shared" si="6"/>
        <v>33</v>
      </c>
      <c r="Z40" s="89" t="str">
        <f t="shared" si="6"/>
        <v/>
      </c>
      <c r="AA40" s="90">
        <f t="shared" si="5"/>
        <v>456.59999999999997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11.6</v>
      </c>
      <c r="C45" s="99">
        <v>27.1</v>
      </c>
      <c r="D45" s="99">
        <v>23.8</v>
      </c>
      <c r="E45" s="99">
        <v>33.9</v>
      </c>
      <c r="F45" s="99">
        <v>19.2</v>
      </c>
      <c r="G45" s="99">
        <v>8.5</v>
      </c>
      <c r="H45" s="99">
        <v>63.7</v>
      </c>
      <c r="I45" s="99">
        <v>87.1</v>
      </c>
      <c r="J45" s="99"/>
      <c r="K45" s="99"/>
      <c r="L45" s="99"/>
      <c r="M45" s="99">
        <v>66.900000000000006</v>
      </c>
      <c r="N45" s="99"/>
      <c r="O45" s="99"/>
      <c r="P45" s="99"/>
      <c r="Q45" s="99"/>
      <c r="R45" s="99"/>
      <c r="S45" s="99"/>
      <c r="T45" s="99">
        <v>5.0999999999999996</v>
      </c>
      <c r="U45" s="99">
        <v>10.3</v>
      </c>
      <c r="V45" s="99">
        <v>56.5</v>
      </c>
      <c r="W45" s="99">
        <v>7</v>
      </c>
      <c r="X45" s="99">
        <v>2.9</v>
      </c>
      <c r="Y45" s="99">
        <v>33</v>
      </c>
      <c r="Z45" s="100"/>
      <c r="AA45" s="79">
        <f t="shared" si="7"/>
        <v>456.59999999999997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11.6</v>
      </c>
      <c r="C49" s="88">
        <f t="shared" ref="C49:Z49" si="8">IF(LEN(C$2)&gt;0,SUM(C43:C48),"")</f>
        <v>27.1</v>
      </c>
      <c r="D49" s="88">
        <f t="shared" si="8"/>
        <v>23.8</v>
      </c>
      <c r="E49" s="88">
        <f t="shared" si="8"/>
        <v>33.9</v>
      </c>
      <c r="F49" s="88">
        <f t="shared" si="8"/>
        <v>19.2</v>
      </c>
      <c r="G49" s="88">
        <f t="shared" si="8"/>
        <v>8.5</v>
      </c>
      <c r="H49" s="88">
        <f t="shared" si="8"/>
        <v>63.7</v>
      </c>
      <c r="I49" s="88">
        <f t="shared" si="8"/>
        <v>87.1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66.900000000000006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5.0999999999999996</v>
      </c>
      <c r="U49" s="88">
        <f t="shared" si="8"/>
        <v>10.3</v>
      </c>
      <c r="V49" s="88">
        <f t="shared" si="8"/>
        <v>56.5</v>
      </c>
      <c r="W49" s="88">
        <f t="shared" si="8"/>
        <v>7</v>
      </c>
      <c r="X49" s="88">
        <f t="shared" si="8"/>
        <v>2.9</v>
      </c>
      <c r="Y49" s="88">
        <f t="shared" si="8"/>
        <v>33</v>
      </c>
      <c r="Z49" s="89" t="str">
        <f t="shared" si="8"/>
        <v/>
      </c>
      <c r="AA49" s="90">
        <f t="shared" si="7"/>
        <v>456.59999999999997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11.6</v>
      </c>
      <c r="C52" s="88">
        <f t="shared" si="10"/>
        <v>30.670999999999999</v>
      </c>
      <c r="D52" s="88">
        <f t="shared" si="10"/>
        <v>27.524000000000001</v>
      </c>
      <c r="E52" s="88">
        <f t="shared" si="10"/>
        <v>35.986999999999995</v>
      </c>
      <c r="F52" s="88">
        <f t="shared" si="10"/>
        <v>21.757999999999999</v>
      </c>
      <c r="G52" s="88">
        <f t="shared" si="10"/>
        <v>10.844999999999999</v>
      </c>
      <c r="H52" s="88">
        <f t="shared" si="10"/>
        <v>76.606000000000009</v>
      </c>
      <c r="I52" s="88">
        <f t="shared" si="10"/>
        <v>126.48899999999999</v>
      </c>
      <c r="J52" s="88">
        <f t="shared" si="10"/>
        <v>29.721999999999998</v>
      </c>
      <c r="K52" s="88">
        <f t="shared" si="10"/>
        <v>31.995000000000001</v>
      </c>
      <c r="L52" s="88">
        <f t="shared" si="10"/>
        <v>31.188000000000002</v>
      </c>
      <c r="M52" s="88">
        <f t="shared" si="10"/>
        <v>89.567000000000007</v>
      </c>
      <c r="N52" s="88">
        <f t="shared" si="10"/>
        <v>49.564000000000007</v>
      </c>
      <c r="O52" s="88">
        <f t="shared" si="10"/>
        <v>48.719000000000001</v>
      </c>
      <c r="P52" s="88">
        <f t="shared" si="10"/>
        <v>47.790000000000006</v>
      </c>
      <c r="Q52" s="88">
        <f t="shared" si="10"/>
        <v>33.034999999999997</v>
      </c>
      <c r="R52" s="88">
        <f t="shared" si="10"/>
        <v>27.316000000000003</v>
      </c>
      <c r="S52" s="88">
        <f t="shared" si="10"/>
        <v>19.784000000000002</v>
      </c>
      <c r="T52" s="88">
        <f t="shared" si="10"/>
        <v>17.259</v>
      </c>
      <c r="U52" s="88">
        <f t="shared" si="10"/>
        <v>32.692000000000007</v>
      </c>
      <c r="V52" s="88">
        <f t="shared" si="10"/>
        <v>78.018000000000001</v>
      </c>
      <c r="W52" s="88">
        <f t="shared" si="10"/>
        <v>8.6630000000000003</v>
      </c>
      <c r="X52" s="88">
        <f t="shared" si="10"/>
        <v>79.600000000000009</v>
      </c>
      <c r="Y52" s="88">
        <f t="shared" si="10"/>
        <v>33.607999999999997</v>
      </c>
      <c r="Z52" s="89" t="str">
        <f t="shared" si="10"/>
        <v/>
      </c>
      <c r="AA52" s="104">
        <f>SUM(B52:Z52)</f>
        <v>1000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11.645</v>
      </c>
      <c r="C4" s="18">
        <v>30.689</v>
      </c>
      <c r="D4" s="18">
        <v>27.568999999999999</v>
      </c>
      <c r="E4" s="18">
        <v>35.966000000000001</v>
      </c>
      <c r="F4" s="18">
        <v>21.754999999999999</v>
      </c>
      <c r="G4" s="18">
        <v>10.864000000000001</v>
      </c>
      <c r="H4" s="18">
        <v>76.563000000000002</v>
      </c>
      <c r="I4" s="18">
        <v>126.5</v>
      </c>
      <c r="J4" s="18">
        <v>29.722000000000001</v>
      </c>
      <c r="K4" s="18">
        <v>31.994999999999997</v>
      </c>
      <c r="L4" s="18">
        <v>31.188000000000002</v>
      </c>
      <c r="M4" s="18">
        <v>89.563000000000002</v>
      </c>
      <c r="N4" s="18">
        <v>49.563999999999993</v>
      </c>
      <c r="O4" s="18">
        <v>48.718999999999994</v>
      </c>
      <c r="P4" s="18">
        <v>47.79</v>
      </c>
      <c r="Q4" s="18">
        <v>33.035000000000004</v>
      </c>
      <c r="R4" s="18">
        <v>27.315999999999995</v>
      </c>
      <c r="S4" s="18">
        <v>19.783999999999999</v>
      </c>
      <c r="T4" s="18">
        <v>17.212</v>
      </c>
      <c r="U4" s="18">
        <v>32.728000000000002</v>
      </c>
      <c r="V4" s="18">
        <v>78.051000000000002</v>
      </c>
      <c r="W4" s="18">
        <v>8.6349999999999998</v>
      </c>
      <c r="X4" s="18">
        <v>79.602000000000004</v>
      </c>
      <c r="Y4" s="18">
        <v>33.578000000000003</v>
      </c>
      <c r="Z4" s="19"/>
      <c r="AA4" s="20">
        <f>SUM(B4:Z4)</f>
        <v>1000.0329999999998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79.38</v>
      </c>
      <c r="C7" s="28">
        <v>80.08</v>
      </c>
      <c r="D7" s="28">
        <v>71.95</v>
      </c>
      <c r="E7" s="28">
        <v>72.66</v>
      </c>
      <c r="F7" s="28">
        <v>80.930000000000007</v>
      </c>
      <c r="G7" s="28">
        <v>90.56</v>
      </c>
      <c r="H7" s="28">
        <v>121.85</v>
      </c>
      <c r="I7" s="28">
        <v>127.16</v>
      </c>
      <c r="J7" s="28">
        <v>86.64</v>
      </c>
      <c r="K7" s="28">
        <v>63.27</v>
      </c>
      <c r="L7" s="28">
        <v>16</v>
      </c>
      <c r="M7" s="28">
        <v>1.26</v>
      </c>
      <c r="N7" s="28">
        <v>10.039999999999999</v>
      </c>
      <c r="O7" s="28">
        <v>10.039999999999999</v>
      </c>
      <c r="P7" s="28">
        <v>9.2899999999999991</v>
      </c>
      <c r="Q7" s="28">
        <v>10</v>
      </c>
      <c r="R7" s="28">
        <v>48.2</v>
      </c>
      <c r="S7" s="28">
        <v>95.5</v>
      </c>
      <c r="T7" s="28">
        <v>156.26</v>
      </c>
      <c r="U7" s="28">
        <v>245.2</v>
      </c>
      <c r="V7" s="28">
        <v>236.31</v>
      </c>
      <c r="W7" s="28">
        <v>176.23</v>
      </c>
      <c r="X7" s="28">
        <v>141.57</v>
      </c>
      <c r="Y7" s="28">
        <v>110.06</v>
      </c>
      <c r="Z7" s="29"/>
      <c r="AA7" s="30">
        <f>IF(SUM(B7:Z7)&lt;&gt;0,AVERAGEIF(B7:Z7,"&lt;&gt;"""),"")</f>
        <v>89.185000000000002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18.792000000000002</v>
      </c>
      <c r="D12" s="52">
        <v>16.806999999999999</v>
      </c>
      <c r="E12" s="52">
        <v>28.818999999999999</v>
      </c>
      <c r="F12" s="52">
        <v>16.577999999999999</v>
      </c>
      <c r="G12" s="52">
        <v>4.5679999999999996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32.728000000000002</v>
      </c>
      <c r="V12" s="52">
        <v>78.051000000000002</v>
      </c>
      <c r="W12" s="52"/>
      <c r="X12" s="52"/>
      <c r="Y12" s="52"/>
      <c r="Z12" s="53"/>
      <c r="AA12" s="54">
        <f t="shared" si="0"/>
        <v>196.34300000000002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0.114</v>
      </c>
      <c r="C14" s="57">
        <v>10.397</v>
      </c>
      <c r="D14" s="57">
        <v>9.2620000000000005</v>
      </c>
      <c r="E14" s="57">
        <v>5.6470000000000002</v>
      </c>
      <c r="F14" s="57">
        <v>3.677</v>
      </c>
      <c r="G14" s="57">
        <v>4.7960000000000003</v>
      </c>
      <c r="H14" s="57">
        <v>6.3E-2</v>
      </c>
      <c r="I14" s="57"/>
      <c r="J14" s="57">
        <v>1.2E-2</v>
      </c>
      <c r="K14" s="57"/>
      <c r="L14" s="57">
        <v>29.658000000000001</v>
      </c>
      <c r="M14" s="57">
        <v>40</v>
      </c>
      <c r="N14" s="57"/>
      <c r="O14" s="57"/>
      <c r="P14" s="57"/>
      <c r="Q14" s="57">
        <v>8.8539999999999992</v>
      </c>
      <c r="R14" s="57">
        <v>24.193000000000001</v>
      </c>
      <c r="S14" s="57">
        <v>0.24299999999999999</v>
      </c>
      <c r="T14" s="57">
        <v>15.712</v>
      </c>
      <c r="U14" s="57"/>
      <c r="V14" s="57"/>
      <c r="W14" s="57"/>
      <c r="X14" s="57">
        <v>21.278000000000002</v>
      </c>
      <c r="Y14" s="57">
        <v>0.96799999999999997</v>
      </c>
      <c r="Z14" s="58"/>
      <c r="AA14" s="59">
        <f t="shared" si="0"/>
        <v>174.87399999999997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0.114</v>
      </c>
      <c r="C16" s="62">
        <f t="shared" ref="C16:Z16" si="1">IF(LEN(C$2)&gt;0,SUM(C10:C15),"")</f>
        <v>29.189</v>
      </c>
      <c r="D16" s="62">
        <f t="shared" si="1"/>
        <v>26.068999999999999</v>
      </c>
      <c r="E16" s="62">
        <f t="shared" si="1"/>
        <v>34.466000000000001</v>
      </c>
      <c r="F16" s="62">
        <f t="shared" si="1"/>
        <v>20.254999999999999</v>
      </c>
      <c r="G16" s="62">
        <f t="shared" si="1"/>
        <v>9.3640000000000008</v>
      </c>
      <c r="H16" s="62">
        <f t="shared" si="1"/>
        <v>6.3E-2</v>
      </c>
      <c r="I16" s="62">
        <f t="shared" si="1"/>
        <v>0</v>
      </c>
      <c r="J16" s="62">
        <f t="shared" si="1"/>
        <v>1.2E-2</v>
      </c>
      <c r="K16" s="62">
        <f t="shared" si="1"/>
        <v>0</v>
      </c>
      <c r="L16" s="62">
        <f t="shared" si="1"/>
        <v>29.658000000000001</v>
      </c>
      <c r="M16" s="62">
        <f t="shared" si="1"/>
        <v>40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8.8539999999999992</v>
      </c>
      <c r="R16" s="62">
        <f t="shared" si="1"/>
        <v>24.193000000000001</v>
      </c>
      <c r="S16" s="62">
        <f t="shared" si="1"/>
        <v>0.24299999999999999</v>
      </c>
      <c r="T16" s="62">
        <f t="shared" si="1"/>
        <v>15.712</v>
      </c>
      <c r="U16" s="62">
        <f t="shared" si="1"/>
        <v>32.728000000000002</v>
      </c>
      <c r="V16" s="62">
        <f t="shared" si="1"/>
        <v>78.051000000000002</v>
      </c>
      <c r="W16" s="62">
        <f t="shared" si="1"/>
        <v>0</v>
      </c>
      <c r="X16" s="62">
        <f t="shared" si="1"/>
        <v>21.278000000000002</v>
      </c>
      <c r="Y16" s="62">
        <f t="shared" si="1"/>
        <v>0.96799999999999997</v>
      </c>
      <c r="Z16" s="63" t="str">
        <f t="shared" si="1"/>
        <v/>
      </c>
      <c r="AA16" s="64">
        <f>SUM(AA10:AA15)</f>
        <v>371.21699999999998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76.5</v>
      </c>
      <c r="I19" s="72">
        <v>126.5</v>
      </c>
      <c r="J19" s="72">
        <v>29.5</v>
      </c>
      <c r="K19" s="72">
        <v>29.5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/>
      <c r="V19" s="72"/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289</v>
      </c>
    </row>
    <row r="20" spans="1:27" ht="24.95" customHeight="1" x14ac:dyDescent="0.2">
      <c r="A20" s="75" t="s">
        <v>15</v>
      </c>
      <c r="B20" s="76">
        <v>0.55900000000000005</v>
      </c>
      <c r="C20" s="77"/>
      <c r="D20" s="77"/>
      <c r="E20" s="77"/>
      <c r="F20" s="77"/>
      <c r="G20" s="77"/>
      <c r="H20" s="77"/>
      <c r="I20" s="77"/>
      <c r="J20" s="77">
        <v>0.01</v>
      </c>
      <c r="K20" s="77">
        <v>0.01</v>
      </c>
      <c r="L20" s="77">
        <v>0.03</v>
      </c>
      <c r="M20" s="77">
        <v>21.863</v>
      </c>
      <c r="N20" s="77">
        <v>22.189999999999998</v>
      </c>
      <c r="O20" s="77">
        <v>22.210999999999999</v>
      </c>
      <c r="P20" s="77">
        <v>22.457000000000001</v>
      </c>
      <c r="Q20" s="77">
        <v>11.291</v>
      </c>
      <c r="R20" s="77">
        <v>0.64700000000000002</v>
      </c>
      <c r="S20" s="77">
        <v>5.9780000000000006</v>
      </c>
      <c r="T20" s="77"/>
      <c r="U20" s="77"/>
      <c r="V20" s="77"/>
      <c r="W20" s="77">
        <v>3.5550000000000002</v>
      </c>
      <c r="X20" s="77">
        <v>5.7609999999999992</v>
      </c>
      <c r="Y20" s="77">
        <v>5.7629999999999999</v>
      </c>
      <c r="Z20" s="78"/>
      <c r="AA20" s="79">
        <f t="shared" si="2"/>
        <v>122.32499999999999</v>
      </c>
    </row>
    <row r="21" spans="1:27" ht="24.95" customHeight="1" x14ac:dyDescent="0.2">
      <c r="A21" s="75" t="s">
        <v>16</v>
      </c>
      <c r="B21" s="80">
        <v>9.4719999999999995</v>
      </c>
      <c r="C21" s="81"/>
      <c r="D21" s="81"/>
      <c r="E21" s="81"/>
      <c r="F21" s="81"/>
      <c r="G21" s="81"/>
      <c r="H21" s="81"/>
      <c r="I21" s="81"/>
      <c r="J21" s="81"/>
      <c r="K21" s="81">
        <v>2.3850000000000002</v>
      </c>
      <c r="L21" s="81"/>
      <c r="M21" s="81">
        <v>26.2</v>
      </c>
      <c r="N21" s="81">
        <v>25.873999999999999</v>
      </c>
      <c r="O21" s="81">
        <v>25.007999999999999</v>
      </c>
      <c r="P21" s="81">
        <v>23.832999999999998</v>
      </c>
      <c r="Q21" s="81">
        <v>11.39</v>
      </c>
      <c r="R21" s="81">
        <v>0.67600000000000005</v>
      </c>
      <c r="S21" s="81">
        <v>11.663</v>
      </c>
      <c r="T21" s="81"/>
      <c r="U21" s="81"/>
      <c r="V21" s="81"/>
      <c r="W21" s="81">
        <v>3.58</v>
      </c>
      <c r="X21" s="81">
        <v>51.063000000000002</v>
      </c>
      <c r="Y21" s="81">
        <v>25.347000000000001</v>
      </c>
      <c r="Z21" s="78"/>
      <c r="AA21" s="79">
        <f t="shared" si="2"/>
        <v>216.49100000000001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11.530999999999999</v>
      </c>
      <c r="C26" s="88">
        <f t="shared" ref="C26:Z26" si="3">IF(LEN(C$2)&gt;0,SUM(C19:C25),"")</f>
        <v>1.5</v>
      </c>
      <c r="D26" s="88">
        <f t="shared" si="3"/>
        <v>1.5</v>
      </c>
      <c r="E26" s="88">
        <f t="shared" si="3"/>
        <v>1.5</v>
      </c>
      <c r="F26" s="88">
        <f t="shared" si="3"/>
        <v>1.5</v>
      </c>
      <c r="G26" s="88">
        <f t="shared" si="3"/>
        <v>1.5</v>
      </c>
      <c r="H26" s="88">
        <f t="shared" si="3"/>
        <v>76.5</v>
      </c>
      <c r="I26" s="88">
        <f t="shared" si="3"/>
        <v>126.5</v>
      </c>
      <c r="J26" s="88">
        <f t="shared" si="3"/>
        <v>29.51</v>
      </c>
      <c r="K26" s="88">
        <f t="shared" si="3"/>
        <v>31.895000000000003</v>
      </c>
      <c r="L26" s="88">
        <f t="shared" si="3"/>
        <v>1.53</v>
      </c>
      <c r="M26" s="88">
        <f t="shared" si="3"/>
        <v>49.563000000000002</v>
      </c>
      <c r="N26" s="88">
        <f t="shared" si="3"/>
        <v>49.563999999999993</v>
      </c>
      <c r="O26" s="88">
        <f t="shared" si="3"/>
        <v>48.718999999999994</v>
      </c>
      <c r="P26" s="88">
        <f t="shared" si="3"/>
        <v>47.79</v>
      </c>
      <c r="Q26" s="88">
        <f t="shared" si="3"/>
        <v>24.181000000000001</v>
      </c>
      <c r="R26" s="88">
        <f t="shared" si="3"/>
        <v>2.8230000000000004</v>
      </c>
      <c r="S26" s="88">
        <f t="shared" si="3"/>
        <v>19.141000000000002</v>
      </c>
      <c r="T26" s="88">
        <f t="shared" si="3"/>
        <v>1.5</v>
      </c>
      <c r="U26" s="88">
        <f t="shared" si="3"/>
        <v>0</v>
      </c>
      <c r="V26" s="88">
        <f t="shared" si="3"/>
        <v>0</v>
      </c>
      <c r="W26" s="88">
        <f t="shared" si="3"/>
        <v>8.6349999999999998</v>
      </c>
      <c r="X26" s="88">
        <f t="shared" si="3"/>
        <v>58.323999999999998</v>
      </c>
      <c r="Y26" s="88">
        <f t="shared" si="3"/>
        <v>32.61</v>
      </c>
      <c r="Z26" s="89" t="str">
        <f t="shared" si="3"/>
        <v/>
      </c>
      <c r="AA26" s="90">
        <f>SUM(AA19:AA25)</f>
        <v>627.81600000000003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11.645</v>
      </c>
      <c r="C30" s="77">
        <v>30.689</v>
      </c>
      <c r="D30" s="77">
        <v>27.568999999999999</v>
      </c>
      <c r="E30" s="77">
        <v>35.966000000000001</v>
      </c>
      <c r="F30" s="77">
        <v>21.754999999999999</v>
      </c>
      <c r="G30" s="77">
        <v>10.864000000000001</v>
      </c>
      <c r="H30" s="77">
        <v>76.563000000000002</v>
      </c>
      <c r="I30" s="77">
        <v>126.5</v>
      </c>
      <c r="J30" s="77">
        <v>29.521999999999998</v>
      </c>
      <c r="K30" s="77">
        <v>31.895</v>
      </c>
      <c r="L30" s="77">
        <v>31.187999999999999</v>
      </c>
      <c r="M30" s="77">
        <v>89.563000000000002</v>
      </c>
      <c r="N30" s="77">
        <v>49.564</v>
      </c>
      <c r="O30" s="77">
        <v>48.719000000000001</v>
      </c>
      <c r="P30" s="77">
        <v>47.79</v>
      </c>
      <c r="Q30" s="77">
        <v>33.034999999999997</v>
      </c>
      <c r="R30" s="77">
        <v>27.015999999999998</v>
      </c>
      <c r="S30" s="77">
        <v>19.384</v>
      </c>
      <c r="T30" s="77">
        <v>17.212</v>
      </c>
      <c r="U30" s="77">
        <v>32.728000000000002</v>
      </c>
      <c r="V30" s="77">
        <v>78.051000000000002</v>
      </c>
      <c r="W30" s="77">
        <v>8.6349999999999998</v>
      </c>
      <c r="X30" s="77">
        <v>79.602000000000004</v>
      </c>
      <c r="Y30" s="77">
        <v>33.578000000000003</v>
      </c>
      <c r="Z30" s="78"/>
      <c r="AA30" s="79">
        <f>SUM(B30:Z30)</f>
        <v>999.03299999999979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11.645</v>
      </c>
      <c r="C32" s="62">
        <f t="shared" ref="C32:Z32" si="4">IF(LEN(C$2)&gt;0,SUM(C29:C31),"")</f>
        <v>30.689</v>
      </c>
      <c r="D32" s="62">
        <f t="shared" si="4"/>
        <v>27.568999999999999</v>
      </c>
      <c r="E32" s="62">
        <f t="shared" si="4"/>
        <v>35.966000000000001</v>
      </c>
      <c r="F32" s="62">
        <f t="shared" si="4"/>
        <v>21.754999999999999</v>
      </c>
      <c r="G32" s="62">
        <f t="shared" si="4"/>
        <v>10.864000000000001</v>
      </c>
      <c r="H32" s="62">
        <f t="shared" si="4"/>
        <v>76.563000000000002</v>
      </c>
      <c r="I32" s="62">
        <f t="shared" si="4"/>
        <v>126.5</v>
      </c>
      <c r="J32" s="62">
        <f t="shared" si="4"/>
        <v>29.521999999999998</v>
      </c>
      <c r="K32" s="62">
        <f t="shared" si="4"/>
        <v>31.895</v>
      </c>
      <c r="L32" s="62">
        <f t="shared" si="4"/>
        <v>31.187999999999999</v>
      </c>
      <c r="M32" s="62">
        <f t="shared" si="4"/>
        <v>89.563000000000002</v>
      </c>
      <c r="N32" s="62">
        <f t="shared" si="4"/>
        <v>49.564</v>
      </c>
      <c r="O32" s="62">
        <f t="shared" si="4"/>
        <v>48.719000000000001</v>
      </c>
      <c r="P32" s="62">
        <f t="shared" si="4"/>
        <v>47.79</v>
      </c>
      <c r="Q32" s="62">
        <f t="shared" si="4"/>
        <v>33.034999999999997</v>
      </c>
      <c r="R32" s="62">
        <f t="shared" si="4"/>
        <v>27.015999999999998</v>
      </c>
      <c r="S32" s="62">
        <f t="shared" si="4"/>
        <v>19.384</v>
      </c>
      <c r="T32" s="62">
        <f t="shared" si="4"/>
        <v>17.212</v>
      </c>
      <c r="U32" s="62">
        <f t="shared" si="4"/>
        <v>32.728000000000002</v>
      </c>
      <c r="V32" s="62">
        <f t="shared" si="4"/>
        <v>78.051000000000002</v>
      </c>
      <c r="W32" s="62">
        <f t="shared" si="4"/>
        <v>8.6349999999999998</v>
      </c>
      <c r="X32" s="62">
        <f t="shared" si="4"/>
        <v>79.602000000000004</v>
      </c>
      <c r="Y32" s="62">
        <f t="shared" si="4"/>
        <v>33.578000000000003</v>
      </c>
      <c r="Z32" s="63" t="str">
        <f t="shared" si="4"/>
        <v/>
      </c>
      <c r="AA32" s="64">
        <f>SUM(AA29:AA31)</f>
        <v>999.03299999999979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0.2</v>
      </c>
      <c r="K37" s="99">
        <v>0.1</v>
      </c>
      <c r="L37" s="99"/>
      <c r="M37" s="99"/>
      <c r="N37" s="99"/>
      <c r="O37" s="99"/>
      <c r="P37" s="99"/>
      <c r="Q37" s="99"/>
      <c r="R37" s="99">
        <v>0.3</v>
      </c>
      <c r="S37" s="99">
        <v>0.4</v>
      </c>
      <c r="T37" s="99"/>
      <c r="U37" s="99"/>
      <c r="V37" s="99"/>
      <c r="W37" s="99"/>
      <c r="X37" s="99"/>
      <c r="Y37" s="99"/>
      <c r="Z37" s="100"/>
      <c r="AA37" s="79">
        <f t="shared" si="5"/>
        <v>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0.2</v>
      </c>
      <c r="K40" s="88">
        <f t="shared" si="6"/>
        <v>0.1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0.3</v>
      </c>
      <c r="S40" s="88">
        <f t="shared" si="6"/>
        <v>0.4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0.2</v>
      </c>
      <c r="K45" s="99">
        <v>0.1</v>
      </c>
      <c r="L45" s="99"/>
      <c r="M45" s="99"/>
      <c r="N45" s="99"/>
      <c r="O45" s="99"/>
      <c r="P45" s="99"/>
      <c r="Q45" s="99"/>
      <c r="R45" s="99">
        <v>0.3</v>
      </c>
      <c r="S45" s="99">
        <v>0.4</v>
      </c>
      <c r="T45" s="99"/>
      <c r="U45" s="99"/>
      <c r="V45" s="99"/>
      <c r="W45" s="99"/>
      <c r="X45" s="99"/>
      <c r="Y45" s="99"/>
      <c r="Z45" s="100"/>
      <c r="AA45" s="79">
        <f t="shared" si="7"/>
        <v>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0.2</v>
      </c>
      <c r="K49" s="88">
        <f t="shared" si="8"/>
        <v>0.1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0.3</v>
      </c>
      <c r="S49" s="88">
        <f t="shared" si="8"/>
        <v>0.4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11.645</v>
      </c>
      <c r="C52" s="88">
        <f t="shared" ref="C52:Z52" si="10">IF(LEN(C$2)&gt;0,SUM(C10:C15)+C26+C40,"")</f>
        <v>30.689</v>
      </c>
      <c r="D52" s="88">
        <f t="shared" si="10"/>
        <v>27.568999999999999</v>
      </c>
      <c r="E52" s="88">
        <f t="shared" si="10"/>
        <v>35.966000000000001</v>
      </c>
      <c r="F52" s="88">
        <f t="shared" si="10"/>
        <v>21.754999999999999</v>
      </c>
      <c r="G52" s="88">
        <f t="shared" si="10"/>
        <v>10.864000000000001</v>
      </c>
      <c r="H52" s="88">
        <f t="shared" si="10"/>
        <v>76.563000000000002</v>
      </c>
      <c r="I52" s="88">
        <f t="shared" si="10"/>
        <v>126.5</v>
      </c>
      <c r="J52" s="88">
        <f t="shared" si="10"/>
        <v>29.722000000000001</v>
      </c>
      <c r="K52" s="88">
        <f t="shared" si="10"/>
        <v>31.995000000000005</v>
      </c>
      <c r="L52" s="88">
        <f t="shared" si="10"/>
        <v>31.188000000000002</v>
      </c>
      <c r="M52" s="88">
        <f t="shared" si="10"/>
        <v>89.563000000000002</v>
      </c>
      <c r="N52" s="88">
        <f t="shared" si="10"/>
        <v>49.563999999999993</v>
      </c>
      <c r="O52" s="88">
        <f t="shared" si="10"/>
        <v>48.718999999999994</v>
      </c>
      <c r="P52" s="88">
        <f t="shared" si="10"/>
        <v>47.79</v>
      </c>
      <c r="Q52" s="88">
        <f t="shared" si="10"/>
        <v>33.034999999999997</v>
      </c>
      <c r="R52" s="88">
        <f t="shared" si="10"/>
        <v>27.316000000000003</v>
      </c>
      <c r="S52" s="88">
        <f t="shared" si="10"/>
        <v>19.783999999999999</v>
      </c>
      <c r="T52" s="88">
        <f t="shared" si="10"/>
        <v>17.212</v>
      </c>
      <c r="U52" s="88">
        <f t="shared" si="10"/>
        <v>32.728000000000002</v>
      </c>
      <c r="V52" s="88">
        <f t="shared" si="10"/>
        <v>78.051000000000002</v>
      </c>
      <c r="W52" s="88">
        <f t="shared" si="10"/>
        <v>8.6349999999999998</v>
      </c>
      <c r="X52" s="88">
        <f t="shared" si="10"/>
        <v>79.602000000000004</v>
      </c>
      <c r="Y52" s="88">
        <f t="shared" si="10"/>
        <v>33.578000000000003</v>
      </c>
      <c r="Z52" s="89" t="str">
        <f t="shared" si="10"/>
        <v/>
      </c>
      <c r="AA52" s="104">
        <f>SUM(B52:Z52)</f>
        <v>1000.0329999999998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-11.6</v>
      </c>
      <c r="C4" s="18">
        <v>-27.1</v>
      </c>
      <c r="D4" s="18">
        <v>-23.8</v>
      </c>
      <c r="E4" s="18">
        <v>-33.9</v>
      </c>
      <c r="F4" s="18">
        <v>-19.2</v>
      </c>
      <c r="G4" s="18">
        <v>-8.5</v>
      </c>
      <c r="H4" s="18">
        <v>-63.7</v>
      </c>
      <c r="I4" s="18">
        <v>-87.1</v>
      </c>
      <c r="J4" s="18">
        <v>0.2</v>
      </c>
      <c r="K4" s="18">
        <v>0.1</v>
      </c>
      <c r="L4" s="18"/>
      <c r="M4" s="18">
        <v>-66.900000000000006</v>
      </c>
      <c r="N4" s="18"/>
      <c r="O4" s="18"/>
      <c r="P4" s="18"/>
      <c r="Q4" s="18"/>
      <c r="R4" s="18">
        <v>0.3</v>
      </c>
      <c r="S4" s="18">
        <v>0.4</v>
      </c>
      <c r="T4" s="18">
        <v>-5.0999999999999996</v>
      </c>
      <c r="U4" s="18">
        <v>-10.3</v>
      </c>
      <c r="V4" s="18">
        <v>-56.5</v>
      </c>
      <c r="W4" s="18">
        <v>-7</v>
      </c>
      <c r="X4" s="18">
        <v>-2.9</v>
      </c>
      <c r="Y4" s="18">
        <v>-33</v>
      </c>
      <c r="Z4" s="19"/>
      <c r="AA4" s="111">
        <f>SUM(B4:Z4)</f>
        <v>-455.6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79.38</v>
      </c>
      <c r="C7" s="117">
        <v>80.08</v>
      </c>
      <c r="D7" s="117">
        <v>71.95</v>
      </c>
      <c r="E7" s="117">
        <v>72.66</v>
      </c>
      <c r="F7" s="117">
        <v>80.930000000000007</v>
      </c>
      <c r="G7" s="117">
        <v>90.56</v>
      </c>
      <c r="H7" s="117">
        <v>121.85</v>
      </c>
      <c r="I7" s="117">
        <v>127.16</v>
      </c>
      <c r="J7" s="117">
        <v>86.64</v>
      </c>
      <c r="K7" s="117">
        <v>63.27</v>
      </c>
      <c r="L7" s="117">
        <v>16</v>
      </c>
      <c r="M7" s="117">
        <v>1.26</v>
      </c>
      <c r="N7" s="117">
        <v>10.039999999999999</v>
      </c>
      <c r="O7" s="117">
        <v>10.039999999999999</v>
      </c>
      <c r="P7" s="117">
        <v>9.2899999999999991</v>
      </c>
      <c r="Q7" s="117">
        <v>10</v>
      </c>
      <c r="R7" s="117">
        <v>48.2</v>
      </c>
      <c r="S7" s="117">
        <v>95.5</v>
      </c>
      <c r="T7" s="117">
        <v>156.26</v>
      </c>
      <c r="U7" s="117">
        <v>245.2</v>
      </c>
      <c r="V7" s="117">
        <v>236.31</v>
      </c>
      <c r="W7" s="117">
        <v>176.23</v>
      </c>
      <c r="X7" s="117">
        <v>141.57</v>
      </c>
      <c r="Y7" s="117">
        <v>110.06</v>
      </c>
      <c r="Z7" s="118"/>
      <c r="AA7" s="119">
        <f>IF(SUM(B7:Z7)&lt;&gt;0,AVERAGEIF(B7:Z7,"&lt;&gt;"""),"")</f>
        <v>89.185000000000002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11.6</v>
      </c>
      <c r="C13" s="129">
        <v>27.1</v>
      </c>
      <c r="D13" s="129">
        <v>23.8</v>
      </c>
      <c r="E13" s="129">
        <v>33.9</v>
      </c>
      <c r="F13" s="129">
        <v>19.2</v>
      </c>
      <c r="G13" s="129">
        <v>8.5</v>
      </c>
      <c r="H13" s="129">
        <v>63.7</v>
      </c>
      <c r="I13" s="129">
        <v>87.1</v>
      </c>
      <c r="J13" s="129"/>
      <c r="K13" s="129"/>
      <c r="L13" s="129"/>
      <c r="M13" s="129">
        <v>66.900000000000006</v>
      </c>
      <c r="N13" s="129"/>
      <c r="O13" s="129"/>
      <c r="P13" s="129"/>
      <c r="Q13" s="129"/>
      <c r="R13" s="129"/>
      <c r="S13" s="129"/>
      <c r="T13" s="129">
        <v>5.0999999999999996</v>
      </c>
      <c r="U13" s="129">
        <v>10.3</v>
      </c>
      <c r="V13" s="129">
        <v>56.5</v>
      </c>
      <c r="W13" s="129">
        <v>7</v>
      </c>
      <c r="X13" s="129">
        <v>2.9</v>
      </c>
      <c r="Y13" s="130">
        <v>33</v>
      </c>
      <c r="Z13" s="131"/>
      <c r="AA13" s="132">
        <f t="shared" si="0"/>
        <v>456.59999999999997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11.6</v>
      </c>
      <c r="C16" s="135">
        <f t="shared" si="1"/>
        <v>27.1</v>
      </c>
      <c r="D16" s="135">
        <f t="shared" si="1"/>
        <v>23.8</v>
      </c>
      <c r="E16" s="135">
        <f t="shared" si="1"/>
        <v>33.9</v>
      </c>
      <c r="F16" s="135">
        <f t="shared" si="1"/>
        <v>19.2</v>
      </c>
      <c r="G16" s="135">
        <f t="shared" si="1"/>
        <v>8.5</v>
      </c>
      <c r="H16" s="135">
        <f t="shared" si="1"/>
        <v>63.7</v>
      </c>
      <c r="I16" s="135">
        <f t="shared" si="1"/>
        <v>87.1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66.900000000000006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5.0999999999999996</v>
      </c>
      <c r="U16" s="135">
        <f t="shared" si="1"/>
        <v>10.3</v>
      </c>
      <c r="V16" s="135">
        <f t="shared" si="1"/>
        <v>56.5</v>
      </c>
      <c r="W16" s="135">
        <f t="shared" si="1"/>
        <v>7</v>
      </c>
      <c r="X16" s="135">
        <f t="shared" si="1"/>
        <v>2.9</v>
      </c>
      <c r="Y16" s="135">
        <f t="shared" si="1"/>
        <v>33</v>
      </c>
      <c r="Z16" s="136" t="str">
        <f t="shared" si="1"/>
        <v/>
      </c>
      <c r="AA16" s="90">
        <f t="shared" si="0"/>
        <v>456.59999999999997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0.2</v>
      </c>
      <c r="K21" s="129">
        <v>0.1</v>
      </c>
      <c r="L21" s="129"/>
      <c r="M21" s="129"/>
      <c r="N21" s="129"/>
      <c r="O21" s="129"/>
      <c r="P21" s="129"/>
      <c r="Q21" s="129"/>
      <c r="R21" s="129">
        <v>0.3</v>
      </c>
      <c r="S21" s="129">
        <v>0.4</v>
      </c>
      <c r="T21" s="129"/>
      <c r="U21" s="129"/>
      <c r="V21" s="129"/>
      <c r="W21" s="129"/>
      <c r="X21" s="129"/>
      <c r="Y21" s="130"/>
      <c r="Z21" s="131"/>
      <c r="AA21" s="132">
        <f t="shared" si="2"/>
        <v>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0.2</v>
      </c>
      <c r="K24" s="135">
        <f t="shared" si="3"/>
        <v>0.1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0.3</v>
      </c>
      <c r="S24" s="135">
        <f t="shared" si="3"/>
        <v>0.4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2025-04-10T13:43:07Z</dcterms:created>
  <dcterms:modified xsi:type="dcterms:W3CDTF">2025-04-10T13:43:09Z</dcterms:modified>
</cp:coreProperties>
</file>