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<sst xmlns="http://schemas.openxmlformats.org/spreadsheetml/2006/main" count="119" uniqueCount="54">
  <si>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09/04/2025 16:35:33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</si>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</sst>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FEA-4983-8E7B-BD1851E165C5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FEA-4983-8E7B-BD1851E165C5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5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FEA-4983-8E7B-BD1851E165C5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3">
                  <c:v>0.50700000000000001</c:v>
                </c:pt>
                <c:pt idx="14">
                  <c:v>18.46</c:v>
                </c:pt>
                <c:pt idx="15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FEA-4983-8E7B-BD1851E165C5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FEA-4983-8E7B-BD1851E165C5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FEA-4983-8E7B-BD1851E165C5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  <c:pt idx="11">
                  <c:v>10</c:v>
                </c:pt>
                <c:pt idx="12">
                  <c:v>21</c:v>
                </c:pt>
                <c:pt idx="14">
                  <c:v>12</c:v>
                </c:pt>
                <c:pt idx="15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FEA-4983-8E7B-BD1851E165C5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FEA-4983-8E7B-BD1851E165C5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FEA-4983-8E7B-BD1851E165C5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33.061</c:v>
                </c:pt>
                <c:pt idx="1">
                  <c:v>64.113</c:v>
                </c:pt>
                <c:pt idx="2">
                  <c:v>66</c:v>
                </c:pt>
                <c:pt idx="3">
                  <c:v>131.18299999999999</c:v>
                </c:pt>
                <c:pt idx="4">
                  <c:v>13.969999999999999</c:v>
                </c:pt>
                <c:pt idx="5">
                  <c:v>85.863</c:v>
                </c:pt>
                <c:pt idx="18">
                  <c:v>24.914000000000001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FEA-4983-8E7B-BD1851E165C5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26.9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55.1</c:v>
                </c:pt>
                <c:pt idx="5">
                  <c:v>13.1</c:v>
                </c:pt>
                <c:pt idx="6">
                  <c:v>12.2</c:v>
                </c:pt>
                <c:pt idx="7">
                  <c:v>68.599999999999994</c:v>
                </c:pt>
                <c:pt idx="8">
                  <c:v>93.4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151.9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FEA-4983-8E7B-BD1851E165C5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0.98599999999999999</c:v>
                </c:pt>
                <c:pt idx="1">
                  <c:v>0.98599999999999999</c:v>
                </c:pt>
                <c:pt idx="2">
                  <c:v>0.98599999999999999</c:v>
                </c:pt>
                <c:pt idx="3">
                  <c:v>1.016</c:v>
                </c:pt>
                <c:pt idx="4">
                  <c:v>1.131</c:v>
                </c:pt>
                <c:pt idx="5">
                  <c:v>1.1299999999999999</c:v>
                </c:pt>
                <c:pt idx="6">
                  <c:v>4.3140000000000001</c:v>
                </c:pt>
                <c:pt idx="7">
                  <c:v>1.9350000000000001</c:v>
                </c:pt>
                <c:pt idx="8">
                  <c:v>2.379</c:v>
                </c:pt>
                <c:pt idx="9">
                  <c:v>39.063000000000002</c:v>
                </c:pt>
                <c:pt idx="10">
                  <c:v>19.166</c:v>
                </c:pt>
                <c:pt idx="11">
                  <c:v>20.731000000000002</c:v>
                </c:pt>
                <c:pt idx="12">
                  <c:v>39.919000000000004</c:v>
                </c:pt>
                <c:pt idx="13">
                  <c:v>62.742999999999995</c:v>
                </c:pt>
                <c:pt idx="14">
                  <c:v>66.49799999999999</c:v>
                </c:pt>
                <c:pt idx="15">
                  <c:v>62.638999999999996</c:v>
                </c:pt>
                <c:pt idx="16">
                  <c:v>15.701999999999998</c:v>
                </c:pt>
                <c:pt idx="17">
                  <c:v>33.383000000000003</c:v>
                </c:pt>
                <c:pt idx="18">
                  <c:v>51.257999999999996</c:v>
                </c:pt>
                <c:pt idx="19">
                  <c:v>44.475999999999999</c:v>
                </c:pt>
                <c:pt idx="20">
                  <c:v>40.75</c:v>
                </c:pt>
                <c:pt idx="21">
                  <c:v>38.968000000000004</c:v>
                </c:pt>
                <c:pt idx="22">
                  <c:v>47.588999999999999</c:v>
                </c:pt>
                <c:pt idx="23">
                  <c:v>33.594000000000001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FEA-4983-8E7B-BD1851E165C5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FEA-4983-8E7B-BD1851E165C5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FEA-4983-8E7B-BD1851E165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107.56</c:v>
                </c:pt>
                <c:pt idx="1">
                  <c:v>108.15</c:v>
                </c:pt>
                <c:pt idx="2">
                  <c:v>103.65</c:v>
                </c:pt>
                <c:pt idx="3">
                  <c:v>92.83</c:v>
                </c:pt>
                <c:pt idx="4">
                  <c:v>100.27</c:v>
                </c:pt>
                <c:pt idx="5">
                  <c:v>121.99</c:v>
                </c:pt>
                <c:pt idx="6">
                  <c:v>157.68</c:v>
                </c:pt>
                <c:pt idx="7">
                  <c:v>175.05</c:v>
                </c:pt>
                <c:pt idx="8">
                  <c:v>137.77000000000001</c:v>
                </c:pt>
                <c:pt idx="9">
                  <c:v>68.92</c:v>
                </c:pt>
                <c:pt idx="10">
                  <c:v>46.84</c:v>
                </c:pt>
                <c:pt idx="11">
                  <c:v>37.65</c:v>
                </c:pt>
                <c:pt idx="12">
                  <c:v>18.149999999999999</c:v>
                </c:pt>
                <c:pt idx="13">
                  <c:v>11.65</c:v>
                </c:pt>
                <c:pt idx="14">
                  <c:v>2.89</c:v>
                </c:pt>
                <c:pt idx="15">
                  <c:v>11</c:v>
                </c:pt>
                <c:pt idx="16">
                  <c:v>72</c:v>
                </c:pt>
                <c:pt idx="17">
                  <c:v>94.01</c:v>
                </c:pt>
                <c:pt idx="18">
                  <c:v>120.48</c:v>
                </c:pt>
                <c:pt idx="19">
                  <c:v>165.85</c:v>
                </c:pt>
                <c:pt idx="20">
                  <c:v>180.37</c:v>
                </c:pt>
                <c:pt idx="21">
                  <c:v>136.66999999999999</c:v>
                </c:pt>
                <c:pt idx="22">
                  <c:v>128.66999999999999</c:v>
                </c:pt>
                <c:pt idx="23">
                  <c:v>110.12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FEA-4983-8E7B-BD1851E165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9BC-449F-BF6C-A6F19DBF7330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1.5</c:v>
                </c:pt>
                <c:pt idx="1">
                  <c:v>1.5</c:v>
                </c:pt>
                <c:pt idx="2">
                  <c:v>1.5</c:v>
                </c:pt>
                <c:pt idx="3">
                  <c:v>1.5</c:v>
                </c:pt>
                <c:pt idx="4">
                  <c:v>1.5</c:v>
                </c:pt>
                <c:pt idx="5">
                  <c:v>1.5</c:v>
                </c:pt>
                <c:pt idx="6">
                  <c:v>1.5</c:v>
                </c:pt>
                <c:pt idx="7">
                  <c:v>1.5</c:v>
                </c:pt>
                <c:pt idx="8">
                  <c:v>1.5</c:v>
                </c:pt>
                <c:pt idx="9">
                  <c:v>1.5</c:v>
                </c:pt>
                <c:pt idx="10">
                  <c:v>1.5</c:v>
                </c:pt>
                <c:pt idx="11">
                  <c:v>1.5</c:v>
                </c:pt>
                <c:pt idx="12">
                  <c:v>1.5</c:v>
                </c:pt>
                <c:pt idx="13">
                  <c:v>1.5</c:v>
                </c:pt>
                <c:pt idx="14">
                  <c:v>1.5</c:v>
                </c:pt>
                <c:pt idx="15">
                  <c:v>1.5</c:v>
                </c:pt>
                <c:pt idx="16">
                  <c:v>76.5</c:v>
                </c:pt>
                <c:pt idx="17">
                  <c:v>1.5</c:v>
                </c:pt>
                <c:pt idx="18">
                  <c:v>29.5</c:v>
                </c:pt>
                <c:pt idx="19">
                  <c:v>1.5</c:v>
                </c:pt>
                <c:pt idx="20">
                  <c:v>1.5</c:v>
                </c:pt>
                <c:pt idx="21">
                  <c:v>1.5</c:v>
                </c:pt>
                <c:pt idx="22">
                  <c:v>1.5</c:v>
                </c:pt>
                <c:pt idx="23">
                  <c:v>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9BC-449F-BF6C-A6F19DBF7330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11.016000000000002</c:v>
                </c:pt>
                <c:pt idx="1">
                  <c:v>10.8</c:v>
                </c:pt>
                <c:pt idx="2">
                  <c:v>9.3070000000000004</c:v>
                </c:pt>
                <c:pt idx="3">
                  <c:v>8.484</c:v>
                </c:pt>
                <c:pt idx="4">
                  <c:v>12.532</c:v>
                </c:pt>
                <c:pt idx="5">
                  <c:v>15.449000000000002</c:v>
                </c:pt>
                <c:pt idx="6">
                  <c:v>6.0739999999999998</c:v>
                </c:pt>
                <c:pt idx="7">
                  <c:v>7.601</c:v>
                </c:pt>
                <c:pt idx="8">
                  <c:v>6.9510000000000005</c:v>
                </c:pt>
                <c:pt idx="9">
                  <c:v>0.01</c:v>
                </c:pt>
                <c:pt idx="10">
                  <c:v>0.01</c:v>
                </c:pt>
                <c:pt idx="11">
                  <c:v>0.01</c:v>
                </c:pt>
                <c:pt idx="12">
                  <c:v>10.883999999999999</c:v>
                </c:pt>
                <c:pt idx="13">
                  <c:v>22.334</c:v>
                </c:pt>
                <c:pt idx="14">
                  <c:v>21.943999999999999</c:v>
                </c:pt>
                <c:pt idx="15">
                  <c:v>22.010999999999999</c:v>
                </c:pt>
                <c:pt idx="16">
                  <c:v>0.01</c:v>
                </c:pt>
                <c:pt idx="17">
                  <c:v>6.1129999999999995</c:v>
                </c:pt>
                <c:pt idx="18">
                  <c:v>5.1580000000000004</c:v>
                </c:pt>
                <c:pt idx="19">
                  <c:v>5.9569999999999999</c:v>
                </c:pt>
                <c:pt idx="21">
                  <c:v>6.1150000000000002</c:v>
                </c:pt>
                <c:pt idx="22">
                  <c:v>5.8959999999999999</c:v>
                </c:pt>
                <c:pt idx="23">
                  <c:v>9.7050000000000001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9BC-449F-BF6C-A6F19DBF7330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30.527000000000001</c:v>
                </c:pt>
                <c:pt idx="1">
                  <c:v>34.935000000000002</c:v>
                </c:pt>
                <c:pt idx="2">
                  <c:v>37.292000000000002</c:v>
                </c:pt>
                <c:pt idx="3">
                  <c:v>23.407</c:v>
                </c:pt>
                <c:pt idx="4">
                  <c:v>32.927</c:v>
                </c:pt>
                <c:pt idx="5">
                  <c:v>12.605</c:v>
                </c:pt>
                <c:pt idx="6">
                  <c:v>8.94</c:v>
                </c:pt>
                <c:pt idx="7">
                  <c:v>40.944000000000003</c:v>
                </c:pt>
                <c:pt idx="8">
                  <c:v>24.695999999999998</c:v>
                </c:pt>
                <c:pt idx="9">
                  <c:v>13.135</c:v>
                </c:pt>
                <c:pt idx="10">
                  <c:v>12.336</c:v>
                </c:pt>
                <c:pt idx="11">
                  <c:v>10.399000000000001</c:v>
                </c:pt>
                <c:pt idx="12">
                  <c:v>21.15</c:v>
                </c:pt>
                <c:pt idx="13">
                  <c:v>32.5</c:v>
                </c:pt>
                <c:pt idx="14">
                  <c:v>30.178999999999998</c:v>
                </c:pt>
                <c:pt idx="15">
                  <c:v>28.184999999999999</c:v>
                </c:pt>
                <c:pt idx="16">
                  <c:v>5.5069999999999997</c:v>
                </c:pt>
                <c:pt idx="17">
                  <c:v>19.451999999999998</c:v>
                </c:pt>
                <c:pt idx="18">
                  <c:v>12.916</c:v>
                </c:pt>
                <c:pt idx="19">
                  <c:v>14.752000000000001</c:v>
                </c:pt>
                <c:pt idx="20">
                  <c:v>7.6070000000000002</c:v>
                </c:pt>
                <c:pt idx="21">
                  <c:v>21.735999999999997</c:v>
                </c:pt>
                <c:pt idx="22">
                  <c:v>16.913</c:v>
                </c:pt>
                <c:pt idx="23">
                  <c:v>20.991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9BC-449F-BF6C-A6F19DBF7330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9BC-449F-BF6C-A6F19DBF7330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9BC-449F-BF6C-A6F19DBF7330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9BC-449F-BF6C-A6F19DBF7330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9BC-449F-BF6C-A6F19DBF7330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9BC-449F-BF6C-A6F19DBF7330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5">
                  <c:v>50</c:v>
                </c:pt>
                <c:pt idx="8">
                  <c:v>45.783999999999999</c:v>
                </c:pt>
                <c:pt idx="9">
                  <c:v>24.099999999999998</c:v>
                </c:pt>
                <c:pt idx="11">
                  <c:v>5</c:v>
                </c:pt>
                <c:pt idx="12">
                  <c:v>15.2</c:v>
                </c:pt>
                <c:pt idx="14">
                  <c:v>8.9</c:v>
                </c:pt>
                <c:pt idx="15">
                  <c:v>22.4</c:v>
                </c:pt>
                <c:pt idx="22">
                  <c:v>23.260999999999999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9BC-449F-BF6C-A6F19DBF7330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80.2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0.8</c:v>
                </c:pt>
                <c:pt idx="12">
                  <c:v>5</c:v>
                </c:pt>
                <c:pt idx="13">
                  <c:v>6.9</c:v>
                </c:pt>
                <c:pt idx="14">
                  <c:v>34.4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28.6</c:v>
                </c:pt>
                <c:pt idx="19">
                  <c:v>22.3</c:v>
                </c:pt>
                <c:pt idx="20">
                  <c:v>31.6</c:v>
                </c:pt>
                <c:pt idx="21">
                  <c:v>4.5999999999999996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9BC-449F-BF6C-A6F19DBF7330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17.904</c:v>
                </c:pt>
                <c:pt idx="1">
                  <c:v>17.863999999999997</c:v>
                </c:pt>
                <c:pt idx="2">
                  <c:v>18.887</c:v>
                </c:pt>
                <c:pt idx="3">
                  <c:v>18.559999999999999</c:v>
                </c:pt>
                <c:pt idx="4">
                  <c:v>23.242000000000001</c:v>
                </c:pt>
                <c:pt idx="5">
                  <c:v>20.539000000000001</c:v>
                </c:pt>
                <c:pt idx="7">
                  <c:v>20.499000000000002</c:v>
                </c:pt>
                <c:pt idx="8">
                  <c:v>16.888999999999999</c:v>
                </c:pt>
                <c:pt idx="9">
                  <c:v>0.318</c:v>
                </c:pt>
                <c:pt idx="10">
                  <c:v>5.32</c:v>
                </c:pt>
                <c:pt idx="11">
                  <c:v>13.022</c:v>
                </c:pt>
                <c:pt idx="12">
                  <c:v>7.1849999999999996</c:v>
                </c:pt>
                <c:pt idx="15">
                  <c:v>53.542999999999999</c:v>
                </c:pt>
                <c:pt idx="16">
                  <c:v>85.616</c:v>
                </c:pt>
                <c:pt idx="17">
                  <c:v>6.3179999999999996</c:v>
                </c:pt>
                <c:pt idx="21">
                  <c:v>5</c:v>
                </c:pt>
                <c:pt idx="22">
                  <c:v>1.9E-2</c:v>
                </c:pt>
                <c:pt idx="23">
                  <c:v>1.3979999999999999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9BC-449F-BF6C-A6F19DBF7330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9BC-449F-BF6C-A6F19DBF7330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9BC-449F-BF6C-A6F19DBF73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107.56</c:v>
                </c:pt>
                <c:pt idx="1">
                  <c:v>108.15</c:v>
                </c:pt>
                <c:pt idx="2">
                  <c:v>103.65</c:v>
                </c:pt>
                <c:pt idx="3">
                  <c:v>92.83</c:v>
                </c:pt>
                <c:pt idx="4">
                  <c:v>100.27</c:v>
                </c:pt>
                <c:pt idx="5">
                  <c:v>121.99</c:v>
                </c:pt>
                <c:pt idx="6">
                  <c:v>157.68</c:v>
                </c:pt>
                <c:pt idx="7">
                  <c:v>175.05</c:v>
                </c:pt>
                <c:pt idx="8">
                  <c:v>137.77000000000001</c:v>
                </c:pt>
                <c:pt idx="9">
                  <c:v>68.92</c:v>
                </c:pt>
                <c:pt idx="10">
                  <c:v>46.84</c:v>
                </c:pt>
                <c:pt idx="11">
                  <c:v>37.65</c:v>
                </c:pt>
                <c:pt idx="12">
                  <c:v>18.149999999999999</c:v>
                </c:pt>
                <c:pt idx="13">
                  <c:v>11.65</c:v>
                </c:pt>
                <c:pt idx="14">
                  <c:v>2.89</c:v>
                </c:pt>
                <c:pt idx="15">
                  <c:v>11</c:v>
                </c:pt>
                <c:pt idx="16">
                  <c:v>72</c:v>
                </c:pt>
                <c:pt idx="17">
                  <c:v>94.01</c:v>
                </c:pt>
                <c:pt idx="18">
                  <c:v>120.48</c:v>
                </c:pt>
                <c:pt idx="19">
                  <c:v>165.85</c:v>
                </c:pt>
                <c:pt idx="20">
                  <c:v>180.37</c:v>
                </c:pt>
                <c:pt idx="21">
                  <c:v>136.66999999999999</c:v>
                </c:pt>
                <c:pt idx="22">
                  <c:v>128.66999999999999</c:v>
                </c:pt>
                <c:pt idx="23">
                  <c:v>110.12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9BC-449F-BF6C-A6F19DBF73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60.947000000000003</v>
      </c>
      <c r="C4" s="18">
        <v>65.099000000000004</v>
      </c>
      <c r="D4" s="18">
        <v>66.98599999999999</v>
      </c>
      <c r="E4" s="18">
        <v>132.19900000000001</v>
      </c>
      <c r="F4" s="18">
        <v>70.200999999999993</v>
      </c>
      <c r="G4" s="18">
        <v>100.093</v>
      </c>
      <c r="H4" s="18">
        <v>16.513999999999999</v>
      </c>
      <c r="I4" s="18">
        <v>70.534999999999997</v>
      </c>
      <c r="J4" s="18">
        <v>95.779000000000011</v>
      </c>
      <c r="K4" s="18">
        <v>39.063000000000002</v>
      </c>
      <c r="L4" s="18">
        <v>19.166</v>
      </c>
      <c r="M4" s="18">
        <v>30.731000000000002</v>
      </c>
      <c r="N4" s="18">
        <v>60.919000000000004</v>
      </c>
      <c r="O4" s="18">
        <v>63.25</v>
      </c>
      <c r="P4" s="18">
        <v>96.957999999999998</v>
      </c>
      <c r="Q4" s="18">
        <v>127.639</v>
      </c>
      <c r="R4" s="18">
        <v>167.602</v>
      </c>
      <c r="S4" s="18">
        <v>33.383000000000003</v>
      </c>
      <c r="T4" s="18">
        <v>76.171999999999997</v>
      </c>
      <c r="U4" s="18">
        <v>44.475999999999999</v>
      </c>
      <c r="V4" s="18">
        <v>40.75</v>
      </c>
      <c r="W4" s="18">
        <v>38.968000000000004</v>
      </c>
      <c r="X4" s="18">
        <v>47.588999999999999</v>
      </c>
      <c r="Y4" s="18">
        <v>33.594000000000001</v>
      </c>
      <c r="Z4" s="19"/>
      <c r="AA4" s="20">
        <f>SUM(B4:Z4)</f>
        <v>1598.6130000000001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107.56</v>
      </c>
      <c r="C7" s="28">
        <v>108.15</v>
      </c>
      <c r="D7" s="28">
        <v>103.65</v>
      </c>
      <c r="E7" s="28">
        <v>92.83</v>
      </c>
      <c r="F7" s="28">
        <v>100.27</v>
      </c>
      <c r="G7" s="28">
        <v>121.99</v>
      </c>
      <c r="H7" s="28">
        <v>157.68</v>
      </c>
      <c r="I7" s="28">
        <v>175.05</v>
      </c>
      <c r="J7" s="28">
        <v>137.77000000000001</v>
      </c>
      <c r="K7" s="28">
        <v>68.92</v>
      </c>
      <c r="L7" s="28">
        <v>46.84</v>
      </c>
      <c r="M7" s="28">
        <v>37.65</v>
      </c>
      <c r="N7" s="28">
        <v>18.149999999999999</v>
      </c>
      <c r="O7" s="28">
        <v>11.65</v>
      </c>
      <c r="P7" s="28">
        <v>2.89</v>
      </c>
      <c r="Q7" s="28">
        <v>11</v>
      </c>
      <c r="R7" s="28">
        <v>72</v>
      </c>
      <c r="S7" s="28">
        <v>94.01</v>
      </c>
      <c r="T7" s="28">
        <v>120.48</v>
      </c>
      <c r="U7" s="28">
        <v>165.85</v>
      </c>
      <c r="V7" s="28">
        <v>180.37</v>
      </c>
      <c r="W7" s="28">
        <v>136.66999999999999</v>
      </c>
      <c r="X7" s="28">
        <v>128.66999999999999</v>
      </c>
      <c r="Y7" s="28">
        <v>110.12</v>
      </c>
      <c r="Z7" s="29"/>
      <c r="AA7" s="30">
        <f>IF(SUM(B7:Z7)&lt;&gt;0,AVERAGEIF(B7:Z7,"&lt;&gt;"""),"")</f>
        <v>96.259166666666673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33.061</v>
      </c>
      <c r="C12" s="52">
        <v>64.113</v>
      </c>
      <c r="D12" s="52">
        <v>66</v>
      </c>
      <c r="E12" s="52">
        <v>131.18299999999999</v>
      </c>
      <c r="F12" s="52">
        <v>13.969999999999999</v>
      </c>
      <c r="G12" s="52">
        <v>85.863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24.914000000000001</v>
      </c>
      <c r="U12" s="52"/>
      <c r="V12" s="52"/>
      <c r="W12" s="52"/>
      <c r="X12" s="52"/>
      <c r="Y12" s="52"/>
      <c r="Z12" s="53"/>
      <c r="AA12" s="54">
        <f t="shared" si="0"/>
        <v>419.10399999999998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0.98599999999999999</v>
      </c>
      <c r="C14" s="57">
        <v>0.98599999999999999</v>
      </c>
      <c r="D14" s="57">
        <v>0.98599999999999999</v>
      </c>
      <c r="E14" s="57">
        <v>1.016</v>
      </c>
      <c r="F14" s="57">
        <v>1.131</v>
      </c>
      <c r="G14" s="57">
        <v>1.1299999999999999</v>
      </c>
      <c r="H14" s="57">
        <v>4.3140000000000001</v>
      </c>
      <c r="I14" s="57">
        <v>1.9350000000000001</v>
      </c>
      <c r="J14" s="57">
        <v>2.379</v>
      </c>
      <c r="K14" s="57">
        <v>39.063000000000002</v>
      </c>
      <c r="L14" s="57">
        <v>19.166</v>
      </c>
      <c r="M14" s="57">
        <v>20.731000000000002</v>
      </c>
      <c r="N14" s="57">
        <v>39.919000000000004</v>
      </c>
      <c r="O14" s="57">
        <v>62.742999999999995</v>
      </c>
      <c r="P14" s="57">
        <v>66.49799999999999</v>
      </c>
      <c r="Q14" s="57">
        <v>62.638999999999996</v>
      </c>
      <c r="R14" s="57">
        <v>15.701999999999998</v>
      </c>
      <c r="S14" s="57">
        <v>33.383000000000003</v>
      </c>
      <c r="T14" s="57">
        <v>51.257999999999996</v>
      </c>
      <c r="U14" s="57">
        <v>44.475999999999999</v>
      </c>
      <c r="V14" s="57">
        <v>40.75</v>
      </c>
      <c r="W14" s="57">
        <v>38.968000000000004</v>
      </c>
      <c r="X14" s="57">
        <v>47.588999999999999</v>
      </c>
      <c r="Y14" s="57">
        <v>33.594000000000001</v>
      </c>
      <c r="Z14" s="58"/>
      <c r="AA14" s="59">
        <f t="shared" si="0"/>
        <v>631.3420000000001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34.046999999999997</v>
      </c>
      <c r="C16" s="62">
        <f t="shared" si="1"/>
        <v>65.099000000000004</v>
      </c>
      <c r="D16" s="62">
        <f t="shared" si="1"/>
        <v>66.986000000000004</v>
      </c>
      <c r="E16" s="62">
        <f t="shared" si="1"/>
        <v>132.19899999999998</v>
      </c>
      <c r="F16" s="62">
        <f t="shared" si="1"/>
        <v>15.100999999999999</v>
      </c>
      <c r="G16" s="62">
        <f t="shared" si="1"/>
        <v>86.992999999999995</v>
      </c>
      <c r="H16" s="62">
        <f t="shared" si="1"/>
        <v>4.3140000000000001</v>
      </c>
      <c r="I16" s="62">
        <f t="shared" si="1"/>
        <v>1.9350000000000001</v>
      </c>
      <c r="J16" s="62">
        <f t="shared" si="1"/>
        <v>2.379</v>
      </c>
      <c r="K16" s="62">
        <f t="shared" si="1"/>
        <v>39.063000000000002</v>
      </c>
      <c r="L16" s="62">
        <f t="shared" si="1"/>
        <v>19.166</v>
      </c>
      <c r="M16" s="62">
        <f t="shared" si="1"/>
        <v>20.731000000000002</v>
      </c>
      <c r="N16" s="62">
        <f t="shared" si="1"/>
        <v>39.919000000000004</v>
      </c>
      <c r="O16" s="62">
        <f t="shared" si="1"/>
        <v>62.742999999999995</v>
      </c>
      <c r="P16" s="62">
        <f t="shared" si="1"/>
        <v>66.49799999999999</v>
      </c>
      <c r="Q16" s="62">
        <f t="shared" si="1"/>
        <v>62.638999999999996</v>
      </c>
      <c r="R16" s="62">
        <f t="shared" si="1"/>
        <v>15.701999999999998</v>
      </c>
      <c r="S16" s="62">
        <f t="shared" si="1"/>
        <v>33.383000000000003</v>
      </c>
      <c r="T16" s="62">
        <f t="shared" si="1"/>
        <v>76.171999999999997</v>
      </c>
      <c r="U16" s="62">
        <f t="shared" si="1"/>
        <v>44.475999999999999</v>
      </c>
      <c r="V16" s="62">
        <f t="shared" si="1"/>
        <v>40.75</v>
      </c>
      <c r="W16" s="62">
        <f t="shared" si="1"/>
        <v>38.968000000000004</v>
      </c>
      <c r="X16" s="62">
        <f t="shared" si="1"/>
        <v>47.588999999999999</v>
      </c>
      <c r="Y16" s="62">
        <f t="shared" si="1"/>
        <v>33.594000000000001</v>
      </c>
      <c r="Z16" s="63" t="str">
        <f t="shared" si="1"/>
        <v/>
      </c>
      <c r="AA16" s="64">
        <f>SUM(AA10:AA15)</f>
        <v>1050.4460000000001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10</v>
      </c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0.50700000000000001</v>
      </c>
      <c r="P21" s="81">
        <v>18.46</v>
      </c>
      <c r="Q21" s="81">
        <v>25</v>
      </c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43.966999999999999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10</v>
      </c>
      <c r="N22" s="81">
        <v>21</v>
      </c>
      <c r="O22" s="81"/>
      <c r="P22" s="81">
        <v>12</v>
      </c>
      <c r="Q22" s="81">
        <v>30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73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10</v>
      </c>
      <c r="N26" s="88">
        <f t="shared" si="3"/>
        <v>21</v>
      </c>
      <c r="O26" s="88">
        <f t="shared" si="3"/>
        <v>0.50700000000000001</v>
      </c>
      <c r="P26" s="88">
        <f t="shared" si="3"/>
        <v>30.46</v>
      </c>
      <c r="Q26" s="88">
        <f t="shared" si="3"/>
        <v>65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126.967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34.046999999999997</v>
      </c>
      <c r="C30" s="77">
        <v>65.099000000000004</v>
      </c>
      <c r="D30" s="77">
        <v>66.986000000000004</v>
      </c>
      <c r="E30" s="77">
        <v>132.19900000000001</v>
      </c>
      <c r="F30" s="77">
        <v>15.101000000000001</v>
      </c>
      <c r="G30" s="77">
        <v>86.992999999999995</v>
      </c>
      <c r="H30" s="77">
        <v>4.3140000000000001</v>
      </c>
      <c r="I30" s="77">
        <v>1.9350000000000001</v>
      </c>
      <c r="J30" s="77">
        <v>2.379</v>
      </c>
      <c r="K30" s="77">
        <v>39.063000000000002</v>
      </c>
      <c r="L30" s="77">
        <v>19.166</v>
      </c>
      <c r="M30" s="77">
        <v>30.731000000000002</v>
      </c>
      <c r="N30" s="77">
        <v>60.918999999999997</v>
      </c>
      <c r="O30" s="77">
        <v>63.25</v>
      </c>
      <c r="P30" s="77">
        <v>96.957999999999998</v>
      </c>
      <c r="Q30" s="77">
        <v>127.639</v>
      </c>
      <c r="R30" s="77">
        <v>15.702</v>
      </c>
      <c r="S30" s="77">
        <v>33.383000000000003</v>
      </c>
      <c r="T30" s="77">
        <v>76.171999999999997</v>
      </c>
      <c r="U30" s="77">
        <v>44.475999999999999</v>
      </c>
      <c r="V30" s="77">
        <v>40.75</v>
      </c>
      <c r="W30" s="77">
        <v>38.968000000000004</v>
      </c>
      <c r="X30" s="77">
        <v>47.588999999999999</v>
      </c>
      <c r="Y30" s="77">
        <v>33.594000000000001</v>
      </c>
      <c r="Z30" s="78"/>
      <c r="AA30" s="79">
        <f>SUM(B30:Z30)</f>
        <v>1177.4130000000002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34.046999999999997</v>
      </c>
      <c r="C32" s="62">
        <f t="shared" ref="C32:Z32" si="4">IF(LEN(C$2)&gt;0,SUM(C29:C31),"")</f>
        <v>65.099000000000004</v>
      </c>
      <c r="D32" s="62">
        <f t="shared" si="4"/>
        <v>66.986000000000004</v>
      </c>
      <c r="E32" s="62">
        <f t="shared" si="4"/>
        <v>132.19900000000001</v>
      </c>
      <c r="F32" s="62">
        <f t="shared" si="4"/>
        <v>15.101000000000001</v>
      </c>
      <c r="G32" s="62">
        <f t="shared" si="4"/>
        <v>86.992999999999995</v>
      </c>
      <c r="H32" s="62">
        <f t="shared" si="4"/>
        <v>4.3140000000000001</v>
      </c>
      <c r="I32" s="62">
        <f t="shared" si="4"/>
        <v>1.9350000000000001</v>
      </c>
      <c r="J32" s="62">
        <f t="shared" si="4"/>
        <v>2.379</v>
      </c>
      <c r="K32" s="62">
        <f t="shared" si="4"/>
        <v>39.063000000000002</v>
      </c>
      <c r="L32" s="62">
        <f t="shared" si="4"/>
        <v>19.166</v>
      </c>
      <c r="M32" s="62">
        <f t="shared" si="4"/>
        <v>30.731000000000002</v>
      </c>
      <c r="N32" s="62">
        <f t="shared" si="4"/>
        <v>60.918999999999997</v>
      </c>
      <c r="O32" s="62">
        <f t="shared" si="4"/>
        <v>63.25</v>
      </c>
      <c r="P32" s="62">
        <f t="shared" si="4"/>
        <v>96.957999999999998</v>
      </c>
      <c r="Q32" s="62">
        <f t="shared" si="4"/>
        <v>127.639</v>
      </c>
      <c r="R32" s="62">
        <f t="shared" si="4"/>
        <v>15.702</v>
      </c>
      <c r="S32" s="62">
        <f t="shared" si="4"/>
        <v>33.383000000000003</v>
      </c>
      <c r="T32" s="62">
        <f t="shared" si="4"/>
        <v>76.171999999999997</v>
      </c>
      <c r="U32" s="62">
        <f t="shared" si="4"/>
        <v>44.475999999999999</v>
      </c>
      <c r="V32" s="62">
        <f t="shared" si="4"/>
        <v>40.75</v>
      </c>
      <c r="W32" s="62">
        <f t="shared" si="4"/>
        <v>38.968000000000004</v>
      </c>
      <c r="X32" s="62">
        <f t="shared" si="4"/>
        <v>47.588999999999999</v>
      </c>
      <c r="Y32" s="62">
        <f t="shared" si="4"/>
        <v>33.594000000000001</v>
      </c>
      <c r="Z32" s="63" t="str">
        <f t="shared" si="4"/>
        <v/>
      </c>
      <c r="AA32" s="64">
        <f>SUM(AA29:AA31)</f>
        <v>1177.4130000000002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>
        <v>26.9</v>
      </c>
      <c r="C37" s="99"/>
      <c r="D37" s="99"/>
      <c r="E37" s="99"/>
      <c r="F37" s="99">
        <v>55.1</v>
      </c>
      <c r="G37" s="99">
        <v>13.1</v>
      </c>
      <c r="H37" s="99">
        <v>12.2</v>
      </c>
      <c r="I37" s="99">
        <v>68.599999999999994</v>
      </c>
      <c r="J37" s="99">
        <v>93.4</v>
      </c>
      <c r="K37" s="99"/>
      <c r="L37" s="99"/>
      <c r="M37" s="99"/>
      <c r="N37" s="99"/>
      <c r="O37" s="99"/>
      <c r="P37" s="99"/>
      <c r="Q37" s="99"/>
      <c r="R37" s="99">
        <v>151.9</v>
      </c>
      <c r="S37" s="99"/>
      <c r="T37" s="99"/>
      <c r="U37" s="99"/>
      <c r="V37" s="99"/>
      <c r="W37" s="99"/>
      <c r="X37" s="99"/>
      <c r="Y37" s="99"/>
      <c r="Z37" s="100"/>
      <c r="AA37" s="79">
        <f t="shared" si="5"/>
        <v>421.19999999999993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26.9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55.1</v>
      </c>
      <c r="G40" s="88">
        <f t="shared" si="6"/>
        <v>13.1</v>
      </c>
      <c r="H40" s="88">
        <f t="shared" si="6"/>
        <v>12.2</v>
      </c>
      <c r="I40" s="88">
        <f t="shared" si="6"/>
        <v>68.599999999999994</v>
      </c>
      <c r="J40" s="88">
        <f t="shared" si="6"/>
        <v>93.4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151.9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421.19999999999993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26.9</v>
      </c>
      <c r="C45" s="99"/>
      <c r="D45" s="99"/>
      <c r="E45" s="99"/>
      <c r="F45" s="99">
        <v>55.1</v>
      </c>
      <c r="G45" s="99">
        <v>13.1</v>
      </c>
      <c r="H45" s="99">
        <v>12.2</v>
      </c>
      <c r="I45" s="99">
        <v>68.599999999999994</v>
      </c>
      <c r="J45" s="99">
        <v>93.4</v>
      </c>
      <c r="K45" s="99"/>
      <c r="L45" s="99"/>
      <c r="M45" s="99"/>
      <c r="N45" s="99"/>
      <c r="O45" s="99"/>
      <c r="P45" s="99"/>
      <c r="Q45" s="99"/>
      <c r="R45" s="99">
        <v>151.9</v>
      </c>
      <c r="S45" s="99"/>
      <c r="T45" s="99"/>
      <c r="U45" s="99"/>
      <c r="V45" s="99"/>
      <c r="W45" s="99"/>
      <c r="X45" s="99"/>
      <c r="Y45" s="99"/>
      <c r="Z45" s="100"/>
      <c r="AA45" s="79">
        <f t="shared" si="7"/>
        <v>421.19999999999993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26.9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55.1</v>
      </c>
      <c r="G49" s="88">
        <f t="shared" si="8"/>
        <v>13.1</v>
      </c>
      <c r="H49" s="88">
        <f t="shared" si="8"/>
        <v>12.2</v>
      </c>
      <c r="I49" s="88">
        <f t="shared" si="8"/>
        <v>68.599999999999994</v>
      </c>
      <c r="J49" s="88">
        <f t="shared" si="8"/>
        <v>93.4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151.9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421.19999999999993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60.946999999999996</v>
      </c>
      <c r="C52" s="88">
        <f t="shared" si="10"/>
        <v>65.099000000000004</v>
      </c>
      <c r="D52" s="88">
        <f t="shared" si="10"/>
        <v>66.986000000000004</v>
      </c>
      <c r="E52" s="88">
        <f t="shared" si="10"/>
        <v>132.19899999999998</v>
      </c>
      <c r="F52" s="88">
        <f t="shared" si="10"/>
        <v>70.200999999999993</v>
      </c>
      <c r="G52" s="88">
        <f t="shared" si="10"/>
        <v>100.09299999999999</v>
      </c>
      <c r="H52" s="88">
        <f t="shared" si="10"/>
        <v>16.513999999999999</v>
      </c>
      <c r="I52" s="88">
        <f t="shared" si="10"/>
        <v>70.534999999999997</v>
      </c>
      <c r="J52" s="88">
        <f t="shared" si="10"/>
        <v>95.779000000000011</v>
      </c>
      <c r="K52" s="88">
        <f t="shared" si="10"/>
        <v>39.063000000000002</v>
      </c>
      <c r="L52" s="88">
        <f t="shared" si="10"/>
        <v>19.166</v>
      </c>
      <c r="M52" s="88">
        <f t="shared" si="10"/>
        <v>30.731000000000002</v>
      </c>
      <c r="N52" s="88">
        <f t="shared" si="10"/>
        <v>60.919000000000004</v>
      </c>
      <c r="O52" s="88">
        <f t="shared" si="10"/>
        <v>63.249999999999993</v>
      </c>
      <c r="P52" s="88">
        <f t="shared" si="10"/>
        <v>96.957999999999998</v>
      </c>
      <c r="Q52" s="88">
        <f t="shared" si="10"/>
        <v>127.639</v>
      </c>
      <c r="R52" s="88">
        <f t="shared" si="10"/>
        <v>167.602</v>
      </c>
      <c r="S52" s="88">
        <f t="shared" si="10"/>
        <v>33.383000000000003</v>
      </c>
      <c r="T52" s="88">
        <f t="shared" si="10"/>
        <v>76.171999999999997</v>
      </c>
      <c r="U52" s="88">
        <f t="shared" si="10"/>
        <v>44.475999999999999</v>
      </c>
      <c r="V52" s="88">
        <f t="shared" si="10"/>
        <v>40.75</v>
      </c>
      <c r="W52" s="88">
        <f t="shared" si="10"/>
        <v>38.968000000000004</v>
      </c>
      <c r="X52" s="88">
        <f t="shared" si="10"/>
        <v>47.588999999999999</v>
      </c>
      <c r="Y52" s="88">
        <f t="shared" si="10"/>
        <v>33.594000000000001</v>
      </c>
      <c r="Z52" s="89" t="str">
        <f t="shared" si="10"/>
        <v/>
      </c>
      <c r="AA52" s="104">
        <f>SUM(B52:Z52)</f>
        <v>1598.6130000000001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45757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60.946999999999989</v>
      </c>
      <c r="C4" s="18">
        <v>65.09899999999999</v>
      </c>
      <c r="D4" s="18">
        <v>66.986000000000004</v>
      </c>
      <c r="E4" s="18">
        <v>132.15099999999998</v>
      </c>
      <c r="F4" s="18">
        <v>70.201000000000008</v>
      </c>
      <c r="G4" s="18">
        <v>100.09299999999999</v>
      </c>
      <c r="H4" s="18">
        <v>16.513999999999999</v>
      </c>
      <c r="I4" s="18">
        <v>70.544000000000011</v>
      </c>
      <c r="J4" s="18">
        <v>95.820000000000007</v>
      </c>
      <c r="K4" s="18">
        <v>39.063000000000002</v>
      </c>
      <c r="L4" s="18">
        <v>19.166000000000004</v>
      </c>
      <c r="M4" s="18">
        <v>30.731000000000002</v>
      </c>
      <c r="N4" s="18">
        <v>60.919000000000004</v>
      </c>
      <c r="O4" s="18">
        <v>63.234000000000002</v>
      </c>
      <c r="P4" s="18">
        <v>96.922999999999988</v>
      </c>
      <c r="Q4" s="18">
        <v>127.63900000000001</v>
      </c>
      <c r="R4" s="18">
        <v>167.63299999999998</v>
      </c>
      <c r="S4" s="18">
        <v>33.383000000000003</v>
      </c>
      <c r="T4" s="18">
        <v>76.174000000000007</v>
      </c>
      <c r="U4" s="18">
        <v>44.509</v>
      </c>
      <c r="V4" s="18">
        <v>40.707000000000001</v>
      </c>
      <c r="W4" s="18">
        <v>38.950999999999993</v>
      </c>
      <c r="X4" s="18">
        <v>47.588999999999999</v>
      </c>
      <c r="Y4" s="18">
        <v>33.593999999999994</v>
      </c>
      <c r="Z4" s="19"/>
      <c r="AA4" s="20">
        <f>SUM(B4:Z4)</f>
        <v>1598.5700000000004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107.56</v>
      </c>
      <c r="C7" s="28">
        <v>108.15</v>
      </c>
      <c r="D7" s="28">
        <v>103.65</v>
      </c>
      <c r="E7" s="28">
        <v>92.83</v>
      </c>
      <c r="F7" s="28">
        <v>100.27</v>
      </c>
      <c r="G7" s="28">
        <v>121.99</v>
      </c>
      <c r="H7" s="28">
        <v>157.68</v>
      </c>
      <c r="I7" s="28">
        <v>175.05</v>
      </c>
      <c r="J7" s="28">
        <v>137.77000000000001</v>
      </c>
      <c r="K7" s="28">
        <v>68.92</v>
      </c>
      <c r="L7" s="28">
        <v>46.84</v>
      </c>
      <c r="M7" s="28">
        <v>37.65</v>
      </c>
      <c r="N7" s="28">
        <v>18.149999999999999</v>
      </c>
      <c r="O7" s="28">
        <v>11.65</v>
      </c>
      <c r="P7" s="28">
        <v>2.89</v>
      </c>
      <c r="Q7" s="28">
        <v>11</v>
      </c>
      <c r="R7" s="28">
        <v>72</v>
      </c>
      <c r="S7" s="28">
        <v>94.01</v>
      </c>
      <c r="T7" s="28">
        <v>120.48</v>
      </c>
      <c r="U7" s="28">
        <v>165.85</v>
      </c>
      <c r="V7" s="28">
        <v>180.37</v>
      </c>
      <c r="W7" s="28">
        <v>136.66999999999999</v>
      </c>
      <c r="X7" s="28">
        <v>128.66999999999999</v>
      </c>
      <c r="Y7" s="28">
        <v>110.12</v>
      </c>
      <c r="Z7" s="29"/>
      <c r="AA7" s="30">
        <f>IF(SUM(B7:Z7)&lt;&gt;0,AVERAGEIF(B7:Z7,"&lt;&gt;"""),"")</f>
        <v>96.259166666666673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50</v>
      </c>
      <c r="H12" s="52"/>
      <c r="I12" s="52"/>
      <c r="J12" s="52">
        <v>45.783999999999999</v>
      </c>
      <c r="K12" s="52">
        <v>24.099999999999998</v>
      </c>
      <c r="L12" s="52"/>
      <c r="M12" s="52">
        <v>5</v>
      </c>
      <c r="N12" s="52">
        <v>15.2</v>
      </c>
      <c r="O12" s="52"/>
      <c r="P12" s="52">
        <v>8.9</v>
      </c>
      <c r="Q12" s="52">
        <v>22.4</v>
      </c>
      <c r="R12" s="52"/>
      <c r="S12" s="52"/>
      <c r="T12" s="52"/>
      <c r="U12" s="52"/>
      <c r="V12" s="52"/>
      <c r="W12" s="52"/>
      <c r="X12" s="52">
        <v>23.260999999999999</v>
      </c>
      <c r="Y12" s="52"/>
      <c r="Z12" s="53"/>
      <c r="AA12" s="54">
        <f t="shared" si="0"/>
        <v>194.64499999999998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17.904</v>
      </c>
      <c r="C14" s="57">
        <v>17.863999999999997</v>
      </c>
      <c r="D14" s="57">
        <v>18.887</v>
      </c>
      <c r="E14" s="57">
        <v>18.559999999999999</v>
      </c>
      <c r="F14" s="57">
        <v>23.242000000000001</v>
      </c>
      <c r="G14" s="57">
        <v>20.539000000000001</v>
      </c>
      <c r="H14" s="57"/>
      <c r="I14" s="57">
        <v>20.499000000000002</v>
      </c>
      <c r="J14" s="57">
        <v>16.888999999999999</v>
      </c>
      <c r="K14" s="57">
        <v>0.318</v>
      </c>
      <c r="L14" s="57">
        <v>5.32</v>
      </c>
      <c r="M14" s="57">
        <v>13.022</v>
      </c>
      <c r="N14" s="57">
        <v>7.1849999999999996</v>
      </c>
      <c r="O14" s="57"/>
      <c r="P14" s="57"/>
      <c r="Q14" s="57">
        <v>53.542999999999999</v>
      </c>
      <c r="R14" s="57">
        <v>85.616</v>
      </c>
      <c r="S14" s="57">
        <v>6.3179999999999996</v>
      </c>
      <c r="T14" s="57"/>
      <c r="U14" s="57"/>
      <c r="V14" s="57"/>
      <c r="W14" s="57">
        <v>5</v>
      </c>
      <c r="X14" s="57">
        <v>1.9E-2</v>
      </c>
      <c r="Y14" s="57">
        <v>1.3979999999999999</v>
      </c>
      <c r="Z14" s="58"/>
      <c r="AA14" s="59">
        <f t="shared" si="0"/>
        <v>332.12300000000005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17.904</v>
      </c>
      <c r="C16" s="62">
        <f t="shared" ref="C16:Z16" si="1">IF(LEN(C$2)&gt;0,SUM(C10:C15),"")</f>
        <v>17.863999999999997</v>
      </c>
      <c r="D16" s="62">
        <f t="shared" si="1"/>
        <v>18.887</v>
      </c>
      <c r="E16" s="62">
        <f t="shared" si="1"/>
        <v>18.559999999999999</v>
      </c>
      <c r="F16" s="62">
        <f t="shared" si="1"/>
        <v>23.242000000000001</v>
      </c>
      <c r="G16" s="62">
        <f t="shared" si="1"/>
        <v>70.539000000000001</v>
      </c>
      <c r="H16" s="62">
        <f t="shared" si="1"/>
        <v>0</v>
      </c>
      <c r="I16" s="62">
        <f t="shared" si="1"/>
        <v>20.499000000000002</v>
      </c>
      <c r="J16" s="62">
        <f t="shared" si="1"/>
        <v>62.673000000000002</v>
      </c>
      <c r="K16" s="62">
        <f t="shared" si="1"/>
        <v>24.417999999999999</v>
      </c>
      <c r="L16" s="62">
        <f t="shared" si="1"/>
        <v>5.32</v>
      </c>
      <c r="M16" s="62">
        <f t="shared" si="1"/>
        <v>18.021999999999998</v>
      </c>
      <c r="N16" s="62">
        <f t="shared" si="1"/>
        <v>22.384999999999998</v>
      </c>
      <c r="O16" s="62">
        <f t="shared" si="1"/>
        <v>0</v>
      </c>
      <c r="P16" s="62">
        <f t="shared" si="1"/>
        <v>8.9</v>
      </c>
      <c r="Q16" s="62">
        <f t="shared" si="1"/>
        <v>75.942999999999998</v>
      </c>
      <c r="R16" s="62">
        <f t="shared" si="1"/>
        <v>85.616</v>
      </c>
      <c r="S16" s="62">
        <f t="shared" si="1"/>
        <v>6.3179999999999996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5</v>
      </c>
      <c r="X16" s="62">
        <f t="shared" si="1"/>
        <v>23.279999999999998</v>
      </c>
      <c r="Y16" s="62">
        <f t="shared" si="1"/>
        <v>1.3979999999999999</v>
      </c>
      <c r="Z16" s="63" t="str">
        <f t="shared" si="1"/>
        <v/>
      </c>
      <c r="AA16" s="64">
        <f>SUM(AA10:AA15)</f>
        <v>526.76800000000003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1.5</v>
      </c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>
        <v>1.5</v>
      </c>
      <c r="J19" s="72">
        <v>1.5</v>
      </c>
      <c r="K19" s="72">
        <v>1.5</v>
      </c>
      <c r="L19" s="72">
        <v>1.5</v>
      </c>
      <c r="M19" s="72">
        <v>1.5</v>
      </c>
      <c r="N19" s="72">
        <v>1.5</v>
      </c>
      <c r="O19" s="72">
        <v>1.5</v>
      </c>
      <c r="P19" s="72">
        <v>1.5</v>
      </c>
      <c r="Q19" s="72">
        <v>1.5</v>
      </c>
      <c r="R19" s="72">
        <v>76.5</v>
      </c>
      <c r="S19" s="72">
        <v>1.5</v>
      </c>
      <c r="T19" s="72">
        <v>29.5</v>
      </c>
      <c r="U19" s="72">
        <v>1.5</v>
      </c>
      <c r="V19" s="72">
        <v>1.5</v>
      </c>
      <c r="W19" s="72">
        <v>1.5</v>
      </c>
      <c r="X19" s="72">
        <v>1.5</v>
      </c>
      <c r="Y19" s="72">
        <v>1.5</v>
      </c>
      <c r="Z19" s="73"/>
      <c r="AA19" s="74">
        <f t="shared" ref="AA19:AA25" si="2">SUM(B19:Z19)</f>
        <v>139</v>
      </c>
    </row>
    <row r="20" spans="1:27" ht="24.95" customHeight="1" x14ac:dyDescent="0.2">
      <c r="A20" s="75" t="s">
        <v>15</v>
      </c>
      <c r="B20" s="76">
        <v>11.016000000000002</v>
      </c>
      <c r="C20" s="77">
        <v>10.8</v>
      </c>
      <c r="D20" s="77">
        <v>9.3070000000000004</v>
      </c>
      <c r="E20" s="77">
        <v>8.484</v>
      </c>
      <c r="F20" s="77">
        <v>12.532</v>
      </c>
      <c r="G20" s="77">
        <v>15.449000000000002</v>
      </c>
      <c r="H20" s="77">
        <v>6.0739999999999998</v>
      </c>
      <c r="I20" s="77">
        <v>7.601</v>
      </c>
      <c r="J20" s="77">
        <v>6.9510000000000005</v>
      </c>
      <c r="K20" s="77">
        <v>0.01</v>
      </c>
      <c r="L20" s="77">
        <v>0.01</v>
      </c>
      <c r="M20" s="77">
        <v>0.01</v>
      </c>
      <c r="N20" s="77">
        <v>10.883999999999999</v>
      </c>
      <c r="O20" s="77">
        <v>22.334</v>
      </c>
      <c r="P20" s="77">
        <v>21.943999999999999</v>
      </c>
      <c r="Q20" s="77">
        <v>22.010999999999999</v>
      </c>
      <c r="R20" s="77">
        <v>0.01</v>
      </c>
      <c r="S20" s="77">
        <v>6.1129999999999995</v>
      </c>
      <c r="T20" s="77">
        <v>5.1580000000000004</v>
      </c>
      <c r="U20" s="77">
        <v>5.9569999999999999</v>
      </c>
      <c r="V20" s="77"/>
      <c r="W20" s="77">
        <v>6.1150000000000002</v>
      </c>
      <c r="X20" s="77">
        <v>5.8959999999999999</v>
      </c>
      <c r="Y20" s="77">
        <v>9.7050000000000001</v>
      </c>
      <c r="Z20" s="78"/>
      <c r="AA20" s="79">
        <f t="shared" si="2"/>
        <v>204.37099999999998</v>
      </c>
    </row>
    <row r="21" spans="1:27" ht="24.95" customHeight="1" x14ac:dyDescent="0.2">
      <c r="A21" s="75" t="s">
        <v>16</v>
      </c>
      <c r="B21" s="80">
        <v>30.527000000000001</v>
      </c>
      <c r="C21" s="81">
        <v>34.935000000000002</v>
      </c>
      <c r="D21" s="81">
        <v>37.292000000000002</v>
      </c>
      <c r="E21" s="81">
        <v>23.407</v>
      </c>
      <c r="F21" s="81">
        <v>32.927</v>
      </c>
      <c r="G21" s="81">
        <v>12.605</v>
      </c>
      <c r="H21" s="81">
        <v>8.94</v>
      </c>
      <c r="I21" s="81">
        <v>40.944000000000003</v>
      </c>
      <c r="J21" s="81">
        <v>24.695999999999998</v>
      </c>
      <c r="K21" s="81">
        <v>13.135</v>
      </c>
      <c r="L21" s="81">
        <v>12.336</v>
      </c>
      <c r="M21" s="81">
        <v>10.399000000000001</v>
      </c>
      <c r="N21" s="81">
        <v>21.15</v>
      </c>
      <c r="O21" s="81">
        <v>32.5</v>
      </c>
      <c r="P21" s="81">
        <v>30.178999999999998</v>
      </c>
      <c r="Q21" s="81">
        <v>28.184999999999999</v>
      </c>
      <c r="R21" s="81">
        <v>5.5069999999999997</v>
      </c>
      <c r="S21" s="81">
        <v>19.451999999999998</v>
      </c>
      <c r="T21" s="81">
        <v>12.916</v>
      </c>
      <c r="U21" s="81">
        <v>14.752000000000001</v>
      </c>
      <c r="V21" s="81">
        <v>7.6070000000000002</v>
      </c>
      <c r="W21" s="81">
        <v>21.735999999999997</v>
      </c>
      <c r="X21" s="81">
        <v>16.913</v>
      </c>
      <c r="Y21" s="81">
        <v>20.991</v>
      </c>
      <c r="Z21" s="78"/>
      <c r="AA21" s="79">
        <f t="shared" si="2"/>
        <v>514.03100000000006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43.043000000000006</v>
      </c>
      <c r="C26" s="88">
        <f t="shared" ref="C26:Z26" si="3">IF(LEN(C$2)&gt;0,SUM(C19:C25),"")</f>
        <v>47.234999999999999</v>
      </c>
      <c r="D26" s="88">
        <f t="shared" si="3"/>
        <v>48.099000000000004</v>
      </c>
      <c r="E26" s="88">
        <f t="shared" si="3"/>
        <v>33.390999999999998</v>
      </c>
      <c r="F26" s="88">
        <f t="shared" si="3"/>
        <v>46.959000000000003</v>
      </c>
      <c r="G26" s="88">
        <f t="shared" si="3"/>
        <v>29.554000000000002</v>
      </c>
      <c r="H26" s="88">
        <f t="shared" si="3"/>
        <v>16.513999999999999</v>
      </c>
      <c r="I26" s="88">
        <f t="shared" si="3"/>
        <v>50.045000000000002</v>
      </c>
      <c r="J26" s="88">
        <f t="shared" si="3"/>
        <v>33.146999999999998</v>
      </c>
      <c r="K26" s="88">
        <f t="shared" si="3"/>
        <v>14.645</v>
      </c>
      <c r="L26" s="88">
        <f t="shared" si="3"/>
        <v>13.846</v>
      </c>
      <c r="M26" s="88">
        <f t="shared" si="3"/>
        <v>11.909000000000001</v>
      </c>
      <c r="N26" s="88">
        <f t="shared" si="3"/>
        <v>33.533999999999999</v>
      </c>
      <c r="O26" s="88">
        <f t="shared" si="3"/>
        <v>56.334000000000003</v>
      </c>
      <c r="P26" s="88">
        <f t="shared" si="3"/>
        <v>53.622999999999998</v>
      </c>
      <c r="Q26" s="88">
        <f t="shared" si="3"/>
        <v>51.695999999999998</v>
      </c>
      <c r="R26" s="88">
        <f t="shared" si="3"/>
        <v>82.01700000000001</v>
      </c>
      <c r="S26" s="88">
        <f t="shared" si="3"/>
        <v>27.064999999999998</v>
      </c>
      <c r="T26" s="88">
        <f t="shared" si="3"/>
        <v>47.573999999999998</v>
      </c>
      <c r="U26" s="88">
        <f t="shared" si="3"/>
        <v>22.209</v>
      </c>
      <c r="V26" s="88">
        <f t="shared" si="3"/>
        <v>9.1069999999999993</v>
      </c>
      <c r="W26" s="88">
        <f t="shared" si="3"/>
        <v>29.350999999999999</v>
      </c>
      <c r="X26" s="88">
        <f t="shared" si="3"/>
        <v>24.309000000000001</v>
      </c>
      <c r="Y26" s="88">
        <f t="shared" si="3"/>
        <v>32.195999999999998</v>
      </c>
      <c r="Z26" s="89" t="str">
        <f t="shared" si="3"/>
        <v/>
      </c>
      <c r="AA26" s="90">
        <f>SUM(AA19:AA25)</f>
        <v>857.40200000000004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60.947000000000003</v>
      </c>
      <c r="C30" s="77">
        <v>65.099000000000004</v>
      </c>
      <c r="D30" s="77">
        <v>66.986000000000004</v>
      </c>
      <c r="E30" s="77">
        <v>51.951000000000001</v>
      </c>
      <c r="F30" s="77">
        <v>70.200999999999993</v>
      </c>
      <c r="G30" s="77">
        <v>100.093</v>
      </c>
      <c r="H30" s="77">
        <v>16.513999999999999</v>
      </c>
      <c r="I30" s="77">
        <v>70.543999999999997</v>
      </c>
      <c r="J30" s="77">
        <v>95.82</v>
      </c>
      <c r="K30" s="77">
        <v>39.063000000000002</v>
      </c>
      <c r="L30" s="77">
        <v>19.166</v>
      </c>
      <c r="M30" s="77">
        <v>29.931000000000001</v>
      </c>
      <c r="N30" s="77">
        <v>55.918999999999997</v>
      </c>
      <c r="O30" s="77">
        <v>56.334000000000003</v>
      </c>
      <c r="P30" s="77">
        <v>62.523000000000003</v>
      </c>
      <c r="Q30" s="77">
        <v>127.639</v>
      </c>
      <c r="R30" s="77">
        <v>167.63300000000001</v>
      </c>
      <c r="S30" s="77">
        <v>33.383000000000003</v>
      </c>
      <c r="T30" s="77">
        <v>47.573999999999998</v>
      </c>
      <c r="U30" s="77">
        <v>22.209</v>
      </c>
      <c r="V30" s="77">
        <v>9.1069999999999993</v>
      </c>
      <c r="W30" s="77">
        <v>34.350999999999999</v>
      </c>
      <c r="X30" s="77">
        <v>47.588999999999999</v>
      </c>
      <c r="Y30" s="77">
        <v>33.594000000000001</v>
      </c>
      <c r="Z30" s="78"/>
      <c r="AA30" s="79">
        <f>SUM(B30:Z30)</f>
        <v>1384.17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60.947000000000003</v>
      </c>
      <c r="C32" s="62">
        <f t="shared" ref="C32:Z32" si="4">IF(LEN(C$2)&gt;0,SUM(C29:C31),"")</f>
        <v>65.099000000000004</v>
      </c>
      <c r="D32" s="62">
        <f t="shared" si="4"/>
        <v>66.986000000000004</v>
      </c>
      <c r="E32" s="62">
        <f t="shared" si="4"/>
        <v>51.951000000000001</v>
      </c>
      <c r="F32" s="62">
        <f t="shared" si="4"/>
        <v>70.200999999999993</v>
      </c>
      <c r="G32" s="62">
        <f t="shared" si="4"/>
        <v>100.093</v>
      </c>
      <c r="H32" s="62">
        <f t="shared" si="4"/>
        <v>16.513999999999999</v>
      </c>
      <c r="I32" s="62">
        <f t="shared" si="4"/>
        <v>70.543999999999997</v>
      </c>
      <c r="J32" s="62">
        <f t="shared" si="4"/>
        <v>95.82</v>
      </c>
      <c r="K32" s="62">
        <f t="shared" si="4"/>
        <v>39.063000000000002</v>
      </c>
      <c r="L32" s="62">
        <f t="shared" si="4"/>
        <v>19.166</v>
      </c>
      <c r="M32" s="62">
        <f t="shared" si="4"/>
        <v>29.931000000000001</v>
      </c>
      <c r="N32" s="62">
        <f t="shared" si="4"/>
        <v>55.918999999999997</v>
      </c>
      <c r="O32" s="62">
        <f t="shared" si="4"/>
        <v>56.334000000000003</v>
      </c>
      <c r="P32" s="62">
        <f t="shared" si="4"/>
        <v>62.523000000000003</v>
      </c>
      <c r="Q32" s="62">
        <f t="shared" si="4"/>
        <v>127.639</v>
      </c>
      <c r="R32" s="62">
        <f t="shared" si="4"/>
        <v>167.63300000000001</v>
      </c>
      <c r="S32" s="62">
        <f t="shared" si="4"/>
        <v>33.383000000000003</v>
      </c>
      <c r="T32" s="62">
        <f t="shared" si="4"/>
        <v>47.573999999999998</v>
      </c>
      <c r="U32" s="62">
        <f t="shared" si="4"/>
        <v>22.209</v>
      </c>
      <c r="V32" s="62">
        <f t="shared" si="4"/>
        <v>9.1069999999999993</v>
      </c>
      <c r="W32" s="62">
        <f t="shared" si="4"/>
        <v>34.350999999999999</v>
      </c>
      <c r="X32" s="62">
        <f t="shared" si="4"/>
        <v>47.588999999999999</v>
      </c>
      <c r="Y32" s="62">
        <f t="shared" si="4"/>
        <v>33.594000000000001</v>
      </c>
      <c r="Z32" s="63" t="str">
        <f t="shared" si="4"/>
        <v/>
      </c>
      <c r="AA32" s="64">
        <f>SUM(AA29:AA31)</f>
        <v>1384.17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>
        <v>80.2</v>
      </c>
      <c r="F37" s="99"/>
      <c r="G37" s="99"/>
      <c r="H37" s="99"/>
      <c r="I37" s="99"/>
      <c r="J37" s="99"/>
      <c r="K37" s="99"/>
      <c r="L37" s="99"/>
      <c r="M37" s="99">
        <v>0.8</v>
      </c>
      <c r="N37" s="99">
        <v>5</v>
      </c>
      <c r="O37" s="99">
        <v>6.9</v>
      </c>
      <c r="P37" s="99">
        <v>34.4</v>
      </c>
      <c r="Q37" s="99"/>
      <c r="R37" s="99"/>
      <c r="S37" s="99"/>
      <c r="T37" s="99">
        <v>28.6</v>
      </c>
      <c r="U37" s="99">
        <v>22.3</v>
      </c>
      <c r="V37" s="99">
        <v>31.6</v>
      </c>
      <c r="W37" s="99">
        <v>4.5999999999999996</v>
      </c>
      <c r="X37" s="99"/>
      <c r="Y37" s="99"/>
      <c r="Z37" s="100"/>
      <c r="AA37" s="79">
        <f t="shared" si="5"/>
        <v>214.4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80.2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0.8</v>
      </c>
      <c r="N40" s="88">
        <f t="shared" si="6"/>
        <v>5</v>
      </c>
      <c r="O40" s="88">
        <f t="shared" si="6"/>
        <v>6.9</v>
      </c>
      <c r="P40" s="88">
        <f t="shared" si="6"/>
        <v>34.4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28.6</v>
      </c>
      <c r="U40" s="88">
        <f t="shared" si="6"/>
        <v>22.3</v>
      </c>
      <c r="V40" s="88">
        <f t="shared" si="6"/>
        <v>31.6</v>
      </c>
      <c r="W40" s="88">
        <f t="shared" si="6"/>
        <v>4.5999999999999996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214.4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>
        <v>80.2</v>
      </c>
      <c r="F45" s="99"/>
      <c r="G45" s="99"/>
      <c r="H45" s="99"/>
      <c r="I45" s="99"/>
      <c r="J45" s="99"/>
      <c r="K45" s="99"/>
      <c r="L45" s="99"/>
      <c r="M45" s="99">
        <v>0.8</v>
      </c>
      <c r="N45" s="99">
        <v>5</v>
      </c>
      <c r="O45" s="99">
        <v>6.9</v>
      </c>
      <c r="P45" s="99">
        <v>34.4</v>
      </c>
      <c r="Q45" s="99"/>
      <c r="R45" s="99"/>
      <c r="S45" s="99"/>
      <c r="T45" s="99">
        <v>28.6</v>
      </c>
      <c r="U45" s="99">
        <v>22.3</v>
      </c>
      <c r="V45" s="99">
        <v>31.6</v>
      </c>
      <c r="W45" s="99">
        <v>4.5999999999999996</v>
      </c>
      <c r="X45" s="99"/>
      <c r="Y45" s="99"/>
      <c r="Z45" s="100"/>
      <c r="AA45" s="79">
        <f t="shared" si="7"/>
        <v>214.4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80.2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0.8</v>
      </c>
      <c r="N49" s="88">
        <f t="shared" si="8"/>
        <v>5</v>
      </c>
      <c r="O49" s="88">
        <f t="shared" si="8"/>
        <v>6.9</v>
      </c>
      <c r="P49" s="88">
        <f t="shared" si="8"/>
        <v>34.4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28.6</v>
      </c>
      <c r="U49" s="88">
        <f t="shared" si="8"/>
        <v>22.3</v>
      </c>
      <c r="V49" s="88">
        <f t="shared" si="8"/>
        <v>31.6</v>
      </c>
      <c r="W49" s="88">
        <f t="shared" si="8"/>
        <v>4.5999999999999996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214.4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60.947000000000003</v>
      </c>
      <c r="C52" s="88">
        <f t="shared" ref="C52:Z52" si="10">IF(LEN(C$2)&gt;0,SUM(C10:C15)+C26+C40,"")</f>
        <v>65.09899999999999</v>
      </c>
      <c r="D52" s="88">
        <f t="shared" si="10"/>
        <v>66.986000000000004</v>
      </c>
      <c r="E52" s="88">
        <f t="shared" si="10"/>
        <v>132.15100000000001</v>
      </c>
      <c r="F52" s="88">
        <f t="shared" si="10"/>
        <v>70.201000000000008</v>
      </c>
      <c r="G52" s="88">
        <f t="shared" si="10"/>
        <v>100.093</v>
      </c>
      <c r="H52" s="88">
        <f t="shared" si="10"/>
        <v>16.513999999999999</v>
      </c>
      <c r="I52" s="88">
        <f t="shared" si="10"/>
        <v>70.544000000000011</v>
      </c>
      <c r="J52" s="88">
        <f t="shared" si="10"/>
        <v>95.82</v>
      </c>
      <c r="K52" s="88">
        <f t="shared" si="10"/>
        <v>39.063000000000002</v>
      </c>
      <c r="L52" s="88">
        <f t="shared" si="10"/>
        <v>19.166</v>
      </c>
      <c r="M52" s="88">
        <f t="shared" si="10"/>
        <v>30.730999999999998</v>
      </c>
      <c r="N52" s="88">
        <f t="shared" si="10"/>
        <v>60.918999999999997</v>
      </c>
      <c r="O52" s="88">
        <f t="shared" si="10"/>
        <v>63.234000000000002</v>
      </c>
      <c r="P52" s="88">
        <f t="shared" si="10"/>
        <v>96.923000000000002</v>
      </c>
      <c r="Q52" s="88">
        <f t="shared" si="10"/>
        <v>127.639</v>
      </c>
      <c r="R52" s="88">
        <f t="shared" si="10"/>
        <v>167.63300000000001</v>
      </c>
      <c r="S52" s="88">
        <f t="shared" si="10"/>
        <v>33.382999999999996</v>
      </c>
      <c r="T52" s="88">
        <f t="shared" si="10"/>
        <v>76.174000000000007</v>
      </c>
      <c r="U52" s="88">
        <f t="shared" si="10"/>
        <v>44.509</v>
      </c>
      <c r="V52" s="88">
        <f t="shared" si="10"/>
        <v>40.707000000000001</v>
      </c>
      <c r="W52" s="88">
        <f t="shared" si="10"/>
        <v>38.951000000000001</v>
      </c>
      <c r="X52" s="88">
        <f t="shared" si="10"/>
        <v>47.588999999999999</v>
      </c>
      <c r="Y52" s="88">
        <f t="shared" si="10"/>
        <v>33.594000000000001</v>
      </c>
      <c r="Z52" s="89" t="str">
        <f t="shared" si="10"/>
        <v/>
      </c>
      <c r="AA52" s="104">
        <f>SUM(B52:Z52)</f>
        <v>1598.5700000000002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-26.9</v>
      </c>
      <c r="C4" s="18"/>
      <c r="D4" s="18"/>
      <c r="E4" s="18">
        <v>80.2</v>
      </c>
      <c r="F4" s="18">
        <v>-55.1</v>
      </c>
      <c r="G4" s="18">
        <v>-13.1</v>
      </c>
      <c r="H4" s="18">
        <v>-12.2</v>
      </c>
      <c r="I4" s="18">
        <v>-68.599999999999994</v>
      </c>
      <c r="J4" s="18">
        <v>-93.4</v>
      </c>
      <c r="K4" s="18"/>
      <c r="L4" s="18"/>
      <c r="M4" s="18">
        <v>0.8</v>
      </c>
      <c r="N4" s="18">
        <v>5</v>
      </c>
      <c r="O4" s="18">
        <v>6.9</v>
      </c>
      <c r="P4" s="18">
        <v>34.4</v>
      </c>
      <c r="Q4" s="18"/>
      <c r="R4" s="18">
        <v>-151.9</v>
      </c>
      <c r="S4" s="18"/>
      <c r="T4" s="18">
        <v>28.6</v>
      </c>
      <c r="U4" s="18">
        <v>22.3</v>
      </c>
      <c r="V4" s="18">
        <v>31.6</v>
      </c>
      <c r="W4" s="18">
        <v>4.5999999999999996</v>
      </c>
      <c r="X4" s="18"/>
      <c r="Y4" s="18"/>
      <c r="Z4" s="19"/>
      <c r="AA4" s="111">
        <f>SUM(B4:Z4)</f>
        <v>-206.79999999999995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107.56</v>
      </c>
      <c r="C7" s="117">
        <v>108.15</v>
      </c>
      <c r="D7" s="117">
        <v>103.65</v>
      </c>
      <c r="E7" s="117">
        <v>92.83</v>
      </c>
      <c r="F7" s="117">
        <v>100.27</v>
      </c>
      <c r="G7" s="117">
        <v>121.99</v>
      </c>
      <c r="H7" s="117">
        <v>157.68</v>
      </c>
      <c r="I7" s="117">
        <v>175.05</v>
      </c>
      <c r="J7" s="117">
        <v>137.77000000000001</v>
      </c>
      <c r="K7" s="117">
        <v>68.92</v>
      </c>
      <c r="L7" s="117">
        <v>46.84</v>
      </c>
      <c r="M7" s="117">
        <v>37.65</v>
      </c>
      <c r="N7" s="117">
        <v>18.149999999999999</v>
      </c>
      <c r="O7" s="117">
        <v>11.65</v>
      </c>
      <c r="P7" s="117">
        <v>2.89</v>
      </c>
      <c r="Q7" s="117">
        <v>11</v>
      </c>
      <c r="R7" s="117">
        <v>72</v>
      </c>
      <c r="S7" s="117">
        <v>94.01</v>
      </c>
      <c r="T7" s="117">
        <v>120.48</v>
      </c>
      <c r="U7" s="117">
        <v>165.85</v>
      </c>
      <c r="V7" s="117">
        <v>180.37</v>
      </c>
      <c r="W7" s="117">
        <v>136.66999999999999</v>
      </c>
      <c r="X7" s="117">
        <v>128.66999999999999</v>
      </c>
      <c r="Y7" s="117">
        <v>110.12</v>
      </c>
      <c r="Z7" s="118"/>
      <c r="AA7" s="119">
        <f>IF(SUM(B7:Z7)&lt;&gt;0,AVERAGEIF(B7:Z7,"&lt;&gt;"""),"")</f>
        <v>96.259166666666673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26.9</v>
      </c>
      <c r="C13" s="129"/>
      <c r="D13" s="129"/>
      <c r="E13" s="129"/>
      <c r="F13" s="129">
        <v>55.1</v>
      </c>
      <c r="G13" s="129">
        <v>13.1</v>
      </c>
      <c r="H13" s="129">
        <v>12.2</v>
      </c>
      <c r="I13" s="129">
        <v>68.599999999999994</v>
      </c>
      <c r="J13" s="129">
        <v>93.4</v>
      </c>
      <c r="K13" s="129"/>
      <c r="L13" s="129"/>
      <c r="M13" s="129"/>
      <c r="N13" s="129"/>
      <c r="O13" s="129"/>
      <c r="P13" s="129"/>
      <c r="Q13" s="129"/>
      <c r="R13" s="129">
        <v>151.9</v>
      </c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421.19999999999993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26.9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55.1</v>
      </c>
      <c r="G16" s="135">
        <f t="shared" si="1"/>
        <v>13.1</v>
      </c>
      <c r="H16" s="135">
        <f t="shared" si="1"/>
        <v>12.2</v>
      </c>
      <c r="I16" s="135">
        <f t="shared" si="1"/>
        <v>68.599999999999994</v>
      </c>
      <c r="J16" s="135">
        <f t="shared" si="1"/>
        <v>93.4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151.9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421.19999999999993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>
        <v>80.2</v>
      </c>
      <c r="F21" s="129"/>
      <c r="G21" s="129"/>
      <c r="H21" s="129"/>
      <c r="I21" s="129"/>
      <c r="J21" s="129"/>
      <c r="K21" s="129"/>
      <c r="L21" s="129"/>
      <c r="M21" s="129">
        <v>0.8</v>
      </c>
      <c r="N21" s="129">
        <v>5</v>
      </c>
      <c r="O21" s="129">
        <v>6.9</v>
      </c>
      <c r="P21" s="129">
        <v>34.4</v>
      </c>
      <c r="Q21" s="129"/>
      <c r="R21" s="129"/>
      <c r="S21" s="129"/>
      <c r="T21" s="129">
        <v>28.6</v>
      </c>
      <c r="U21" s="129">
        <v>22.3</v>
      </c>
      <c r="V21" s="129">
        <v>31.6</v>
      </c>
      <c r="W21" s="129">
        <v>4.5999999999999996</v>
      </c>
      <c r="X21" s="129"/>
      <c r="Y21" s="130"/>
      <c r="Z21" s="131"/>
      <c r="AA21" s="132">
        <f t="shared" si="2"/>
        <v>214.4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80.2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0.8</v>
      </c>
      <c r="N24" s="135">
        <f t="shared" si="3"/>
        <v>5</v>
      </c>
      <c r="O24" s="135">
        <f t="shared" si="3"/>
        <v>6.9</v>
      </c>
      <c r="P24" s="135">
        <f t="shared" si="3"/>
        <v>34.4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28.6</v>
      </c>
      <c r="U24" s="135">
        <f t="shared" si="3"/>
        <v>22.3</v>
      </c>
      <c r="V24" s="135">
        <f t="shared" si="3"/>
        <v>31.6</v>
      </c>
      <c r="W24" s="135">
        <f t="shared" si="3"/>
        <v>4.5999999999999996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214.4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2025-04-09T13:35:33Z</dcterms:created>
  <dcterms:modified xsi:type="dcterms:W3CDTF">2025-04-09T13:35:34Z</dcterms:modified>
</cp:coreProperties>
</file>