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<sst xmlns="http://schemas.openxmlformats.org/spreadsheetml/2006/main" count="119" uniqueCount="54">
  <si>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08/04/2025 16:35:14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</si>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</sst>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23-483F-BDDA-68E32A0DB1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23-483F-BDDA-68E32A0DB1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0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3-483F-BDDA-68E32A0DB1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2.7E-2</c:v>
                </c:pt>
                <c:pt idx="19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3-483F-BDDA-68E32A0DB1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23-483F-BDDA-68E32A0DB1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23-483F-BDDA-68E32A0DB1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30.734000000000002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23-483F-BDDA-68E32A0DB1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23-483F-BDDA-68E32A0DB1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23-483F-BDDA-68E32A0DB1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86.215000000000003</c:v>
                </c:pt>
                <c:pt idx="2">
                  <c:v>91.744</c:v>
                </c:pt>
                <c:pt idx="3">
                  <c:v>190.911</c:v>
                </c:pt>
                <c:pt idx="4">
                  <c:v>16.172000000000001</c:v>
                </c:pt>
                <c:pt idx="9">
                  <c:v>69.724999999999994</c:v>
                </c:pt>
                <c:pt idx="15">
                  <c:v>105</c:v>
                </c:pt>
                <c:pt idx="16">
                  <c:v>90</c:v>
                </c:pt>
                <c:pt idx="18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23-483F-BDDA-68E32A0DB10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190.7</c:v>
                </c:pt>
                <c:pt idx="2">
                  <c:v>74.5</c:v>
                </c:pt>
                <c:pt idx="3">
                  <c:v>0</c:v>
                </c:pt>
                <c:pt idx="4">
                  <c:v>170.7</c:v>
                </c:pt>
                <c:pt idx="5">
                  <c:v>102.7</c:v>
                </c:pt>
                <c:pt idx="6">
                  <c:v>63.4</c:v>
                </c:pt>
                <c:pt idx="7">
                  <c:v>92.1</c:v>
                </c:pt>
                <c:pt idx="8">
                  <c:v>146.4</c:v>
                </c:pt>
                <c:pt idx="9">
                  <c:v>0</c:v>
                </c:pt>
                <c:pt idx="10">
                  <c:v>89.5</c:v>
                </c:pt>
                <c:pt idx="11">
                  <c:v>71.8</c:v>
                </c:pt>
                <c:pt idx="12">
                  <c:v>17.8</c:v>
                </c:pt>
                <c:pt idx="13">
                  <c:v>15.7</c:v>
                </c:pt>
                <c:pt idx="14">
                  <c:v>148</c:v>
                </c:pt>
                <c:pt idx="15">
                  <c:v>172.8</c:v>
                </c:pt>
                <c:pt idx="16">
                  <c:v>112.4</c:v>
                </c:pt>
                <c:pt idx="17">
                  <c:v>205.9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23-483F-BDDA-68E32A0DB1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1.173</c:v>
                </c:pt>
                <c:pt idx="1">
                  <c:v>1.4159999999999999</c:v>
                </c:pt>
                <c:pt idx="2">
                  <c:v>1.7930000000000001</c:v>
                </c:pt>
                <c:pt idx="3">
                  <c:v>1.94</c:v>
                </c:pt>
                <c:pt idx="4">
                  <c:v>1.6219999999999999</c:v>
                </c:pt>
                <c:pt idx="5">
                  <c:v>1.393</c:v>
                </c:pt>
                <c:pt idx="6">
                  <c:v>1.151</c:v>
                </c:pt>
                <c:pt idx="7">
                  <c:v>1.246</c:v>
                </c:pt>
                <c:pt idx="8">
                  <c:v>2.1019999999999999</c:v>
                </c:pt>
                <c:pt idx="9">
                  <c:v>23.048000000000002</c:v>
                </c:pt>
                <c:pt idx="10">
                  <c:v>16.539000000000001</c:v>
                </c:pt>
                <c:pt idx="11">
                  <c:v>60.11999999999999</c:v>
                </c:pt>
                <c:pt idx="12">
                  <c:v>29.537999999999997</c:v>
                </c:pt>
                <c:pt idx="13">
                  <c:v>30.966000000000005</c:v>
                </c:pt>
                <c:pt idx="14">
                  <c:v>22.829000000000001</c:v>
                </c:pt>
                <c:pt idx="15">
                  <c:v>2.6419999999999999</c:v>
                </c:pt>
                <c:pt idx="16">
                  <c:v>2.097</c:v>
                </c:pt>
                <c:pt idx="17">
                  <c:v>1.3420000000000001</c:v>
                </c:pt>
                <c:pt idx="18">
                  <c:v>25.954999999999998</c:v>
                </c:pt>
                <c:pt idx="19">
                  <c:v>23.847999999999999</c:v>
                </c:pt>
                <c:pt idx="20">
                  <c:v>24.698</c:v>
                </c:pt>
                <c:pt idx="21">
                  <c:v>26.254999999999999</c:v>
                </c:pt>
                <c:pt idx="22">
                  <c:v>1.214</c:v>
                </c:pt>
                <c:pt idx="23">
                  <c:v>5.0829999999999993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23-483F-BDDA-68E32A0DB1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23-483F-BDDA-68E32A0DB1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23.251999999999999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623-483F-BDDA-68E32A0DB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110.91</c:v>
                </c:pt>
                <c:pt idx="1">
                  <c:v>101.23</c:v>
                </c:pt>
                <c:pt idx="2">
                  <c:v>101.65</c:v>
                </c:pt>
                <c:pt idx="3">
                  <c:v>102.11</c:v>
                </c:pt>
                <c:pt idx="4">
                  <c:v>105.46</c:v>
                </c:pt>
                <c:pt idx="5">
                  <c:v>117.55</c:v>
                </c:pt>
                <c:pt idx="6">
                  <c:v>162.22999999999999</c:v>
                </c:pt>
                <c:pt idx="7">
                  <c:v>175.97</c:v>
                </c:pt>
                <c:pt idx="8">
                  <c:v>121.16</c:v>
                </c:pt>
                <c:pt idx="9">
                  <c:v>93.16</c:v>
                </c:pt>
                <c:pt idx="10">
                  <c:v>81.03</c:v>
                </c:pt>
                <c:pt idx="11">
                  <c:v>65.56</c:v>
                </c:pt>
                <c:pt idx="12">
                  <c:v>16.37</c:v>
                </c:pt>
                <c:pt idx="13">
                  <c:v>19.66</c:v>
                </c:pt>
                <c:pt idx="14">
                  <c:v>59.88</c:v>
                </c:pt>
                <c:pt idx="15">
                  <c:v>80</c:v>
                </c:pt>
                <c:pt idx="16">
                  <c:v>103.38</c:v>
                </c:pt>
                <c:pt idx="17">
                  <c:v>110.54</c:v>
                </c:pt>
                <c:pt idx="18">
                  <c:v>216.99</c:v>
                </c:pt>
                <c:pt idx="19">
                  <c:v>317.8</c:v>
                </c:pt>
                <c:pt idx="20">
                  <c:v>312.02999999999997</c:v>
                </c:pt>
                <c:pt idx="21">
                  <c:v>203.13</c:v>
                </c:pt>
                <c:pt idx="22">
                  <c:v>172.5</c:v>
                </c:pt>
                <c:pt idx="23">
                  <c:v>135.47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23-483F-BDDA-68E32A0DB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5C-4186-90D6-FFF09988BB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6.5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5C-4186-90D6-FFF09988BB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8.7349999999999994</c:v>
                </c:pt>
                <c:pt idx="1">
                  <c:v>7.2059999999999995</c:v>
                </c:pt>
                <c:pt idx="2">
                  <c:v>7.1329999999999991</c:v>
                </c:pt>
                <c:pt idx="3">
                  <c:v>7.8760000000000003</c:v>
                </c:pt>
                <c:pt idx="4">
                  <c:v>8.0299999999999994</c:v>
                </c:pt>
                <c:pt idx="5">
                  <c:v>10.255000000000001</c:v>
                </c:pt>
                <c:pt idx="6">
                  <c:v>7.2949999999999999</c:v>
                </c:pt>
                <c:pt idx="7">
                  <c:v>11.98</c:v>
                </c:pt>
                <c:pt idx="8">
                  <c:v>12.222</c:v>
                </c:pt>
                <c:pt idx="9">
                  <c:v>7.556</c:v>
                </c:pt>
                <c:pt idx="10">
                  <c:v>3.6779999999999999</c:v>
                </c:pt>
                <c:pt idx="11">
                  <c:v>5.1099999999999994</c:v>
                </c:pt>
                <c:pt idx="12">
                  <c:v>0.06</c:v>
                </c:pt>
                <c:pt idx="13">
                  <c:v>0.05</c:v>
                </c:pt>
                <c:pt idx="14">
                  <c:v>0.03</c:v>
                </c:pt>
                <c:pt idx="15">
                  <c:v>3.3</c:v>
                </c:pt>
                <c:pt idx="16">
                  <c:v>21.833000000000006</c:v>
                </c:pt>
                <c:pt idx="17">
                  <c:v>12.832999999999998</c:v>
                </c:pt>
                <c:pt idx="21">
                  <c:v>1.0999999999999999E-2</c:v>
                </c:pt>
                <c:pt idx="22">
                  <c:v>9.5190000000000001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5C-4186-90D6-FFF09988BB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36.231000000000002</c:v>
                </c:pt>
                <c:pt idx="1">
                  <c:v>42.945</c:v>
                </c:pt>
                <c:pt idx="2">
                  <c:v>32.808</c:v>
                </c:pt>
                <c:pt idx="3">
                  <c:v>30.779</c:v>
                </c:pt>
                <c:pt idx="4">
                  <c:v>31.790999999999997</c:v>
                </c:pt>
                <c:pt idx="5">
                  <c:v>58.575000000000003</c:v>
                </c:pt>
                <c:pt idx="6">
                  <c:v>39.888000000000005</c:v>
                </c:pt>
                <c:pt idx="7">
                  <c:v>51.438999999999993</c:v>
                </c:pt>
                <c:pt idx="8">
                  <c:v>45.183</c:v>
                </c:pt>
                <c:pt idx="9">
                  <c:v>23.533999999999999</c:v>
                </c:pt>
                <c:pt idx="10">
                  <c:v>32.485999999999997</c:v>
                </c:pt>
                <c:pt idx="11">
                  <c:v>23.852</c:v>
                </c:pt>
                <c:pt idx="12">
                  <c:v>12.82</c:v>
                </c:pt>
                <c:pt idx="13">
                  <c:v>9.7910000000000004</c:v>
                </c:pt>
                <c:pt idx="14">
                  <c:v>11.501000000000001</c:v>
                </c:pt>
                <c:pt idx="15">
                  <c:v>13.917999999999999</c:v>
                </c:pt>
                <c:pt idx="16">
                  <c:v>49.005000000000003</c:v>
                </c:pt>
                <c:pt idx="17">
                  <c:v>48.405000000000001</c:v>
                </c:pt>
                <c:pt idx="18">
                  <c:v>3.2069999999999999</c:v>
                </c:pt>
                <c:pt idx="19">
                  <c:v>9.347999999999999</c:v>
                </c:pt>
                <c:pt idx="20">
                  <c:v>5.6389999999999993</c:v>
                </c:pt>
                <c:pt idx="21">
                  <c:v>5.5779999999999994</c:v>
                </c:pt>
                <c:pt idx="22">
                  <c:v>31.253999999999998</c:v>
                </c:pt>
                <c:pt idx="23">
                  <c:v>4.0830000000000002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5C-4186-90D6-FFF09988BB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5C-4186-90D6-FFF09988BB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5C-4186-90D6-FFF09988BB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125</c:v>
                </c:pt>
                <c:pt idx="4">
                  <c:v>125</c:v>
                </c:pt>
                <c:pt idx="11">
                  <c:v>108.5</c:v>
                </c:pt>
                <c:pt idx="14">
                  <c:v>105</c:v>
                </c:pt>
                <c:pt idx="15">
                  <c:v>212.03199999999998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5C-4186-90D6-FFF09988BB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5C-4186-90D6-FFF09988BB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5C-4186-90D6-FFF09988BB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20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6">
                  <c:v>80</c:v>
                </c:pt>
                <c:pt idx="1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5C-4186-90D6-FFF09988BB1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15.5</c:v>
                </c:pt>
                <c:pt idx="1">
                  <c:v>0</c:v>
                </c:pt>
                <c:pt idx="2">
                  <c:v>0</c:v>
                </c:pt>
                <c:pt idx="3">
                  <c:v>13.5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5C-4186-90D6-FFF09988BB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25.441000000000003</c:v>
                </c:pt>
                <c:pt idx="1">
                  <c:v>30.456000000000003</c:v>
                </c:pt>
                <c:pt idx="2">
                  <c:v>16.643999999999998</c:v>
                </c:pt>
                <c:pt idx="3">
                  <c:v>14.206</c:v>
                </c:pt>
                <c:pt idx="4">
                  <c:v>22.164999999999999</c:v>
                </c:pt>
                <c:pt idx="5">
                  <c:v>33.811999999999998</c:v>
                </c:pt>
                <c:pt idx="6">
                  <c:v>15.907</c:v>
                </c:pt>
                <c:pt idx="7">
                  <c:v>28.423999999999999</c:v>
                </c:pt>
                <c:pt idx="8">
                  <c:v>89.573999999999984</c:v>
                </c:pt>
                <c:pt idx="9">
                  <c:v>60.183</c:v>
                </c:pt>
                <c:pt idx="10">
                  <c:v>48.41</c:v>
                </c:pt>
                <c:pt idx="12">
                  <c:v>40</c:v>
                </c:pt>
                <c:pt idx="13">
                  <c:v>42.328000000000003</c:v>
                </c:pt>
                <c:pt idx="14">
                  <c:v>55.531999999999996</c:v>
                </c:pt>
                <c:pt idx="15">
                  <c:v>49.692999999999998</c:v>
                </c:pt>
                <c:pt idx="16">
                  <c:v>52.172999999999995</c:v>
                </c:pt>
                <c:pt idx="17">
                  <c:v>79.536000000000001</c:v>
                </c:pt>
                <c:pt idx="18">
                  <c:v>6.423</c:v>
                </c:pt>
                <c:pt idx="19">
                  <c:v>2.7930000000000001</c:v>
                </c:pt>
                <c:pt idx="20">
                  <c:v>2.4540000000000002</c:v>
                </c:pt>
                <c:pt idx="21">
                  <c:v>17.366</c:v>
                </c:pt>
                <c:pt idx="22">
                  <c:v>26.363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5C-4186-90D6-FFF09988BB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5C-4186-90D6-FFF09988BB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268.10399999999998</c:v>
                </c:pt>
                <c:pt idx="19">
                  <c:v>10.352</c:v>
                </c:pt>
                <c:pt idx="20">
                  <c:v>15.15</c:v>
                </c:pt>
                <c:pt idx="22">
                  <c:v>7.6779999999999999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25C-4186-90D6-FFF09988B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110.91</c:v>
                </c:pt>
                <c:pt idx="1">
                  <c:v>101.23</c:v>
                </c:pt>
                <c:pt idx="2">
                  <c:v>101.65</c:v>
                </c:pt>
                <c:pt idx="3">
                  <c:v>102.11</c:v>
                </c:pt>
                <c:pt idx="4">
                  <c:v>105.46</c:v>
                </c:pt>
                <c:pt idx="5">
                  <c:v>117.55</c:v>
                </c:pt>
                <c:pt idx="6">
                  <c:v>162.22999999999999</c:v>
                </c:pt>
                <c:pt idx="7">
                  <c:v>175.97</c:v>
                </c:pt>
                <c:pt idx="8">
                  <c:v>121.16</c:v>
                </c:pt>
                <c:pt idx="9">
                  <c:v>93.16</c:v>
                </c:pt>
                <c:pt idx="10">
                  <c:v>81.03</c:v>
                </c:pt>
                <c:pt idx="11">
                  <c:v>65.56</c:v>
                </c:pt>
                <c:pt idx="12">
                  <c:v>16.37</c:v>
                </c:pt>
                <c:pt idx="13">
                  <c:v>19.66</c:v>
                </c:pt>
                <c:pt idx="14">
                  <c:v>59.88</c:v>
                </c:pt>
                <c:pt idx="15">
                  <c:v>80</c:v>
                </c:pt>
                <c:pt idx="16">
                  <c:v>103.38</c:v>
                </c:pt>
                <c:pt idx="17">
                  <c:v>110.54</c:v>
                </c:pt>
                <c:pt idx="18">
                  <c:v>216.99</c:v>
                </c:pt>
                <c:pt idx="19">
                  <c:v>317.8</c:v>
                </c:pt>
                <c:pt idx="20">
                  <c:v>312.02999999999997</c:v>
                </c:pt>
                <c:pt idx="21">
                  <c:v>203.13</c:v>
                </c:pt>
                <c:pt idx="22">
                  <c:v>172.5</c:v>
                </c:pt>
                <c:pt idx="23">
                  <c:v>135.47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5C-4186-90D6-FFF09988B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87.388000000000005</v>
      </c>
      <c r="C4" s="18">
        <v>192.11599999999999</v>
      </c>
      <c r="D4" s="18">
        <v>168.03700000000003</v>
      </c>
      <c r="E4" s="18">
        <v>192.851</v>
      </c>
      <c r="F4" s="18">
        <v>188.49399999999997</v>
      </c>
      <c r="G4" s="18">
        <v>104.093</v>
      </c>
      <c r="H4" s="18">
        <v>64.550999999999988</v>
      </c>
      <c r="I4" s="18">
        <v>93.345999999999989</v>
      </c>
      <c r="J4" s="18">
        <v>148.50200000000001</v>
      </c>
      <c r="K4" s="18">
        <v>92.772999999999996</v>
      </c>
      <c r="L4" s="18">
        <v>106.03899999999999</v>
      </c>
      <c r="M4" s="18">
        <v>166.92</v>
      </c>
      <c r="N4" s="18">
        <v>82.337999999999994</v>
      </c>
      <c r="O4" s="18">
        <v>81.665999999999997</v>
      </c>
      <c r="P4" s="18">
        <v>201.56300000000002</v>
      </c>
      <c r="Q4" s="18">
        <v>280.44200000000001</v>
      </c>
      <c r="R4" s="18">
        <v>204.49700000000001</v>
      </c>
      <c r="S4" s="18">
        <v>207.24200000000002</v>
      </c>
      <c r="T4" s="18">
        <v>279.23399999999998</v>
      </c>
      <c r="U4" s="18">
        <v>23.993000000000002</v>
      </c>
      <c r="V4" s="18">
        <v>24.743000000000002</v>
      </c>
      <c r="W4" s="18">
        <v>26.254999999999999</v>
      </c>
      <c r="X4" s="18">
        <v>76.313999999999993</v>
      </c>
      <c r="Y4" s="18">
        <v>5.5829999999999993</v>
      </c>
      <c r="Z4" s="19"/>
      <c r="AA4" s="20">
        <f>SUM(B4:Z4)</f>
        <v>3098.9799999999996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110.91</v>
      </c>
      <c r="C7" s="28">
        <v>101.23</v>
      </c>
      <c r="D7" s="28">
        <v>101.65</v>
      </c>
      <c r="E7" s="28">
        <v>102.11</v>
      </c>
      <c r="F7" s="28">
        <v>105.46</v>
      </c>
      <c r="G7" s="28">
        <v>117.55</v>
      </c>
      <c r="H7" s="28">
        <v>162.22999999999999</v>
      </c>
      <c r="I7" s="28">
        <v>175.97</v>
      </c>
      <c r="J7" s="28">
        <v>121.16</v>
      </c>
      <c r="K7" s="28">
        <v>93.16</v>
      </c>
      <c r="L7" s="28">
        <v>81.03</v>
      </c>
      <c r="M7" s="28">
        <v>65.56</v>
      </c>
      <c r="N7" s="28">
        <v>16.37</v>
      </c>
      <c r="O7" s="28">
        <v>19.66</v>
      </c>
      <c r="P7" s="28">
        <v>59.88</v>
      </c>
      <c r="Q7" s="28">
        <v>80</v>
      </c>
      <c r="R7" s="28">
        <v>103.38</v>
      </c>
      <c r="S7" s="28">
        <v>110.54</v>
      </c>
      <c r="T7" s="28">
        <v>216.99</v>
      </c>
      <c r="U7" s="28">
        <v>317.8</v>
      </c>
      <c r="V7" s="28">
        <v>312.02999999999997</v>
      </c>
      <c r="W7" s="28">
        <v>203.13</v>
      </c>
      <c r="X7" s="28">
        <v>172.5</v>
      </c>
      <c r="Y7" s="28">
        <v>135.47</v>
      </c>
      <c r="Z7" s="29"/>
      <c r="AA7" s="30">
        <f>IF(SUM(B7:Z7)&lt;&gt;0,AVERAGEIF(B7:Z7,"&lt;&gt;"""),"")</f>
        <v>128.57374999999999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86.215000000000003</v>
      </c>
      <c r="C12" s="52"/>
      <c r="D12" s="52">
        <v>91.744</v>
      </c>
      <c r="E12" s="52">
        <v>190.911</v>
      </c>
      <c r="F12" s="52">
        <v>16.172000000000001</v>
      </c>
      <c r="G12" s="52"/>
      <c r="H12" s="52"/>
      <c r="I12" s="52"/>
      <c r="J12" s="52"/>
      <c r="K12" s="52">
        <v>69.724999999999994</v>
      </c>
      <c r="L12" s="52"/>
      <c r="M12" s="52"/>
      <c r="N12" s="52"/>
      <c r="O12" s="52"/>
      <c r="P12" s="52"/>
      <c r="Q12" s="52">
        <v>105</v>
      </c>
      <c r="R12" s="52">
        <v>90</v>
      </c>
      <c r="S12" s="52"/>
      <c r="T12" s="52">
        <v>230</v>
      </c>
      <c r="U12" s="52"/>
      <c r="V12" s="52"/>
      <c r="W12" s="52"/>
      <c r="X12" s="52"/>
      <c r="Y12" s="52"/>
      <c r="Z12" s="53"/>
      <c r="AA12" s="54">
        <f t="shared" si="0"/>
        <v>879.76700000000005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23.251999999999999</v>
      </c>
      <c r="U13" s="52"/>
      <c r="V13" s="52"/>
      <c r="W13" s="52"/>
      <c r="X13" s="52"/>
      <c r="Y13" s="52"/>
      <c r="Z13" s="53"/>
      <c r="AA13" s="54">
        <f t="shared" si="0"/>
        <v>23.251999999999999</v>
      </c>
    </row>
    <row r="14" spans="1:27" ht="24.95" customHeight="1" x14ac:dyDescent="0.2">
      <c r="A14" s="55" t="s">
        <v>10</v>
      </c>
      <c r="B14" s="56">
        <v>1.173</v>
      </c>
      <c r="C14" s="57">
        <v>1.4159999999999999</v>
      </c>
      <c r="D14" s="57">
        <v>1.7930000000000001</v>
      </c>
      <c r="E14" s="57">
        <v>1.94</v>
      </c>
      <c r="F14" s="57">
        <v>1.6219999999999999</v>
      </c>
      <c r="G14" s="57">
        <v>1.393</v>
      </c>
      <c r="H14" s="57">
        <v>1.151</v>
      </c>
      <c r="I14" s="57">
        <v>1.246</v>
      </c>
      <c r="J14" s="57">
        <v>2.1019999999999999</v>
      </c>
      <c r="K14" s="57">
        <v>23.048000000000002</v>
      </c>
      <c r="L14" s="57">
        <v>16.539000000000001</v>
      </c>
      <c r="M14" s="57">
        <v>60.11999999999999</v>
      </c>
      <c r="N14" s="57">
        <v>29.537999999999997</v>
      </c>
      <c r="O14" s="57">
        <v>30.966000000000005</v>
      </c>
      <c r="P14" s="57">
        <v>22.829000000000001</v>
      </c>
      <c r="Q14" s="57">
        <v>2.6419999999999999</v>
      </c>
      <c r="R14" s="57">
        <v>2.097</v>
      </c>
      <c r="S14" s="57">
        <v>1.3420000000000001</v>
      </c>
      <c r="T14" s="57">
        <v>25.954999999999998</v>
      </c>
      <c r="U14" s="57">
        <v>23.847999999999999</v>
      </c>
      <c r="V14" s="57">
        <v>24.698</v>
      </c>
      <c r="W14" s="57">
        <v>26.254999999999999</v>
      </c>
      <c r="X14" s="57">
        <v>1.214</v>
      </c>
      <c r="Y14" s="57">
        <v>5.0829999999999993</v>
      </c>
      <c r="Z14" s="58"/>
      <c r="AA14" s="59">
        <f t="shared" si="0"/>
        <v>310.01000000000005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87.388000000000005</v>
      </c>
      <c r="C16" s="62">
        <f t="shared" si="1"/>
        <v>1.4159999999999999</v>
      </c>
      <c r="D16" s="62">
        <f t="shared" si="1"/>
        <v>93.537000000000006</v>
      </c>
      <c r="E16" s="62">
        <f t="shared" si="1"/>
        <v>192.851</v>
      </c>
      <c r="F16" s="62">
        <f t="shared" si="1"/>
        <v>17.794</v>
      </c>
      <c r="G16" s="62">
        <f t="shared" si="1"/>
        <v>1.393</v>
      </c>
      <c r="H16" s="62">
        <f t="shared" si="1"/>
        <v>1.151</v>
      </c>
      <c r="I16" s="62">
        <f t="shared" si="1"/>
        <v>1.246</v>
      </c>
      <c r="J16" s="62">
        <f t="shared" si="1"/>
        <v>2.1019999999999999</v>
      </c>
      <c r="K16" s="62">
        <f t="shared" si="1"/>
        <v>92.772999999999996</v>
      </c>
      <c r="L16" s="62">
        <f t="shared" si="1"/>
        <v>16.539000000000001</v>
      </c>
      <c r="M16" s="62">
        <f t="shared" si="1"/>
        <v>60.11999999999999</v>
      </c>
      <c r="N16" s="62">
        <f t="shared" si="1"/>
        <v>29.537999999999997</v>
      </c>
      <c r="O16" s="62">
        <f t="shared" si="1"/>
        <v>30.966000000000005</v>
      </c>
      <c r="P16" s="62">
        <f t="shared" si="1"/>
        <v>22.829000000000001</v>
      </c>
      <c r="Q16" s="62">
        <f t="shared" si="1"/>
        <v>107.642</v>
      </c>
      <c r="R16" s="62">
        <f t="shared" si="1"/>
        <v>92.096999999999994</v>
      </c>
      <c r="S16" s="62">
        <f t="shared" si="1"/>
        <v>1.3420000000000001</v>
      </c>
      <c r="T16" s="62">
        <f t="shared" si="1"/>
        <v>279.20699999999999</v>
      </c>
      <c r="U16" s="62">
        <f t="shared" si="1"/>
        <v>23.847999999999999</v>
      </c>
      <c r="V16" s="62">
        <f t="shared" si="1"/>
        <v>24.698</v>
      </c>
      <c r="W16" s="62">
        <f t="shared" si="1"/>
        <v>26.254999999999999</v>
      </c>
      <c r="X16" s="62">
        <f t="shared" si="1"/>
        <v>1.214</v>
      </c>
      <c r="Y16" s="62">
        <f t="shared" si="1"/>
        <v>5.0829999999999993</v>
      </c>
      <c r="Z16" s="63" t="str">
        <f t="shared" si="1"/>
        <v/>
      </c>
      <c r="AA16" s="64">
        <f>SUM(AA10:AA15)</f>
        <v>1213.029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4.4999999999999998E-2</v>
      </c>
      <c r="W20" s="77"/>
      <c r="X20" s="77"/>
      <c r="Y20" s="77"/>
      <c r="Z20" s="78"/>
      <c r="AA20" s="79">
        <f t="shared" si="2"/>
        <v>4.4999999999999998E-2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2.7E-2</v>
      </c>
      <c r="U21" s="81">
        <v>4.4999999999999998E-2</v>
      </c>
      <c r="V21" s="81"/>
      <c r="W21" s="81"/>
      <c r="X21" s="81"/>
      <c r="Y21" s="81"/>
      <c r="Z21" s="78"/>
      <c r="AA21" s="79">
        <f t="shared" si="2"/>
        <v>7.1999999999999995E-2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35</v>
      </c>
      <c r="N22" s="81">
        <v>35</v>
      </c>
      <c r="O22" s="81">
        <v>35</v>
      </c>
      <c r="P22" s="81">
        <v>30.734000000000002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135.73400000000001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35</v>
      </c>
      <c r="N26" s="88">
        <f t="shared" si="3"/>
        <v>35</v>
      </c>
      <c r="O26" s="88">
        <f t="shared" si="3"/>
        <v>35</v>
      </c>
      <c r="P26" s="88">
        <f t="shared" si="3"/>
        <v>30.734000000000002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2.7E-2</v>
      </c>
      <c r="U26" s="88">
        <f t="shared" si="3"/>
        <v>4.4999999999999998E-2</v>
      </c>
      <c r="V26" s="88">
        <f t="shared" si="3"/>
        <v>4.4999999999999998E-2</v>
      </c>
      <c r="W26" s="88">
        <f t="shared" si="3"/>
        <v>0</v>
      </c>
      <c r="X26" s="88">
        <f t="shared" si="3"/>
        <v>75</v>
      </c>
      <c r="Y26" s="88">
        <f t="shared" si="3"/>
        <v>0</v>
      </c>
      <c r="Z26" s="89" t="str">
        <f t="shared" si="3"/>
        <v/>
      </c>
      <c r="AA26" s="90">
        <f>SUM(AA19:AA25)</f>
        <v>210.851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87.388000000000005</v>
      </c>
      <c r="C30" s="77">
        <v>1.4159999999999999</v>
      </c>
      <c r="D30" s="77">
        <v>93.537000000000006</v>
      </c>
      <c r="E30" s="77">
        <v>192.851</v>
      </c>
      <c r="F30" s="77">
        <v>17.794</v>
      </c>
      <c r="G30" s="77">
        <v>1.393</v>
      </c>
      <c r="H30" s="77">
        <v>1.151</v>
      </c>
      <c r="I30" s="77">
        <v>1.246</v>
      </c>
      <c r="J30" s="77">
        <v>2.1019999999999999</v>
      </c>
      <c r="K30" s="77">
        <v>92.772999999999996</v>
      </c>
      <c r="L30" s="77">
        <v>16.539000000000001</v>
      </c>
      <c r="M30" s="77">
        <v>95.12</v>
      </c>
      <c r="N30" s="77">
        <v>64.537999999999997</v>
      </c>
      <c r="O30" s="77">
        <v>65.965999999999994</v>
      </c>
      <c r="P30" s="77">
        <v>53.563000000000002</v>
      </c>
      <c r="Q30" s="77">
        <v>107.642</v>
      </c>
      <c r="R30" s="77">
        <v>92.096999999999994</v>
      </c>
      <c r="S30" s="77">
        <v>1.3420000000000001</v>
      </c>
      <c r="T30" s="77">
        <v>279.23399999999998</v>
      </c>
      <c r="U30" s="77">
        <v>23.893000000000001</v>
      </c>
      <c r="V30" s="77">
        <v>24.742999999999999</v>
      </c>
      <c r="W30" s="77">
        <v>26.254999999999999</v>
      </c>
      <c r="X30" s="77">
        <v>76.213999999999999</v>
      </c>
      <c r="Y30" s="77">
        <v>5.0830000000000002</v>
      </c>
      <c r="Z30" s="78"/>
      <c r="AA30" s="79">
        <f>SUM(B30:Z30)</f>
        <v>1423.88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87.388000000000005</v>
      </c>
      <c r="C32" s="62">
        <f t="shared" ref="C32:Z32" si="4">IF(LEN(C$2)&gt;0,SUM(C29:C31),"")</f>
        <v>1.4159999999999999</v>
      </c>
      <c r="D32" s="62">
        <f t="shared" si="4"/>
        <v>93.537000000000006</v>
      </c>
      <c r="E32" s="62">
        <f t="shared" si="4"/>
        <v>192.851</v>
      </c>
      <c r="F32" s="62">
        <f t="shared" si="4"/>
        <v>17.794</v>
      </c>
      <c r="G32" s="62">
        <f t="shared" si="4"/>
        <v>1.393</v>
      </c>
      <c r="H32" s="62">
        <f t="shared" si="4"/>
        <v>1.151</v>
      </c>
      <c r="I32" s="62">
        <f t="shared" si="4"/>
        <v>1.246</v>
      </c>
      <c r="J32" s="62">
        <f t="shared" si="4"/>
        <v>2.1019999999999999</v>
      </c>
      <c r="K32" s="62">
        <f t="shared" si="4"/>
        <v>92.772999999999996</v>
      </c>
      <c r="L32" s="62">
        <f t="shared" si="4"/>
        <v>16.539000000000001</v>
      </c>
      <c r="M32" s="62">
        <f t="shared" si="4"/>
        <v>95.12</v>
      </c>
      <c r="N32" s="62">
        <f t="shared" si="4"/>
        <v>64.537999999999997</v>
      </c>
      <c r="O32" s="62">
        <f t="shared" si="4"/>
        <v>65.965999999999994</v>
      </c>
      <c r="P32" s="62">
        <f t="shared" si="4"/>
        <v>53.563000000000002</v>
      </c>
      <c r="Q32" s="62">
        <f t="shared" si="4"/>
        <v>107.642</v>
      </c>
      <c r="R32" s="62">
        <f t="shared" si="4"/>
        <v>92.096999999999994</v>
      </c>
      <c r="S32" s="62">
        <f t="shared" si="4"/>
        <v>1.3420000000000001</v>
      </c>
      <c r="T32" s="62">
        <f t="shared" si="4"/>
        <v>279.23399999999998</v>
      </c>
      <c r="U32" s="62">
        <f t="shared" si="4"/>
        <v>23.893000000000001</v>
      </c>
      <c r="V32" s="62">
        <f t="shared" si="4"/>
        <v>24.742999999999999</v>
      </c>
      <c r="W32" s="62">
        <f t="shared" si="4"/>
        <v>26.254999999999999</v>
      </c>
      <c r="X32" s="62">
        <f t="shared" si="4"/>
        <v>76.213999999999999</v>
      </c>
      <c r="Y32" s="62">
        <f t="shared" si="4"/>
        <v>5.0830000000000002</v>
      </c>
      <c r="Z32" s="63" t="str">
        <f t="shared" si="4"/>
        <v/>
      </c>
      <c r="AA32" s="64">
        <f>SUM(AA29:AA31)</f>
        <v>1423.88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190.7</v>
      </c>
      <c r="D37" s="99">
        <v>74.5</v>
      </c>
      <c r="E37" s="99"/>
      <c r="F37" s="99">
        <v>170.7</v>
      </c>
      <c r="G37" s="99">
        <v>102.7</v>
      </c>
      <c r="H37" s="99">
        <v>63.4</v>
      </c>
      <c r="I37" s="99">
        <v>92.1</v>
      </c>
      <c r="J37" s="99">
        <v>146.4</v>
      </c>
      <c r="K37" s="99"/>
      <c r="L37" s="99">
        <v>89.5</v>
      </c>
      <c r="M37" s="99">
        <v>71.8</v>
      </c>
      <c r="N37" s="99">
        <v>17.8</v>
      </c>
      <c r="O37" s="99">
        <v>15.7</v>
      </c>
      <c r="P37" s="99">
        <v>148</v>
      </c>
      <c r="Q37" s="99">
        <v>172.8</v>
      </c>
      <c r="R37" s="99">
        <v>112.4</v>
      </c>
      <c r="S37" s="99">
        <v>205.9</v>
      </c>
      <c r="T37" s="99"/>
      <c r="U37" s="99">
        <v>0.1</v>
      </c>
      <c r="V37" s="99"/>
      <c r="W37" s="99"/>
      <c r="X37" s="99">
        <v>0.1</v>
      </c>
      <c r="Y37" s="99">
        <v>0.5</v>
      </c>
      <c r="Z37" s="100"/>
      <c r="AA37" s="79">
        <f t="shared" si="5"/>
        <v>1675.1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190.7</v>
      </c>
      <c r="D40" s="88">
        <f t="shared" si="6"/>
        <v>74.5</v>
      </c>
      <c r="E40" s="88">
        <f t="shared" si="6"/>
        <v>0</v>
      </c>
      <c r="F40" s="88">
        <f t="shared" si="6"/>
        <v>170.7</v>
      </c>
      <c r="G40" s="88">
        <f t="shared" si="6"/>
        <v>102.7</v>
      </c>
      <c r="H40" s="88">
        <f t="shared" si="6"/>
        <v>63.4</v>
      </c>
      <c r="I40" s="88">
        <f t="shared" si="6"/>
        <v>92.1</v>
      </c>
      <c r="J40" s="88">
        <f t="shared" si="6"/>
        <v>146.4</v>
      </c>
      <c r="K40" s="88">
        <f t="shared" si="6"/>
        <v>0</v>
      </c>
      <c r="L40" s="88">
        <f t="shared" si="6"/>
        <v>89.5</v>
      </c>
      <c r="M40" s="88">
        <f t="shared" si="6"/>
        <v>71.8</v>
      </c>
      <c r="N40" s="88">
        <f t="shared" si="6"/>
        <v>17.8</v>
      </c>
      <c r="O40" s="88">
        <f t="shared" si="6"/>
        <v>15.7</v>
      </c>
      <c r="P40" s="88">
        <f t="shared" si="6"/>
        <v>148</v>
      </c>
      <c r="Q40" s="88">
        <f t="shared" si="6"/>
        <v>172.8</v>
      </c>
      <c r="R40" s="88">
        <f t="shared" si="6"/>
        <v>112.4</v>
      </c>
      <c r="S40" s="88">
        <f t="shared" si="6"/>
        <v>205.9</v>
      </c>
      <c r="T40" s="88">
        <f t="shared" si="6"/>
        <v>0</v>
      </c>
      <c r="U40" s="88">
        <f t="shared" si="6"/>
        <v>0.1</v>
      </c>
      <c r="V40" s="88">
        <f t="shared" si="6"/>
        <v>0</v>
      </c>
      <c r="W40" s="88">
        <f t="shared" si="6"/>
        <v>0</v>
      </c>
      <c r="X40" s="88">
        <f t="shared" si="6"/>
        <v>0.1</v>
      </c>
      <c r="Y40" s="88">
        <f t="shared" si="6"/>
        <v>0.5</v>
      </c>
      <c r="Z40" s="89" t="str">
        <f t="shared" si="6"/>
        <v/>
      </c>
      <c r="AA40" s="90">
        <f t="shared" si="5"/>
        <v>1675.1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190.7</v>
      </c>
      <c r="D45" s="99">
        <v>74.5</v>
      </c>
      <c r="E45" s="99"/>
      <c r="F45" s="99">
        <v>170.7</v>
      </c>
      <c r="G45" s="99">
        <v>102.7</v>
      </c>
      <c r="H45" s="99">
        <v>63.4</v>
      </c>
      <c r="I45" s="99">
        <v>92.1</v>
      </c>
      <c r="J45" s="99">
        <v>146.4</v>
      </c>
      <c r="K45" s="99"/>
      <c r="L45" s="99">
        <v>89.5</v>
      </c>
      <c r="M45" s="99">
        <v>71.8</v>
      </c>
      <c r="N45" s="99">
        <v>17.8</v>
      </c>
      <c r="O45" s="99">
        <v>15.7</v>
      </c>
      <c r="P45" s="99">
        <v>148</v>
      </c>
      <c r="Q45" s="99">
        <v>172.8</v>
      </c>
      <c r="R45" s="99">
        <v>112.4</v>
      </c>
      <c r="S45" s="99">
        <v>205.9</v>
      </c>
      <c r="T45" s="99"/>
      <c r="U45" s="99">
        <v>0.1</v>
      </c>
      <c r="V45" s="99"/>
      <c r="W45" s="99"/>
      <c r="X45" s="99">
        <v>0.1</v>
      </c>
      <c r="Y45" s="99">
        <v>0.5</v>
      </c>
      <c r="Z45" s="100"/>
      <c r="AA45" s="79">
        <f t="shared" si="7"/>
        <v>1675.1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190.7</v>
      </c>
      <c r="D49" s="88">
        <f t="shared" si="8"/>
        <v>74.5</v>
      </c>
      <c r="E49" s="88">
        <f t="shared" si="8"/>
        <v>0</v>
      </c>
      <c r="F49" s="88">
        <f t="shared" si="8"/>
        <v>170.7</v>
      </c>
      <c r="G49" s="88">
        <f t="shared" si="8"/>
        <v>102.7</v>
      </c>
      <c r="H49" s="88">
        <f t="shared" si="8"/>
        <v>63.4</v>
      </c>
      <c r="I49" s="88">
        <f t="shared" si="8"/>
        <v>92.1</v>
      </c>
      <c r="J49" s="88">
        <f t="shared" si="8"/>
        <v>146.4</v>
      </c>
      <c r="K49" s="88">
        <f t="shared" si="8"/>
        <v>0</v>
      </c>
      <c r="L49" s="88">
        <f t="shared" si="8"/>
        <v>89.5</v>
      </c>
      <c r="M49" s="88">
        <f t="shared" si="8"/>
        <v>71.8</v>
      </c>
      <c r="N49" s="88">
        <f t="shared" si="8"/>
        <v>17.8</v>
      </c>
      <c r="O49" s="88">
        <f t="shared" si="8"/>
        <v>15.7</v>
      </c>
      <c r="P49" s="88">
        <f t="shared" si="8"/>
        <v>148</v>
      </c>
      <c r="Q49" s="88">
        <f t="shared" si="8"/>
        <v>172.8</v>
      </c>
      <c r="R49" s="88">
        <f t="shared" si="8"/>
        <v>112.4</v>
      </c>
      <c r="S49" s="88">
        <f t="shared" si="8"/>
        <v>205.9</v>
      </c>
      <c r="T49" s="88">
        <f t="shared" si="8"/>
        <v>0</v>
      </c>
      <c r="U49" s="88">
        <f t="shared" si="8"/>
        <v>0.1</v>
      </c>
      <c r="V49" s="88">
        <f t="shared" si="8"/>
        <v>0</v>
      </c>
      <c r="W49" s="88">
        <f t="shared" si="8"/>
        <v>0</v>
      </c>
      <c r="X49" s="88">
        <f t="shared" si="8"/>
        <v>0.1</v>
      </c>
      <c r="Y49" s="88">
        <f t="shared" si="8"/>
        <v>0.5</v>
      </c>
      <c r="Z49" s="89" t="str">
        <f t="shared" si="8"/>
        <v/>
      </c>
      <c r="AA49" s="90">
        <f t="shared" si="7"/>
        <v>1675.1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87.388000000000005</v>
      </c>
      <c r="C52" s="88">
        <f t="shared" si="10"/>
        <v>192.11599999999999</v>
      </c>
      <c r="D52" s="88">
        <f t="shared" si="10"/>
        <v>168.03700000000001</v>
      </c>
      <c r="E52" s="88">
        <f t="shared" si="10"/>
        <v>192.851</v>
      </c>
      <c r="F52" s="88">
        <f t="shared" si="10"/>
        <v>188.494</v>
      </c>
      <c r="G52" s="88">
        <f t="shared" si="10"/>
        <v>104.093</v>
      </c>
      <c r="H52" s="88">
        <f t="shared" si="10"/>
        <v>64.551000000000002</v>
      </c>
      <c r="I52" s="88">
        <f t="shared" si="10"/>
        <v>93.345999999999989</v>
      </c>
      <c r="J52" s="88">
        <f t="shared" si="10"/>
        <v>148.50200000000001</v>
      </c>
      <c r="K52" s="88">
        <f t="shared" si="10"/>
        <v>92.772999999999996</v>
      </c>
      <c r="L52" s="88">
        <f t="shared" si="10"/>
        <v>106.039</v>
      </c>
      <c r="M52" s="88">
        <f t="shared" si="10"/>
        <v>166.92</v>
      </c>
      <c r="N52" s="88">
        <f t="shared" si="10"/>
        <v>82.337999999999994</v>
      </c>
      <c r="O52" s="88">
        <f t="shared" si="10"/>
        <v>81.666000000000011</v>
      </c>
      <c r="P52" s="88">
        <f t="shared" si="10"/>
        <v>201.56299999999999</v>
      </c>
      <c r="Q52" s="88">
        <f t="shared" si="10"/>
        <v>280.44200000000001</v>
      </c>
      <c r="R52" s="88">
        <f t="shared" si="10"/>
        <v>204.49700000000001</v>
      </c>
      <c r="S52" s="88">
        <f t="shared" si="10"/>
        <v>207.24200000000002</v>
      </c>
      <c r="T52" s="88">
        <f t="shared" si="10"/>
        <v>279.23399999999998</v>
      </c>
      <c r="U52" s="88">
        <f t="shared" si="10"/>
        <v>23.993000000000002</v>
      </c>
      <c r="V52" s="88">
        <f t="shared" si="10"/>
        <v>24.743000000000002</v>
      </c>
      <c r="W52" s="88">
        <f t="shared" si="10"/>
        <v>26.254999999999999</v>
      </c>
      <c r="X52" s="88">
        <f t="shared" si="10"/>
        <v>76.313999999999993</v>
      </c>
      <c r="Y52" s="88">
        <f t="shared" si="10"/>
        <v>5.5829999999999993</v>
      </c>
      <c r="Z52" s="89" t="str">
        <f t="shared" si="10"/>
        <v/>
      </c>
      <c r="AA52" s="104">
        <f>SUM(B52:Z52)</f>
        <v>3098.9799999999996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87.406999999999996</v>
      </c>
      <c r="C4" s="18">
        <v>192.107</v>
      </c>
      <c r="D4" s="18">
        <v>168.08499999999998</v>
      </c>
      <c r="E4" s="18">
        <v>192.86099999999999</v>
      </c>
      <c r="F4" s="18">
        <v>188.48600000000002</v>
      </c>
      <c r="G4" s="18">
        <v>104.142</v>
      </c>
      <c r="H4" s="18">
        <v>64.59</v>
      </c>
      <c r="I4" s="18">
        <v>93.343000000000018</v>
      </c>
      <c r="J4" s="18">
        <v>148.47900000000004</v>
      </c>
      <c r="K4" s="18">
        <v>92.772999999999996</v>
      </c>
      <c r="L4" s="18">
        <v>106.074</v>
      </c>
      <c r="M4" s="18">
        <v>166.96199999999999</v>
      </c>
      <c r="N4" s="18">
        <v>82.38</v>
      </c>
      <c r="O4" s="18">
        <v>81.669000000000011</v>
      </c>
      <c r="P4" s="18">
        <v>201.56299999999999</v>
      </c>
      <c r="Q4" s="18">
        <v>280.44299999999998</v>
      </c>
      <c r="R4" s="18">
        <v>204.51100000000002</v>
      </c>
      <c r="S4" s="18">
        <v>207.274</v>
      </c>
      <c r="T4" s="18">
        <v>279.23399999999998</v>
      </c>
      <c r="U4" s="18">
        <v>23.993000000000002</v>
      </c>
      <c r="V4" s="18">
        <v>24.743000000000002</v>
      </c>
      <c r="W4" s="18">
        <v>26.255000000000003</v>
      </c>
      <c r="X4" s="18">
        <v>76.313999999999993</v>
      </c>
      <c r="Y4" s="18">
        <v>5.5830000000000002</v>
      </c>
      <c r="Z4" s="19"/>
      <c r="AA4" s="20">
        <f>SUM(B4:Z4)</f>
        <v>3099.2709999999993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110.91</v>
      </c>
      <c r="C7" s="28">
        <v>101.23</v>
      </c>
      <c r="D7" s="28">
        <v>101.65</v>
      </c>
      <c r="E7" s="28">
        <v>102.11</v>
      </c>
      <c r="F7" s="28">
        <v>105.46</v>
      </c>
      <c r="G7" s="28">
        <v>117.55</v>
      </c>
      <c r="H7" s="28">
        <v>162.22999999999999</v>
      </c>
      <c r="I7" s="28">
        <v>175.97</v>
      </c>
      <c r="J7" s="28">
        <v>121.16</v>
      </c>
      <c r="K7" s="28">
        <v>93.16</v>
      </c>
      <c r="L7" s="28">
        <v>81.03</v>
      </c>
      <c r="M7" s="28">
        <v>65.56</v>
      </c>
      <c r="N7" s="28">
        <v>16.37</v>
      </c>
      <c r="O7" s="28">
        <v>19.66</v>
      </c>
      <c r="P7" s="28">
        <v>59.88</v>
      </c>
      <c r="Q7" s="28">
        <v>80</v>
      </c>
      <c r="R7" s="28">
        <v>103.38</v>
      </c>
      <c r="S7" s="28">
        <v>110.54</v>
      </c>
      <c r="T7" s="28">
        <v>216.99</v>
      </c>
      <c r="U7" s="28">
        <v>317.8</v>
      </c>
      <c r="V7" s="28">
        <v>312.02999999999997</v>
      </c>
      <c r="W7" s="28">
        <v>203.13</v>
      </c>
      <c r="X7" s="28">
        <v>172.5</v>
      </c>
      <c r="Y7" s="28">
        <v>135.47</v>
      </c>
      <c r="Z7" s="29"/>
      <c r="AA7" s="30">
        <f>IF(SUM(B7:Z7)&lt;&gt;0,AVERAGEIF(B7:Z7,"&lt;&gt;"""),"")</f>
        <v>128.57374999999999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20</v>
      </c>
      <c r="M12" s="52">
        <v>28</v>
      </c>
      <c r="N12" s="52">
        <v>28</v>
      </c>
      <c r="O12" s="52">
        <v>28</v>
      </c>
      <c r="P12" s="52">
        <v>28</v>
      </c>
      <c r="Q12" s="52"/>
      <c r="R12" s="52">
        <v>80</v>
      </c>
      <c r="S12" s="52">
        <v>60</v>
      </c>
      <c r="T12" s="52"/>
      <c r="U12" s="52"/>
      <c r="V12" s="52"/>
      <c r="W12" s="52"/>
      <c r="X12" s="52"/>
      <c r="Y12" s="52"/>
      <c r="Z12" s="53"/>
      <c r="AA12" s="54">
        <f t="shared" si="0"/>
        <v>272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268.10399999999998</v>
      </c>
      <c r="U13" s="52">
        <v>10.352</v>
      </c>
      <c r="V13" s="52">
        <v>15.15</v>
      </c>
      <c r="W13" s="52"/>
      <c r="X13" s="52">
        <v>7.6779999999999999</v>
      </c>
      <c r="Y13" s="52"/>
      <c r="Z13" s="53"/>
      <c r="AA13" s="54">
        <f t="shared" si="0"/>
        <v>301.28399999999993</v>
      </c>
    </row>
    <row r="14" spans="1:27" ht="24.95" customHeight="1" x14ac:dyDescent="0.2">
      <c r="A14" s="55" t="s">
        <v>10</v>
      </c>
      <c r="B14" s="56">
        <v>25.441000000000003</v>
      </c>
      <c r="C14" s="57">
        <v>30.456000000000003</v>
      </c>
      <c r="D14" s="57">
        <v>16.643999999999998</v>
      </c>
      <c r="E14" s="57">
        <v>14.206</v>
      </c>
      <c r="F14" s="57">
        <v>22.164999999999999</v>
      </c>
      <c r="G14" s="57">
        <v>33.811999999999998</v>
      </c>
      <c r="H14" s="57">
        <v>15.907</v>
      </c>
      <c r="I14" s="57">
        <v>28.423999999999999</v>
      </c>
      <c r="J14" s="57">
        <v>89.573999999999984</v>
      </c>
      <c r="K14" s="57">
        <v>60.183</v>
      </c>
      <c r="L14" s="57">
        <v>48.41</v>
      </c>
      <c r="M14" s="57"/>
      <c r="N14" s="57">
        <v>40</v>
      </c>
      <c r="O14" s="57">
        <v>42.328000000000003</v>
      </c>
      <c r="P14" s="57">
        <v>55.531999999999996</v>
      </c>
      <c r="Q14" s="57">
        <v>49.692999999999998</v>
      </c>
      <c r="R14" s="57">
        <v>52.172999999999995</v>
      </c>
      <c r="S14" s="57">
        <v>79.536000000000001</v>
      </c>
      <c r="T14" s="57">
        <v>6.423</v>
      </c>
      <c r="U14" s="57">
        <v>2.7930000000000001</v>
      </c>
      <c r="V14" s="57">
        <v>2.4540000000000002</v>
      </c>
      <c r="W14" s="57">
        <v>17.366</v>
      </c>
      <c r="X14" s="57">
        <v>26.363</v>
      </c>
      <c r="Y14" s="57"/>
      <c r="Z14" s="58"/>
      <c r="AA14" s="59">
        <f t="shared" si="0"/>
        <v>759.88299999999981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25.441000000000003</v>
      </c>
      <c r="C16" s="62">
        <f t="shared" ref="C16:Z16" si="1">IF(LEN(C$2)&gt;0,SUM(C10:C15),"")</f>
        <v>30.456000000000003</v>
      </c>
      <c r="D16" s="62">
        <f t="shared" si="1"/>
        <v>16.643999999999998</v>
      </c>
      <c r="E16" s="62">
        <f t="shared" si="1"/>
        <v>14.206</v>
      </c>
      <c r="F16" s="62">
        <f t="shared" si="1"/>
        <v>22.164999999999999</v>
      </c>
      <c r="G16" s="62">
        <f t="shared" si="1"/>
        <v>33.811999999999998</v>
      </c>
      <c r="H16" s="62">
        <f t="shared" si="1"/>
        <v>15.907</v>
      </c>
      <c r="I16" s="62">
        <f t="shared" si="1"/>
        <v>28.423999999999999</v>
      </c>
      <c r="J16" s="62">
        <f t="shared" si="1"/>
        <v>89.573999999999984</v>
      </c>
      <c r="K16" s="62">
        <f t="shared" si="1"/>
        <v>60.183</v>
      </c>
      <c r="L16" s="62">
        <f t="shared" si="1"/>
        <v>68.41</v>
      </c>
      <c r="M16" s="62">
        <f t="shared" si="1"/>
        <v>28</v>
      </c>
      <c r="N16" s="62">
        <f t="shared" si="1"/>
        <v>68</v>
      </c>
      <c r="O16" s="62">
        <f t="shared" si="1"/>
        <v>70.328000000000003</v>
      </c>
      <c r="P16" s="62">
        <f t="shared" si="1"/>
        <v>83.531999999999996</v>
      </c>
      <c r="Q16" s="62">
        <f t="shared" si="1"/>
        <v>49.692999999999998</v>
      </c>
      <c r="R16" s="62">
        <f t="shared" si="1"/>
        <v>132.173</v>
      </c>
      <c r="S16" s="62">
        <f t="shared" si="1"/>
        <v>139.536</v>
      </c>
      <c r="T16" s="62">
        <f t="shared" si="1"/>
        <v>274.52699999999999</v>
      </c>
      <c r="U16" s="62">
        <f t="shared" si="1"/>
        <v>13.145</v>
      </c>
      <c r="V16" s="62">
        <f t="shared" si="1"/>
        <v>17.603999999999999</v>
      </c>
      <c r="W16" s="62">
        <f t="shared" si="1"/>
        <v>17.366</v>
      </c>
      <c r="X16" s="62">
        <f t="shared" si="1"/>
        <v>34.040999999999997</v>
      </c>
      <c r="Y16" s="62">
        <f t="shared" si="1"/>
        <v>0</v>
      </c>
      <c r="Z16" s="63" t="str">
        <f t="shared" si="1"/>
        <v/>
      </c>
      <c r="AA16" s="64">
        <f>SUM(AA10:AA15)</f>
        <v>1333.1669999999997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6.5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41</v>
      </c>
    </row>
    <row r="20" spans="1:27" ht="24.95" customHeight="1" x14ac:dyDescent="0.2">
      <c r="A20" s="75" t="s">
        <v>15</v>
      </c>
      <c r="B20" s="76">
        <v>8.7349999999999994</v>
      </c>
      <c r="C20" s="77">
        <v>7.2059999999999995</v>
      </c>
      <c r="D20" s="77">
        <v>7.1329999999999991</v>
      </c>
      <c r="E20" s="77">
        <v>7.8760000000000003</v>
      </c>
      <c r="F20" s="77">
        <v>8.0299999999999994</v>
      </c>
      <c r="G20" s="77">
        <v>10.255000000000001</v>
      </c>
      <c r="H20" s="77">
        <v>7.2949999999999999</v>
      </c>
      <c r="I20" s="77">
        <v>11.98</v>
      </c>
      <c r="J20" s="77">
        <v>12.222</v>
      </c>
      <c r="K20" s="77">
        <v>7.556</v>
      </c>
      <c r="L20" s="77">
        <v>3.6779999999999999</v>
      </c>
      <c r="M20" s="77">
        <v>5.1099999999999994</v>
      </c>
      <c r="N20" s="77">
        <v>0.06</v>
      </c>
      <c r="O20" s="77">
        <v>0.05</v>
      </c>
      <c r="P20" s="77">
        <v>0.03</v>
      </c>
      <c r="Q20" s="77">
        <v>3.3</v>
      </c>
      <c r="R20" s="77">
        <v>21.833000000000006</v>
      </c>
      <c r="S20" s="77">
        <v>12.832999999999998</v>
      </c>
      <c r="T20" s="77"/>
      <c r="U20" s="77"/>
      <c r="V20" s="77"/>
      <c r="W20" s="77">
        <v>1.0999999999999999E-2</v>
      </c>
      <c r="X20" s="77">
        <v>9.5190000000000001</v>
      </c>
      <c r="Y20" s="77"/>
      <c r="Z20" s="78"/>
      <c r="AA20" s="79">
        <f t="shared" si="2"/>
        <v>144.71199999999999</v>
      </c>
    </row>
    <row r="21" spans="1:27" ht="24.95" customHeight="1" x14ac:dyDescent="0.2">
      <c r="A21" s="75" t="s">
        <v>16</v>
      </c>
      <c r="B21" s="80">
        <v>36.231000000000002</v>
      </c>
      <c r="C21" s="81">
        <v>42.945</v>
      </c>
      <c r="D21" s="81">
        <v>32.808</v>
      </c>
      <c r="E21" s="81">
        <v>30.779</v>
      </c>
      <c r="F21" s="81">
        <v>31.790999999999997</v>
      </c>
      <c r="G21" s="81">
        <v>58.575000000000003</v>
      </c>
      <c r="H21" s="81">
        <v>39.888000000000005</v>
      </c>
      <c r="I21" s="81">
        <v>51.438999999999993</v>
      </c>
      <c r="J21" s="81">
        <v>45.183</v>
      </c>
      <c r="K21" s="81">
        <v>23.533999999999999</v>
      </c>
      <c r="L21" s="81">
        <v>32.485999999999997</v>
      </c>
      <c r="M21" s="81">
        <v>23.852</v>
      </c>
      <c r="N21" s="81">
        <v>12.82</v>
      </c>
      <c r="O21" s="81">
        <v>9.7910000000000004</v>
      </c>
      <c r="P21" s="81">
        <v>11.501000000000001</v>
      </c>
      <c r="Q21" s="81">
        <v>13.917999999999999</v>
      </c>
      <c r="R21" s="81">
        <v>49.005000000000003</v>
      </c>
      <c r="S21" s="81">
        <v>48.405000000000001</v>
      </c>
      <c r="T21" s="81">
        <v>3.2069999999999999</v>
      </c>
      <c r="U21" s="81">
        <v>9.347999999999999</v>
      </c>
      <c r="V21" s="81">
        <v>5.6389999999999993</v>
      </c>
      <c r="W21" s="81">
        <v>5.5779999999999994</v>
      </c>
      <c r="X21" s="81">
        <v>31.253999999999998</v>
      </c>
      <c r="Y21" s="81">
        <v>4.0830000000000002</v>
      </c>
      <c r="Z21" s="78"/>
      <c r="AA21" s="79">
        <f t="shared" si="2"/>
        <v>654.05999999999983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>
        <v>108.5</v>
      </c>
      <c r="N22" s="81"/>
      <c r="O22" s="81"/>
      <c r="P22" s="81">
        <v>105</v>
      </c>
      <c r="Q22" s="81">
        <v>212.03199999999998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895.53199999999993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46.466000000000001</v>
      </c>
      <c r="C26" s="88">
        <f t="shared" ref="C26:Z26" si="3">IF(LEN(C$2)&gt;0,SUM(C19:C25),"")</f>
        <v>161.65100000000001</v>
      </c>
      <c r="D26" s="88">
        <f t="shared" si="3"/>
        <v>151.441</v>
      </c>
      <c r="E26" s="88">
        <f t="shared" si="3"/>
        <v>165.155</v>
      </c>
      <c r="F26" s="88">
        <f t="shared" si="3"/>
        <v>166.321</v>
      </c>
      <c r="G26" s="88">
        <f t="shared" si="3"/>
        <v>70.33</v>
      </c>
      <c r="H26" s="88">
        <f t="shared" si="3"/>
        <v>48.683000000000007</v>
      </c>
      <c r="I26" s="88">
        <f t="shared" si="3"/>
        <v>64.918999999999997</v>
      </c>
      <c r="J26" s="88">
        <f t="shared" si="3"/>
        <v>58.905000000000001</v>
      </c>
      <c r="K26" s="88">
        <f t="shared" si="3"/>
        <v>32.590000000000003</v>
      </c>
      <c r="L26" s="88">
        <f t="shared" si="3"/>
        <v>37.663999999999994</v>
      </c>
      <c r="M26" s="88">
        <f t="shared" si="3"/>
        <v>138.96199999999999</v>
      </c>
      <c r="N26" s="88">
        <f t="shared" si="3"/>
        <v>14.38</v>
      </c>
      <c r="O26" s="88">
        <f t="shared" si="3"/>
        <v>11.341000000000001</v>
      </c>
      <c r="P26" s="88">
        <f t="shared" si="3"/>
        <v>118.03100000000001</v>
      </c>
      <c r="Q26" s="88">
        <f t="shared" si="3"/>
        <v>230.74999999999997</v>
      </c>
      <c r="R26" s="88">
        <f t="shared" si="3"/>
        <v>72.338000000000008</v>
      </c>
      <c r="S26" s="88">
        <f t="shared" si="3"/>
        <v>67.738</v>
      </c>
      <c r="T26" s="88">
        <f t="shared" si="3"/>
        <v>4.7069999999999999</v>
      </c>
      <c r="U26" s="88">
        <f t="shared" si="3"/>
        <v>10.847999999999999</v>
      </c>
      <c r="V26" s="88">
        <f t="shared" si="3"/>
        <v>7.1389999999999993</v>
      </c>
      <c r="W26" s="88">
        <f t="shared" si="3"/>
        <v>7.0889999999999995</v>
      </c>
      <c r="X26" s="88">
        <f t="shared" si="3"/>
        <v>42.272999999999996</v>
      </c>
      <c r="Y26" s="88">
        <f t="shared" si="3"/>
        <v>5.5830000000000002</v>
      </c>
      <c r="Z26" s="89" t="str">
        <f t="shared" si="3"/>
        <v/>
      </c>
      <c r="AA26" s="90">
        <f>SUM(AA19:AA25)</f>
        <v>1735.3039999999996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71.906999999999996</v>
      </c>
      <c r="C30" s="77">
        <v>192.107</v>
      </c>
      <c r="D30" s="77">
        <v>168.08500000000001</v>
      </c>
      <c r="E30" s="77">
        <v>179.36099999999999</v>
      </c>
      <c r="F30" s="77">
        <v>188.48599999999999</v>
      </c>
      <c r="G30" s="77">
        <v>104.142</v>
      </c>
      <c r="H30" s="77">
        <v>64.59</v>
      </c>
      <c r="I30" s="77">
        <v>93.343000000000004</v>
      </c>
      <c r="J30" s="77">
        <v>148.47900000000001</v>
      </c>
      <c r="K30" s="77">
        <v>92.772999999999996</v>
      </c>
      <c r="L30" s="77">
        <v>106.074</v>
      </c>
      <c r="M30" s="77">
        <v>166.96199999999999</v>
      </c>
      <c r="N30" s="77">
        <v>82.38</v>
      </c>
      <c r="O30" s="77">
        <v>81.668999999999997</v>
      </c>
      <c r="P30" s="77">
        <v>201.56299999999999</v>
      </c>
      <c r="Q30" s="77">
        <v>280.44299999999998</v>
      </c>
      <c r="R30" s="77">
        <v>204.511</v>
      </c>
      <c r="S30" s="77">
        <v>207.274</v>
      </c>
      <c r="T30" s="77">
        <v>279.23399999999998</v>
      </c>
      <c r="U30" s="77">
        <v>23.992999999999999</v>
      </c>
      <c r="V30" s="77">
        <v>24.742999999999999</v>
      </c>
      <c r="W30" s="77">
        <v>24.454999999999998</v>
      </c>
      <c r="X30" s="77">
        <v>76.313999999999993</v>
      </c>
      <c r="Y30" s="77">
        <v>5.5830000000000002</v>
      </c>
      <c r="Z30" s="78"/>
      <c r="AA30" s="79">
        <f>SUM(B30:Z30)</f>
        <v>3068.4709999999991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71.906999999999996</v>
      </c>
      <c r="C32" s="62">
        <f t="shared" ref="C32:Z32" si="4">IF(LEN(C$2)&gt;0,SUM(C29:C31),"")</f>
        <v>192.107</v>
      </c>
      <c r="D32" s="62">
        <f t="shared" si="4"/>
        <v>168.08500000000001</v>
      </c>
      <c r="E32" s="62">
        <f t="shared" si="4"/>
        <v>179.36099999999999</v>
      </c>
      <c r="F32" s="62">
        <f t="shared" si="4"/>
        <v>188.48599999999999</v>
      </c>
      <c r="G32" s="62">
        <f t="shared" si="4"/>
        <v>104.142</v>
      </c>
      <c r="H32" s="62">
        <f t="shared" si="4"/>
        <v>64.59</v>
      </c>
      <c r="I32" s="62">
        <f t="shared" si="4"/>
        <v>93.343000000000004</v>
      </c>
      <c r="J32" s="62">
        <f t="shared" si="4"/>
        <v>148.47900000000001</v>
      </c>
      <c r="K32" s="62">
        <f t="shared" si="4"/>
        <v>92.772999999999996</v>
      </c>
      <c r="L32" s="62">
        <f t="shared" si="4"/>
        <v>106.074</v>
      </c>
      <c r="M32" s="62">
        <f t="shared" si="4"/>
        <v>166.96199999999999</v>
      </c>
      <c r="N32" s="62">
        <f t="shared" si="4"/>
        <v>82.38</v>
      </c>
      <c r="O32" s="62">
        <f t="shared" si="4"/>
        <v>81.668999999999997</v>
      </c>
      <c r="P32" s="62">
        <f t="shared" si="4"/>
        <v>201.56299999999999</v>
      </c>
      <c r="Q32" s="62">
        <f t="shared" si="4"/>
        <v>280.44299999999998</v>
      </c>
      <c r="R32" s="62">
        <f t="shared" si="4"/>
        <v>204.511</v>
      </c>
      <c r="S32" s="62">
        <f t="shared" si="4"/>
        <v>207.274</v>
      </c>
      <c r="T32" s="62">
        <f t="shared" si="4"/>
        <v>279.23399999999998</v>
      </c>
      <c r="U32" s="62">
        <f t="shared" si="4"/>
        <v>23.992999999999999</v>
      </c>
      <c r="V32" s="62">
        <f t="shared" si="4"/>
        <v>24.742999999999999</v>
      </c>
      <c r="W32" s="62">
        <f t="shared" si="4"/>
        <v>24.454999999999998</v>
      </c>
      <c r="X32" s="62">
        <f t="shared" si="4"/>
        <v>76.313999999999993</v>
      </c>
      <c r="Y32" s="62">
        <f t="shared" si="4"/>
        <v>5.5830000000000002</v>
      </c>
      <c r="Z32" s="63" t="str">
        <f t="shared" si="4"/>
        <v/>
      </c>
      <c r="AA32" s="64">
        <f>SUM(AA29:AA31)</f>
        <v>3068.4709999999991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15.5</v>
      </c>
      <c r="C37" s="99"/>
      <c r="D37" s="99"/>
      <c r="E37" s="99">
        <v>13.5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1.8</v>
      </c>
      <c r="X37" s="99"/>
      <c r="Y37" s="99"/>
      <c r="Z37" s="100"/>
      <c r="AA37" s="79">
        <f t="shared" si="5"/>
        <v>30.8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15.5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13.5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15.5</v>
      </c>
      <c r="C45" s="99"/>
      <c r="D45" s="99"/>
      <c r="E45" s="99">
        <v>13.5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1.8</v>
      </c>
      <c r="X45" s="99"/>
      <c r="Y45" s="99"/>
      <c r="Z45" s="100"/>
      <c r="AA45" s="79">
        <f t="shared" si="7"/>
        <v>30.8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15.5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13.5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87.407000000000011</v>
      </c>
      <c r="C52" s="88">
        <f t="shared" ref="C52:Z52" si="10">IF(LEN(C$2)&gt;0,SUM(C10:C15)+C26+C40,"")</f>
        <v>192.10700000000003</v>
      </c>
      <c r="D52" s="88">
        <f t="shared" si="10"/>
        <v>168.08500000000001</v>
      </c>
      <c r="E52" s="88">
        <f t="shared" si="10"/>
        <v>192.86099999999999</v>
      </c>
      <c r="F52" s="88">
        <f t="shared" si="10"/>
        <v>188.48599999999999</v>
      </c>
      <c r="G52" s="88">
        <f t="shared" si="10"/>
        <v>104.142</v>
      </c>
      <c r="H52" s="88">
        <f t="shared" si="10"/>
        <v>64.59</v>
      </c>
      <c r="I52" s="88">
        <f t="shared" si="10"/>
        <v>93.342999999999989</v>
      </c>
      <c r="J52" s="88">
        <f t="shared" si="10"/>
        <v>148.47899999999998</v>
      </c>
      <c r="K52" s="88">
        <f t="shared" si="10"/>
        <v>92.772999999999996</v>
      </c>
      <c r="L52" s="88">
        <f t="shared" si="10"/>
        <v>106.07399999999998</v>
      </c>
      <c r="M52" s="88">
        <f t="shared" si="10"/>
        <v>166.96199999999999</v>
      </c>
      <c r="N52" s="88">
        <f t="shared" si="10"/>
        <v>82.38</v>
      </c>
      <c r="O52" s="88">
        <f t="shared" si="10"/>
        <v>81.669000000000011</v>
      </c>
      <c r="P52" s="88">
        <f t="shared" si="10"/>
        <v>201.56299999999999</v>
      </c>
      <c r="Q52" s="88">
        <f t="shared" si="10"/>
        <v>280.44299999999998</v>
      </c>
      <c r="R52" s="88">
        <f t="shared" si="10"/>
        <v>204.51100000000002</v>
      </c>
      <c r="S52" s="88">
        <f t="shared" si="10"/>
        <v>207.274</v>
      </c>
      <c r="T52" s="88">
        <f t="shared" si="10"/>
        <v>279.23399999999998</v>
      </c>
      <c r="U52" s="88">
        <f t="shared" si="10"/>
        <v>23.992999999999999</v>
      </c>
      <c r="V52" s="88">
        <f t="shared" si="10"/>
        <v>24.742999999999999</v>
      </c>
      <c r="W52" s="88">
        <f t="shared" si="10"/>
        <v>26.254999999999999</v>
      </c>
      <c r="X52" s="88">
        <f t="shared" si="10"/>
        <v>76.313999999999993</v>
      </c>
      <c r="Y52" s="88">
        <f t="shared" si="10"/>
        <v>5.5830000000000002</v>
      </c>
      <c r="Z52" s="89" t="str">
        <f t="shared" si="10"/>
        <v/>
      </c>
      <c r="AA52" s="104">
        <f>SUM(B52:Z52)</f>
        <v>3099.2709999999993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15.5</v>
      </c>
      <c r="C4" s="18">
        <v>-190.7</v>
      </c>
      <c r="D4" s="18">
        <v>-74.5</v>
      </c>
      <c r="E4" s="18">
        <v>13.5</v>
      </c>
      <c r="F4" s="18">
        <v>-170.7</v>
      </c>
      <c r="G4" s="18">
        <v>-102.7</v>
      </c>
      <c r="H4" s="18">
        <v>-63.4</v>
      </c>
      <c r="I4" s="18">
        <v>-92.1</v>
      </c>
      <c r="J4" s="18">
        <v>-146.4</v>
      </c>
      <c r="K4" s="18"/>
      <c r="L4" s="18">
        <v>-89.5</v>
      </c>
      <c r="M4" s="18">
        <v>-71.8</v>
      </c>
      <c r="N4" s="18">
        <v>-17.8</v>
      </c>
      <c r="O4" s="18">
        <v>-15.7</v>
      </c>
      <c r="P4" s="18">
        <v>-148</v>
      </c>
      <c r="Q4" s="18">
        <v>-172.8</v>
      </c>
      <c r="R4" s="18">
        <v>-112.4</v>
      </c>
      <c r="S4" s="18">
        <v>-205.9</v>
      </c>
      <c r="T4" s="18"/>
      <c r="U4" s="18">
        <v>-0.1</v>
      </c>
      <c r="V4" s="18"/>
      <c r="W4" s="18">
        <v>1.8</v>
      </c>
      <c r="X4" s="18">
        <v>-0.1</v>
      </c>
      <c r="Y4" s="18">
        <v>-0.5</v>
      </c>
      <c r="Z4" s="19"/>
      <c r="AA4" s="111">
        <f>SUM(B4:Z4)</f>
        <v>-1644.3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110.91</v>
      </c>
      <c r="C7" s="117">
        <v>101.23</v>
      </c>
      <c r="D7" s="117">
        <v>101.65</v>
      </c>
      <c r="E7" s="117">
        <v>102.11</v>
      </c>
      <c r="F7" s="117">
        <v>105.46</v>
      </c>
      <c r="G7" s="117">
        <v>117.55</v>
      </c>
      <c r="H7" s="117">
        <v>162.22999999999999</v>
      </c>
      <c r="I7" s="117">
        <v>175.97</v>
      </c>
      <c r="J7" s="117">
        <v>121.16</v>
      </c>
      <c r="K7" s="117">
        <v>93.16</v>
      </c>
      <c r="L7" s="117">
        <v>81.03</v>
      </c>
      <c r="M7" s="117">
        <v>65.56</v>
      </c>
      <c r="N7" s="117">
        <v>16.37</v>
      </c>
      <c r="O7" s="117">
        <v>19.66</v>
      </c>
      <c r="P7" s="117">
        <v>59.88</v>
      </c>
      <c r="Q7" s="117">
        <v>80</v>
      </c>
      <c r="R7" s="117">
        <v>103.38</v>
      </c>
      <c r="S7" s="117">
        <v>110.54</v>
      </c>
      <c r="T7" s="117">
        <v>216.99</v>
      </c>
      <c r="U7" s="117">
        <v>317.8</v>
      </c>
      <c r="V7" s="117">
        <v>312.02999999999997</v>
      </c>
      <c r="W7" s="117">
        <v>203.13</v>
      </c>
      <c r="X7" s="117">
        <v>172.5</v>
      </c>
      <c r="Y7" s="117">
        <v>135.47</v>
      </c>
      <c r="Z7" s="118"/>
      <c r="AA7" s="119">
        <f>IF(SUM(B7:Z7)&lt;&gt;0,AVERAGEIF(B7:Z7,"&lt;&gt;"""),"")</f>
        <v>128.57374999999999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190.7</v>
      </c>
      <c r="D13" s="129">
        <v>74.5</v>
      </c>
      <c r="E13" s="129"/>
      <c r="F13" s="129">
        <v>170.7</v>
      </c>
      <c r="G13" s="129">
        <v>102.7</v>
      </c>
      <c r="H13" s="129">
        <v>63.4</v>
      </c>
      <c r="I13" s="129">
        <v>92.1</v>
      </c>
      <c r="J13" s="129">
        <v>146.4</v>
      </c>
      <c r="K13" s="129"/>
      <c r="L13" s="129">
        <v>89.5</v>
      </c>
      <c r="M13" s="129">
        <v>71.8</v>
      </c>
      <c r="N13" s="129">
        <v>17.8</v>
      </c>
      <c r="O13" s="129">
        <v>15.7</v>
      </c>
      <c r="P13" s="129">
        <v>148</v>
      </c>
      <c r="Q13" s="129">
        <v>172.8</v>
      </c>
      <c r="R13" s="129">
        <v>112.4</v>
      </c>
      <c r="S13" s="129">
        <v>205.9</v>
      </c>
      <c r="T13" s="129"/>
      <c r="U13" s="129">
        <v>0.1</v>
      </c>
      <c r="V13" s="129"/>
      <c r="W13" s="129"/>
      <c r="X13" s="129">
        <v>0.1</v>
      </c>
      <c r="Y13" s="130">
        <v>0.5</v>
      </c>
      <c r="Z13" s="131"/>
      <c r="AA13" s="132">
        <f t="shared" si="0"/>
        <v>1675.1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190.7</v>
      </c>
      <c r="D16" s="135">
        <f t="shared" si="1"/>
        <v>74.5</v>
      </c>
      <c r="E16" s="135">
        <f t="shared" si="1"/>
        <v>0</v>
      </c>
      <c r="F16" s="135">
        <f t="shared" si="1"/>
        <v>170.7</v>
      </c>
      <c r="G16" s="135">
        <f t="shared" si="1"/>
        <v>102.7</v>
      </c>
      <c r="H16" s="135">
        <f t="shared" si="1"/>
        <v>63.4</v>
      </c>
      <c r="I16" s="135">
        <f t="shared" si="1"/>
        <v>92.1</v>
      </c>
      <c r="J16" s="135">
        <f t="shared" si="1"/>
        <v>146.4</v>
      </c>
      <c r="K16" s="135">
        <f t="shared" si="1"/>
        <v>0</v>
      </c>
      <c r="L16" s="135">
        <f t="shared" si="1"/>
        <v>89.5</v>
      </c>
      <c r="M16" s="135">
        <f t="shared" si="1"/>
        <v>71.8</v>
      </c>
      <c r="N16" s="135">
        <f t="shared" si="1"/>
        <v>17.8</v>
      </c>
      <c r="O16" s="135">
        <f t="shared" si="1"/>
        <v>15.7</v>
      </c>
      <c r="P16" s="135">
        <f t="shared" si="1"/>
        <v>148</v>
      </c>
      <c r="Q16" s="135">
        <f t="shared" si="1"/>
        <v>172.8</v>
      </c>
      <c r="R16" s="135">
        <f t="shared" si="1"/>
        <v>112.4</v>
      </c>
      <c r="S16" s="135">
        <f t="shared" si="1"/>
        <v>205.9</v>
      </c>
      <c r="T16" s="135">
        <f t="shared" si="1"/>
        <v>0</v>
      </c>
      <c r="U16" s="135">
        <f t="shared" si="1"/>
        <v>0.1</v>
      </c>
      <c r="V16" s="135">
        <f t="shared" si="1"/>
        <v>0</v>
      </c>
      <c r="W16" s="135">
        <f t="shared" si="1"/>
        <v>0</v>
      </c>
      <c r="X16" s="135">
        <f t="shared" si="1"/>
        <v>0.1</v>
      </c>
      <c r="Y16" s="135">
        <f t="shared" si="1"/>
        <v>0.5</v>
      </c>
      <c r="Z16" s="136" t="str">
        <f t="shared" si="1"/>
        <v/>
      </c>
      <c r="AA16" s="90">
        <f t="shared" si="0"/>
        <v>1675.1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15.5</v>
      </c>
      <c r="C21" s="129"/>
      <c r="D21" s="129"/>
      <c r="E21" s="129">
        <v>13.5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1.8</v>
      </c>
      <c r="X21" s="129"/>
      <c r="Y21" s="130"/>
      <c r="Z21" s="131"/>
      <c r="AA21" s="132">
        <f t="shared" si="2"/>
        <v>30.8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15.5</v>
      </c>
      <c r="C24" s="135">
        <f t="shared" si="3"/>
        <v>0</v>
      </c>
      <c r="D24" s="135">
        <f t="shared" si="3"/>
        <v>0</v>
      </c>
      <c r="E24" s="135">
        <f t="shared" si="3"/>
        <v>13.5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2025-04-08T13:35:14Z</dcterms:created>
  <dcterms:modified xsi:type="dcterms:W3CDTF">2025-04-08T13:35:16Z</dcterms:modified>
</cp:coreProperties>
</file>