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<sst xmlns="http://schemas.openxmlformats.org/spreadsheetml/2006/main" count="119" uniqueCount="54">
  <si>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07/04/2025 16:33:53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</si>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</sst>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F8-4DD2-B909-FC0E63203EA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F8-4DD2-B909-FC0E63203EA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2.0699999999999998</c:v>
                </c:pt>
                <c:pt idx="14">
                  <c:v>1.5229999999999999</c:v>
                </c:pt>
                <c:pt idx="15">
                  <c:v>2.4E-2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F8-4DD2-B909-FC0E63203EA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1.48</c:v>
                </c:pt>
                <c:pt idx="1">
                  <c:v>1</c:v>
                </c:pt>
                <c:pt idx="2">
                  <c:v>0.74</c:v>
                </c:pt>
                <c:pt idx="3">
                  <c:v>0.49</c:v>
                </c:pt>
                <c:pt idx="4">
                  <c:v>0.74</c:v>
                </c:pt>
                <c:pt idx="5">
                  <c:v>0.26</c:v>
                </c:pt>
                <c:pt idx="7">
                  <c:v>0.24</c:v>
                </c:pt>
                <c:pt idx="8">
                  <c:v>0.98</c:v>
                </c:pt>
                <c:pt idx="9">
                  <c:v>2.4499999999999997</c:v>
                </c:pt>
                <c:pt idx="10">
                  <c:v>4.048</c:v>
                </c:pt>
                <c:pt idx="11">
                  <c:v>4.9279999999999999</c:v>
                </c:pt>
                <c:pt idx="12">
                  <c:v>4.1690000000000005</c:v>
                </c:pt>
                <c:pt idx="13">
                  <c:v>7.6390000000000002</c:v>
                </c:pt>
                <c:pt idx="14">
                  <c:v>5.1400000000000006</c:v>
                </c:pt>
                <c:pt idx="15">
                  <c:v>1.47</c:v>
                </c:pt>
                <c:pt idx="16">
                  <c:v>0.5</c:v>
                </c:pt>
                <c:pt idx="21">
                  <c:v>0.24</c:v>
                </c:pt>
                <c:pt idx="22">
                  <c:v>0.82499999999999996</c:v>
                </c:pt>
                <c:pt idx="23">
                  <c:v>0.98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F8-4DD2-B909-FC0E63203EA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F8-4DD2-B909-FC0E63203EA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F8-4DD2-B909-FC0E63203EA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F8-4DD2-B909-FC0E63203EA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F8-4DD2-B909-FC0E63203EA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F8-4DD2-B909-FC0E63203EA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15.083</c:v>
                </c:pt>
                <c:pt idx="1">
                  <c:v>110.64</c:v>
                </c:pt>
                <c:pt idx="2">
                  <c:v>101.911</c:v>
                </c:pt>
                <c:pt idx="3">
                  <c:v>143</c:v>
                </c:pt>
                <c:pt idx="4">
                  <c:v>56.932000000000002</c:v>
                </c:pt>
                <c:pt idx="5">
                  <c:v>39.828000000000003</c:v>
                </c:pt>
                <c:pt idx="14">
                  <c:v>60</c:v>
                </c:pt>
                <c:pt idx="15">
                  <c:v>45</c:v>
                </c:pt>
                <c:pt idx="16">
                  <c:v>23.181999999999999</c:v>
                </c:pt>
                <c:pt idx="17">
                  <c:v>40</c:v>
                </c:pt>
                <c:pt idx="18">
                  <c:v>85</c:v>
                </c:pt>
                <c:pt idx="19">
                  <c:v>105.494</c:v>
                </c:pt>
                <c:pt idx="20">
                  <c:v>58</c:v>
                </c:pt>
                <c:pt idx="21">
                  <c:v>58</c:v>
                </c:pt>
                <c:pt idx="22">
                  <c:v>55.570999999999998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F8-4DD2-B909-FC0E63203EA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34.200000000000003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14.9</c:v>
                </c:pt>
                <c:pt idx="7">
                  <c:v>18.3</c:v>
                </c:pt>
                <c:pt idx="8">
                  <c:v>187.5</c:v>
                </c:pt>
                <c:pt idx="9">
                  <c:v>153.19999999999999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147.6</c:v>
                </c:pt>
                <c:pt idx="17">
                  <c:v>52.8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12.4</c:v>
                </c:pt>
                <c:pt idx="23">
                  <c:v>50.6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F8-4DD2-B909-FC0E63203EA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1.095</c:v>
                </c:pt>
                <c:pt idx="1">
                  <c:v>6.7859999999999996</c:v>
                </c:pt>
                <c:pt idx="2">
                  <c:v>7.0220000000000002</c:v>
                </c:pt>
                <c:pt idx="3">
                  <c:v>23.254999999999999</c:v>
                </c:pt>
                <c:pt idx="4">
                  <c:v>23.88</c:v>
                </c:pt>
                <c:pt idx="5">
                  <c:v>0.98599999999999999</c:v>
                </c:pt>
                <c:pt idx="6">
                  <c:v>11.542999999999999</c:v>
                </c:pt>
                <c:pt idx="7">
                  <c:v>5.867</c:v>
                </c:pt>
                <c:pt idx="8">
                  <c:v>2.1</c:v>
                </c:pt>
                <c:pt idx="9">
                  <c:v>2.524</c:v>
                </c:pt>
                <c:pt idx="10">
                  <c:v>8.0449999999999999</c:v>
                </c:pt>
                <c:pt idx="11">
                  <c:v>8.5129999999999999</c:v>
                </c:pt>
                <c:pt idx="12">
                  <c:v>8.6589999999999989</c:v>
                </c:pt>
                <c:pt idx="13">
                  <c:v>89.048000000000002</c:v>
                </c:pt>
                <c:pt idx="14">
                  <c:v>25.251000000000001</c:v>
                </c:pt>
                <c:pt idx="15">
                  <c:v>24.798000000000002</c:v>
                </c:pt>
                <c:pt idx="17">
                  <c:v>1.8959999999999999</c:v>
                </c:pt>
                <c:pt idx="18">
                  <c:v>1.171</c:v>
                </c:pt>
                <c:pt idx="19">
                  <c:v>1.0680000000000001</c:v>
                </c:pt>
                <c:pt idx="20">
                  <c:v>0.999</c:v>
                </c:pt>
                <c:pt idx="21">
                  <c:v>1.036</c:v>
                </c:pt>
                <c:pt idx="22">
                  <c:v>18.234999999999999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F8-4DD2-B909-FC0E63203EA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F8-4DD2-B909-FC0E63203EA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2F8-4DD2-B909-FC0E63203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88.01</c:v>
                </c:pt>
                <c:pt idx="1">
                  <c:v>87</c:v>
                </c:pt>
                <c:pt idx="2">
                  <c:v>87.41</c:v>
                </c:pt>
                <c:pt idx="3">
                  <c:v>90.68</c:v>
                </c:pt>
                <c:pt idx="4">
                  <c:v>93.17</c:v>
                </c:pt>
                <c:pt idx="5">
                  <c:v>109.55</c:v>
                </c:pt>
                <c:pt idx="6">
                  <c:v>153.52000000000001</c:v>
                </c:pt>
                <c:pt idx="7">
                  <c:v>181.26</c:v>
                </c:pt>
                <c:pt idx="8">
                  <c:v>131</c:v>
                </c:pt>
                <c:pt idx="9">
                  <c:v>85.98</c:v>
                </c:pt>
                <c:pt idx="10">
                  <c:v>67.02</c:v>
                </c:pt>
                <c:pt idx="11">
                  <c:v>71.33</c:v>
                </c:pt>
                <c:pt idx="12">
                  <c:v>47.59</c:v>
                </c:pt>
                <c:pt idx="13">
                  <c:v>62.68</c:v>
                </c:pt>
                <c:pt idx="14">
                  <c:v>60.7</c:v>
                </c:pt>
                <c:pt idx="15">
                  <c:v>85.77</c:v>
                </c:pt>
                <c:pt idx="16">
                  <c:v>89.63</c:v>
                </c:pt>
                <c:pt idx="17">
                  <c:v>108.85</c:v>
                </c:pt>
                <c:pt idx="18">
                  <c:v>192.66</c:v>
                </c:pt>
                <c:pt idx="19">
                  <c:v>253.42</c:v>
                </c:pt>
                <c:pt idx="20">
                  <c:v>248.43</c:v>
                </c:pt>
                <c:pt idx="21">
                  <c:v>151.30000000000001</c:v>
                </c:pt>
                <c:pt idx="22">
                  <c:v>132.66</c:v>
                </c:pt>
                <c:pt idx="23">
                  <c:v>108.63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F8-4DD2-B909-FC0E63203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F9-4398-B72A-80A722D0DB6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76.5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F9-4398-B72A-80A722D0DB6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8.0239999999999991</c:v>
                </c:pt>
                <c:pt idx="1">
                  <c:v>7.3140000000000001</c:v>
                </c:pt>
                <c:pt idx="2">
                  <c:v>7.3149999999999995</c:v>
                </c:pt>
                <c:pt idx="3">
                  <c:v>5.5</c:v>
                </c:pt>
                <c:pt idx="4">
                  <c:v>5.5349999999999993</c:v>
                </c:pt>
                <c:pt idx="5">
                  <c:v>6.0890000000000004</c:v>
                </c:pt>
                <c:pt idx="6">
                  <c:v>6.423</c:v>
                </c:pt>
                <c:pt idx="7">
                  <c:v>6.17</c:v>
                </c:pt>
                <c:pt idx="8">
                  <c:v>8.6509999999999998</c:v>
                </c:pt>
                <c:pt idx="9">
                  <c:v>11.315000000000001</c:v>
                </c:pt>
                <c:pt idx="10">
                  <c:v>0.877</c:v>
                </c:pt>
                <c:pt idx="11">
                  <c:v>0.32200000000000001</c:v>
                </c:pt>
                <c:pt idx="12">
                  <c:v>0.42100000000000004</c:v>
                </c:pt>
                <c:pt idx="13">
                  <c:v>0.03</c:v>
                </c:pt>
                <c:pt idx="14">
                  <c:v>0.01</c:v>
                </c:pt>
                <c:pt idx="15">
                  <c:v>0.45500000000000002</c:v>
                </c:pt>
                <c:pt idx="16">
                  <c:v>22.479000000000003</c:v>
                </c:pt>
                <c:pt idx="17">
                  <c:v>12.21</c:v>
                </c:pt>
                <c:pt idx="18">
                  <c:v>10.626999999999999</c:v>
                </c:pt>
                <c:pt idx="19">
                  <c:v>10.988</c:v>
                </c:pt>
                <c:pt idx="20">
                  <c:v>5.6180000000000003</c:v>
                </c:pt>
                <c:pt idx="21">
                  <c:v>5.6950000000000003</c:v>
                </c:pt>
                <c:pt idx="22">
                  <c:v>5.149</c:v>
                </c:pt>
                <c:pt idx="23">
                  <c:v>10.173999999999999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F9-4398-B72A-80A722D0DB6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30.576000000000001</c:v>
                </c:pt>
                <c:pt idx="1">
                  <c:v>21.052</c:v>
                </c:pt>
                <c:pt idx="2">
                  <c:v>22.526</c:v>
                </c:pt>
                <c:pt idx="3">
                  <c:v>19.731000000000002</c:v>
                </c:pt>
                <c:pt idx="4">
                  <c:v>19.420999999999999</c:v>
                </c:pt>
                <c:pt idx="5">
                  <c:v>22.493000000000002</c:v>
                </c:pt>
                <c:pt idx="6">
                  <c:v>18.503</c:v>
                </c:pt>
                <c:pt idx="7">
                  <c:v>16.457000000000001</c:v>
                </c:pt>
                <c:pt idx="8">
                  <c:v>34.432000000000002</c:v>
                </c:pt>
                <c:pt idx="9">
                  <c:v>22.040999999999997</c:v>
                </c:pt>
                <c:pt idx="10">
                  <c:v>4.657</c:v>
                </c:pt>
                <c:pt idx="11">
                  <c:v>4.0389999999999997</c:v>
                </c:pt>
                <c:pt idx="12">
                  <c:v>0.78699999999999992</c:v>
                </c:pt>
                <c:pt idx="14">
                  <c:v>1.155</c:v>
                </c:pt>
                <c:pt idx="15">
                  <c:v>1.8450000000000002</c:v>
                </c:pt>
                <c:pt idx="16">
                  <c:v>39.451000000000001</c:v>
                </c:pt>
                <c:pt idx="17">
                  <c:v>43.664000000000001</c:v>
                </c:pt>
                <c:pt idx="18">
                  <c:v>46.459000000000003</c:v>
                </c:pt>
                <c:pt idx="19">
                  <c:v>64.525999999999996</c:v>
                </c:pt>
                <c:pt idx="20">
                  <c:v>26.170999999999999</c:v>
                </c:pt>
                <c:pt idx="21">
                  <c:v>25.831</c:v>
                </c:pt>
                <c:pt idx="22">
                  <c:v>5.3309999999999995</c:v>
                </c:pt>
                <c:pt idx="23">
                  <c:v>34.753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F9-4398-B72A-80A722D0DB6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DF9-4398-B72A-80A722D0DB6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F9-4398-B72A-80A722D0DB6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F9-4398-B72A-80A722D0DB6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DF9-4398-B72A-80A722D0DB6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DF9-4398-B72A-80A722D0DB6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25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DF9-4398-B72A-80A722D0DB6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82.7</c:v>
                </c:pt>
                <c:pt idx="2">
                  <c:v>72.2</c:v>
                </c:pt>
                <c:pt idx="3">
                  <c:v>134.4</c:v>
                </c:pt>
                <c:pt idx="4">
                  <c:v>49.8</c:v>
                </c:pt>
                <c:pt idx="5">
                  <c:v>5.7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0.7</c:v>
                </c:pt>
                <c:pt idx="12">
                  <c:v>0.4</c:v>
                </c:pt>
                <c:pt idx="13">
                  <c:v>93.5</c:v>
                </c:pt>
                <c:pt idx="14">
                  <c:v>86.9</c:v>
                </c:pt>
                <c:pt idx="15">
                  <c:v>66.5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0.5</c:v>
                </c:pt>
                <c:pt idx="20">
                  <c:v>0.4</c:v>
                </c:pt>
                <c:pt idx="21">
                  <c:v>0.9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F9-4398-B72A-80A722D0DB6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11.772</c:v>
                </c:pt>
                <c:pt idx="1">
                  <c:v>5.819</c:v>
                </c:pt>
                <c:pt idx="2">
                  <c:v>6.133</c:v>
                </c:pt>
                <c:pt idx="3">
                  <c:v>5.577</c:v>
                </c:pt>
                <c:pt idx="4">
                  <c:v>5.3339999999999996</c:v>
                </c:pt>
                <c:pt idx="5">
                  <c:v>5.27</c:v>
                </c:pt>
                <c:pt idx="6">
                  <c:v>1.2999999999999999E-2</c:v>
                </c:pt>
                <c:pt idx="7">
                  <c:v>0.28799999999999998</c:v>
                </c:pt>
                <c:pt idx="8">
                  <c:v>145.982</c:v>
                </c:pt>
                <c:pt idx="9">
                  <c:v>123.32000000000001</c:v>
                </c:pt>
                <c:pt idx="10">
                  <c:v>5.0590000000000002</c:v>
                </c:pt>
                <c:pt idx="11">
                  <c:v>6.8800000000000008</c:v>
                </c:pt>
                <c:pt idx="12">
                  <c:v>9.7199999999999989</c:v>
                </c:pt>
                <c:pt idx="13">
                  <c:v>3.7080000000000002</c:v>
                </c:pt>
                <c:pt idx="14">
                  <c:v>2.34</c:v>
                </c:pt>
                <c:pt idx="15">
                  <c:v>1.0049999999999999</c:v>
                </c:pt>
                <c:pt idx="16">
                  <c:v>82.852000000000004</c:v>
                </c:pt>
                <c:pt idx="17">
                  <c:v>17.321999999999999</c:v>
                </c:pt>
                <c:pt idx="18">
                  <c:v>7.4849999999999994</c:v>
                </c:pt>
                <c:pt idx="19">
                  <c:v>9.048</c:v>
                </c:pt>
                <c:pt idx="20">
                  <c:v>5.31</c:v>
                </c:pt>
                <c:pt idx="21">
                  <c:v>5.35</c:v>
                </c:pt>
                <c:pt idx="22">
                  <c:v>5.0999999999999997E-2</c:v>
                </c:pt>
                <c:pt idx="23">
                  <c:v>6.1280000000000001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DF9-4398-B72A-80A722D0DB6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DF9-4398-B72A-80A722D0DB6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DF9-4398-B72A-80A722D0D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88.01</c:v>
                </c:pt>
                <c:pt idx="1">
                  <c:v>87</c:v>
                </c:pt>
                <c:pt idx="2">
                  <c:v>87.41</c:v>
                </c:pt>
                <c:pt idx="3">
                  <c:v>90.68</c:v>
                </c:pt>
                <c:pt idx="4">
                  <c:v>93.17</c:v>
                </c:pt>
                <c:pt idx="5">
                  <c:v>109.55</c:v>
                </c:pt>
                <c:pt idx="6">
                  <c:v>153.52000000000001</c:v>
                </c:pt>
                <c:pt idx="7">
                  <c:v>181.26</c:v>
                </c:pt>
                <c:pt idx="8">
                  <c:v>131</c:v>
                </c:pt>
                <c:pt idx="9">
                  <c:v>85.98</c:v>
                </c:pt>
                <c:pt idx="10">
                  <c:v>67.02</c:v>
                </c:pt>
                <c:pt idx="11">
                  <c:v>71.33</c:v>
                </c:pt>
                <c:pt idx="12">
                  <c:v>47.59</c:v>
                </c:pt>
                <c:pt idx="13">
                  <c:v>62.68</c:v>
                </c:pt>
                <c:pt idx="14">
                  <c:v>60.7</c:v>
                </c:pt>
                <c:pt idx="15">
                  <c:v>85.77</c:v>
                </c:pt>
                <c:pt idx="16">
                  <c:v>89.63</c:v>
                </c:pt>
                <c:pt idx="17">
                  <c:v>108.85</c:v>
                </c:pt>
                <c:pt idx="18">
                  <c:v>192.66</c:v>
                </c:pt>
                <c:pt idx="19">
                  <c:v>253.42</c:v>
                </c:pt>
                <c:pt idx="20">
                  <c:v>248.43</c:v>
                </c:pt>
                <c:pt idx="21">
                  <c:v>151.30000000000001</c:v>
                </c:pt>
                <c:pt idx="22">
                  <c:v>132.66</c:v>
                </c:pt>
                <c:pt idx="23">
                  <c:v>108.63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DF9-4398-B72A-80A722D0D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51.858000000000004</v>
      </c>
      <c r="C4" s="18">
        <v>118.426</v>
      </c>
      <c r="D4" s="18">
        <v>109.673</v>
      </c>
      <c r="E4" s="18">
        <v>166.745</v>
      </c>
      <c r="F4" s="18">
        <v>81.551999999999992</v>
      </c>
      <c r="G4" s="18">
        <v>41.074000000000005</v>
      </c>
      <c r="H4" s="18">
        <v>26.443000000000005</v>
      </c>
      <c r="I4" s="18">
        <v>24.407</v>
      </c>
      <c r="J4" s="18">
        <v>190.57999999999998</v>
      </c>
      <c r="K4" s="18">
        <v>158.17399999999998</v>
      </c>
      <c r="L4" s="18">
        <v>12.093</v>
      </c>
      <c r="M4" s="18">
        <v>13.440999999999999</v>
      </c>
      <c r="N4" s="18">
        <v>12.827999999999999</v>
      </c>
      <c r="O4" s="18">
        <v>98.756999999999991</v>
      </c>
      <c r="P4" s="18">
        <v>91.914000000000001</v>
      </c>
      <c r="Q4" s="18">
        <v>71.292000000000002</v>
      </c>
      <c r="R4" s="18">
        <v>171.28199999999998</v>
      </c>
      <c r="S4" s="18">
        <v>94.695999999999998</v>
      </c>
      <c r="T4" s="18">
        <v>86.171000000000006</v>
      </c>
      <c r="U4" s="18">
        <v>106.562</v>
      </c>
      <c r="V4" s="18">
        <v>58.999000000000002</v>
      </c>
      <c r="W4" s="18">
        <v>59.276000000000003</v>
      </c>
      <c r="X4" s="18">
        <v>87.030999999999992</v>
      </c>
      <c r="Y4" s="18">
        <v>52.565999999999995</v>
      </c>
      <c r="Z4" s="19"/>
      <c r="AA4" s="20">
        <f>SUM(B4:Z4)</f>
        <v>1985.8399999999997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88.01</v>
      </c>
      <c r="C7" s="28">
        <v>87</v>
      </c>
      <c r="D7" s="28">
        <v>87.41</v>
      </c>
      <c r="E7" s="28">
        <v>90.68</v>
      </c>
      <c r="F7" s="28">
        <v>93.17</v>
      </c>
      <c r="G7" s="28">
        <v>109.55</v>
      </c>
      <c r="H7" s="28">
        <v>153.52000000000001</v>
      </c>
      <c r="I7" s="28">
        <v>181.26</v>
      </c>
      <c r="J7" s="28">
        <v>131</v>
      </c>
      <c r="K7" s="28">
        <v>85.98</v>
      </c>
      <c r="L7" s="28">
        <v>67.02</v>
      </c>
      <c r="M7" s="28">
        <v>71.33</v>
      </c>
      <c r="N7" s="28">
        <v>47.59</v>
      </c>
      <c r="O7" s="28">
        <v>62.68</v>
      </c>
      <c r="P7" s="28">
        <v>60.7</v>
      </c>
      <c r="Q7" s="28">
        <v>85.77</v>
      </c>
      <c r="R7" s="28">
        <v>89.63</v>
      </c>
      <c r="S7" s="28">
        <v>108.85</v>
      </c>
      <c r="T7" s="28">
        <v>192.66</v>
      </c>
      <c r="U7" s="28">
        <v>253.42</v>
      </c>
      <c r="V7" s="28">
        <v>248.43</v>
      </c>
      <c r="W7" s="28">
        <v>151.30000000000001</v>
      </c>
      <c r="X7" s="28">
        <v>132.66</v>
      </c>
      <c r="Y7" s="28">
        <v>108.63</v>
      </c>
      <c r="Z7" s="29"/>
      <c r="AA7" s="30">
        <f>IF(SUM(B7:Z7)&lt;&gt;0,AVERAGEIF(B7:Z7,"&lt;&gt;"""),"")</f>
        <v>116.17708333333331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15.083</v>
      </c>
      <c r="C12" s="52">
        <v>110.64</v>
      </c>
      <c r="D12" s="52">
        <v>101.911</v>
      </c>
      <c r="E12" s="52">
        <v>143</v>
      </c>
      <c r="F12" s="52">
        <v>56.932000000000002</v>
      </c>
      <c r="G12" s="52">
        <v>39.828000000000003</v>
      </c>
      <c r="H12" s="52"/>
      <c r="I12" s="52"/>
      <c r="J12" s="52"/>
      <c r="K12" s="52"/>
      <c r="L12" s="52"/>
      <c r="M12" s="52"/>
      <c r="N12" s="52"/>
      <c r="O12" s="52"/>
      <c r="P12" s="52">
        <v>60</v>
      </c>
      <c r="Q12" s="52">
        <v>45</v>
      </c>
      <c r="R12" s="52">
        <v>23.181999999999999</v>
      </c>
      <c r="S12" s="52">
        <v>40</v>
      </c>
      <c r="T12" s="52">
        <v>85</v>
      </c>
      <c r="U12" s="52">
        <v>105.494</v>
      </c>
      <c r="V12" s="52">
        <v>58</v>
      </c>
      <c r="W12" s="52">
        <v>58</v>
      </c>
      <c r="X12" s="52">
        <v>55.570999999999998</v>
      </c>
      <c r="Y12" s="52"/>
      <c r="Z12" s="53"/>
      <c r="AA12" s="54">
        <f t="shared" si="0"/>
        <v>997.64100000000008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1.095</v>
      </c>
      <c r="C14" s="57">
        <v>6.7859999999999996</v>
      </c>
      <c r="D14" s="57">
        <v>7.0220000000000002</v>
      </c>
      <c r="E14" s="57">
        <v>23.254999999999999</v>
      </c>
      <c r="F14" s="57">
        <v>23.88</v>
      </c>
      <c r="G14" s="57">
        <v>0.98599999999999999</v>
      </c>
      <c r="H14" s="57">
        <v>11.542999999999999</v>
      </c>
      <c r="I14" s="57">
        <v>5.867</v>
      </c>
      <c r="J14" s="57">
        <v>2.1</v>
      </c>
      <c r="K14" s="57">
        <v>2.524</v>
      </c>
      <c r="L14" s="57">
        <v>8.0449999999999999</v>
      </c>
      <c r="M14" s="57">
        <v>8.5129999999999999</v>
      </c>
      <c r="N14" s="57">
        <v>8.6589999999999989</v>
      </c>
      <c r="O14" s="57">
        <v>89.048000000000002</v>
      </c>
      <c r="P14" s="57">
        <v>25.251000000000001</v>
      </c>
      <c r="Q14" s="57">
        <v>24.798000000000002</v>
      </c>
      <c r="R14" s="57"/>
      <c r="S14" s="57">
        <v>1.8959999999999999</v>
      </c>
      <c r="T14" s="57">
        <v>1.171</v>
      </c>
      <c r="U14" s="57">
        <v>1.0680000000000001</v>
      </c>
      <c r="V14" s="57">
        <v>0.999</v>
      </c>
      <c r="W14" s="57">
        <v>1.036</v>
      </c>
      <c r="X14" s="57">
        <v>18.234999999999999</v>
      </c>
      <c r="Y14" s="57">
        <v>0.98599999999999999</v>
      </c>
      <c r="Z14" s="58"/>
      <c r="AA14" s="59">
        <f t="shared" si="0"/>
        <v>274.76299999999998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16.178000000000001</v>
      </c>
      <c r="C16" s="62">
        <f t="shared" si="1"/>
        <v>117.426</v>
      </c>
      <c r="D16" s="62">
        <f t="shared" si="1"/>
        <v>108.93300000000001</v>
      </c>
      <c r="E16" s="62">
        <f t="shared" si="1"/>
        <v>166.255</v>
      </c>
      <c r="F16" s="62">
        <f t="shared" si="1"/>
        <v>80.811999999999998</v>
      </c>
      <c r="G16" s="62">
        <f t="shared" si="1"/>
        <v>40.814</v>
      </c>
      <c r="H16" s="62">
        <f t="shared" si="1"/>
        <v>11.542999999999999</v>
      </c>
      <c r="I16" s="62">
        <f t="shared" si="1"/>
        <v>5.867</v>
      </c>
      <c r="J16" s="62">
        <f t="shared" si="1"/>
        <v>2.1</v>
      </c>
      <c r="K16" s="62">
        <f t="shared" si="1"/>
        <v>2.524</v>
      </c>
      <c r="L16" s="62">
        <f t="shared" si="1"/>
        <v>8.0449999999999999</v>
      </c>
      <c r="M16" s="62">
        <f t="shared" si="1"/>
        <v>8.5129999999999999</v>
      </c>
      <c r="N16" s="62">
        <f t="shared" si="1"/>
        <v>8.6589999999999989</v>
      </c>
      <c r="O16" s="62">
        <f t="shared" si="1"/>
        <v>89.048000000000002</v>
      </c>
      <c r="P16" s="62">
        <f t="shared" si="1"/>
        <v>85.251000000000005</v>
      </c>
      <c r="Q16" s="62">
        <f t="shared" si="1"/>
        <v>69.798000000000002</v>
      </c>
      <c r="R16" s="62">
        <f t="shared" si="1"/>
        <v>23.181999999999999</v>
      </c>
      <c r="S16" s="62">
        <f t="shared" si="1"/>
        <v>41.896000000000001</v>
      </c>
      <c r="T16" s="62">
        <f t="shared" si="1"/>
        <v>86.171000000000006</v>
      </c>
      <c r="U16" s="62">
        <f t="shared" si="1"/>
        <v>106.562</v>
      </c>
      <c r="V16" s="62">
        <f t="shared" si="1"/>
        <v>58.999000000000002</v>
      </c>
      <c r="W16" s="62">
        <f t="shared" si="1"/>
        <v>59.036000000000001</v>
      </c>
      <c r="X16" s="62">
        <f t="shared" si="1"/>
        <v>73.805999999999997</v>
      </c>
      <c r="Y16" s="62">
        <f t="shared" si="1"/>
        <v>0.98599999999999999</v>
      </c>
      <c r="Z16" s="63" t="str">
        <f t="shared" si="1"/>
        <v/>
      </c>
      <c r="AA16" s="64">
        <f>SUM(AA10:AA15)</f>
        <v>1272.404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2.0699999999999998</v>
      </c>
      <c r="P20" s="77">
        <v>1.5229999999999999</v>
      </c>
      <c r="Q20" s="77">
        <v>2.4E-2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3.617</v>
      </c>
    </row>
    <row r="21" spans="1:27" ht="24.95" customHeight="1" x14ac:dyDescent="0.2">
      <c r="A21" s="75" t="s">
        <v>16</v>
      </c>
      <c r="B21" s="80">
        <v>1.48</v>
      </c>
      <c r="C21" s="81">
        <v>1</v>
      </c>
      <c r="D21" s="81">
        <v>0.74</v>
      </c>
      <c r="E21" s="81">
        <v>0.49</v>
      </c>
      <c r="F21" s="81">
        <v>0.74</v>
      </c>
      <c r="G21" s="81">
        <v>0.26</v>
      </c>
      <c r="H21" s="81"/>
      <c r="I21" s="81">
        <v>0.24</v>
      </c>
      <c r="J21" s="81">
        <v>0.98</v>
      </c>
      <c r="K21" s="81">
        <v>2.4499999999999997</v>
      </c>
      <c r="L21" s="81">
        <v>4.048</v>
      </c>
      <c r="M21" s="81">
        <v>4.9279999999999999</v>
      </c>
      <c r="N21" s="81">
        <v>4.1690000000000005</v>
      </c>
      <c r="O21" s="81">
        <v>7.6390000000000002</v>
      </c>
      <c r="P21" s="81">
        <v>5.1400000000000006</v>
      </c>
      <c r="Q21" s="81">
        <v>1.47</v>
      </c>
      <c r="R21" s="81">
        <v>0.5</v>
      </c>
      <c r="S21" s="81"/>
      <c r="T21" s="81"/>
      <c r="U21" s="81"/>
      <c r="V21" s="81"/>
      <c r="W21" s="81">
        <v>0.24</v>
      </c>
      <c r="X21" s="81">
        <v>0.82499999999999996</v>
      </c>
      <c r="Y21" s="81">
        <v>0.98</v>
      </c>
      <c r="Z21" s="78"/>
      <c r="AA21" s="79">
        <f t="shared" si="2"/>
        <v>38.319000000000003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1.48</v>
      </c>
      <c r="C26" s="88">
        <f t="shared" si="3"/>
        <v>1</v>
      </c>
      <c r="D26" s="88">
        <f t="shared" si="3"/>
        <v>0.74</v>
      </c>
      <c r="E26" s="88">
        <f t="shared" si="3"/>
        <v>0.49</v>
      </c>
      <c r="F26" s="88">
        <f t="shared" si="3"/>
        <v>0.74</v>
      </c>
      <c r="G26" s="88">
        <f t="shared" si="3"/>
        <v>0.26</v>
      </c>
      <c r="H26" s="88">
        <f t="shared" si="3"/>
        <v>0</v>
      </c>
      <c r="I26" s="88">
        <f t="shared" si="3"/>
        <v>0.24</v>
      </c>
      <c r="J26" s="88">
        <f t="shared" si="3"/>
        <v>0.98</v>
      </c>
      <c r="K26" s="88">
        <f t="shared" si="3"/>
        <v>2.4499999999999997</v>
      </c>
      <c r="L26" s="88">
        <f t="shared" si="3"/>
        <v>4.048</v>
      </c>
      <c r="M26" s="88">
        <f t="shared" si="3"/>
        <v>4.9279999999999999</v>
      </c>
      <c r="N26" s="88">
        <f t="shared" si="3"/>
        <v>4.1690000000000005</v>
      </c>
      <c r="O26" s="88">
        <f t="shared" si="3"/>
        <v>9.7089999999999996</v>
      </c>
      <c r="P26" s="88">
        <f t="shared" si="3"/>
        <v>6.6630000000000003</v>
      </c>
      <c r="Q26" s="88">
        <f t="shared" si="3"/>
        <v>1.494</v>
      </c>
      <c r="R26" s="88">
        <f t="shared" si="3"/>
        <v>0.5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0.24</v>
      </c>
      <c r="X26" s="88">
        <f t="shared" si="3"/>
        <v>0.82499999999999996</v>
      </c>
      <c r="Y26" s="88">
        <f t="shared" si="3"/>
        <v>0.98</v>
      </c>
      <c r="Z26" s="89" t="str">
        <f t="shared" si="3"/>
        <v/>
      </c>
      <c r="AA26" s="90">
        <f>SUM(AA19:AA25)</f>
        <v>41.936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17.658000000000001</v>
      </c>
      <c r="C30" s="77">
        <v>118.426</v>
      </c>
      <c r="D30" s="77">
        <v>109.673</v>
      </c>
      <c r="E30" s="77">
        <v>166.745</v>
      </c>
      <c r="F30" s="77">
        <v>81.552000000000007</v>
      </c>
      <c r="G30" s="77">
        <v>41.073999999999998</v>
      </c>
      <c r="H30" s="77">
        <v>11.542999999999999</v>
      </c>
      <c r="I30" s="77">
        <v>6.1070000000000002</v>
      </c>
      <c r="J30" s="77">
        <v>3.08</v>
      </c>
      <c r="K30" s="77">
        <v>4.9740000000000002</v>
      </c>
      <c r="L30" s="77">
        <v>12.093</v>
      </c>
      <c r="M30" s="77">
        <v>13.441000000000001</v>
      </c>
      <c r="N30" s="77">
        <v>12.827999999999999</v>
      </c>
      <c r="O30" s="77">
        <v>98.757000000000005</v>
      </c>
      <c r="P30" s="77">
        <v>91.914000000000001</v>
      </c>
      <c r="Q30" s="77">
        <v>71.292000000000002</v>
      </c>
      <c r="R30" s="77">
        <v>23.681999999999999</v>
      </c>
      <c r="S30" s="77">
        <v>41.896000000000001</v>
      </c>
      <c r="T30" s="77">
        <v>86.171000000000006</v>
      </c>
      <c r="U30" s="77">
        <v>106.562</v>
      </c>
      <c r="V30" s="77">
        <v>58.999000000000002</v>
      </c>
      <c r="W30" s="77">
        <v>59.276000000000003</v>
      </c>
      <c r="X30" s="77">
        <v>74.631</v>
      </c>
      <c r="Y30" s="77">
        <v>1.966</v>
      </c>
      <c r="Z30" s="78"/>
      <c r="AA30" s="79">
        <f>SUM(B30:Z30)</f>
        <v>1314.3400000000001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17.658000000000001</v>
      </c>
      <c r="C32" s="62">
        <f t="shared" ref="C32:Z32" si="4">IF(LEN(C$2)&gt;0,SUM(C29:C31),"")</f>
        <v>118.426</v>
      </c>
      <c r="D32" s="62">
        <f t="shared" si="4"/>
        <v>109.673</v>
      </c>
      <c r="E32" s="62">
        <f t="shared" si="4"/>
        <v>166.745</v>
      </c>
      <c r="F32" s="62">
        <f t="shared" si="4"/>
        <v>81.552000000000007</v>
      </c>
      <c r="G32" s="62">
        <f t="shared" si="4"/>
        <v>41.073999999999998</v>
      </c>
      <c r="H32" s="62">
        <f t="shared" si="4"/>
        <v>11.542999999999999</v>
      </c>
      <c r="I32" s="62">
        <f t="shared" si="4"/>
        <v>6.1070000000000002</v>
      </c>
      <c r="J32" s="62">
        <f t="shared" si="4"/>
        <v>3.08</v>
      </c>
      <c r="K32" s="62">
        <f t="shared" si="4"/>
        <v>4.9740000000000002</v>
      </c>
      <c r="L32" s="62">
        <f t="shared" si="4"/>
        <v>12.093</v>
      </c>
      <c r="M32" s="62">
        <f t="shared" si="4"/>
        <v>13.441000000000001</v>
      </c>
      <c r="N32" s="62">
        <f t="shared" si="4"/>
        <v>12.827999999999999</v>
      </c>
      <c r="O32" s="62">
        <f t="shared" si="4"/>
        <v>98.757000000000005</v>
      </c>
      <c r="P32" s="62">
        <f t="shared" si="4"/>
        <v>91.914000000000001</v>
      </c>
      <c r="Q32" s="62">
        <f t="shared" si="4"/>
        <v>71.292000000000002</v>
      </c>
      <c r="R32" s="62">
        <f t="shared" si="4"/>
        <v>23.681999999999999</v>
      </c>
      <c r="S32" s="62">
        <f t="shared" si="4"/>
        <v>41.896000000000001</v>
      </c>
      <c r="T32" s="62">
        <f t="shared" si="4"/>
        <v>86.171000000000006</v>
      </c>
      <c r="U32" s="62">
        <f t="shared" si="4"/>
        <v>106.562</v>
      </c>
      <c r="V32" s="62">
        <f t="shared" si="4"/>
        <v>58.999000000000002</v>
      </c>
      <c r="W32" s="62">
        <f t="shared" si="4"/>
        <v>59.276000000000003</v>
      </c>
      <c r="X32" s="62">
        <f t="shared" si="4"/>
        <v>74.631</v>
      </c>
      <c r="Y32" s="62">
        <f t="shared" si="4"/>
        <v>1.966</v>
      </c>
      <c r="Z32" s="63" t="str">
        <f t="shared" si="4"/>
        <v/>
      </c>
      <c r="AA32" s="64">
        <f>SUM(AA29:AA31)</f>
        <v>1314.3400000000001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34.200000000000003</v>
      </c>
      <c r="C37" s="99"/>
      <c r="D37" s="99"/>
      <c r="E37" s="99"/>
      <c r="F37" s="99"/>
      <c r="G37" s="99"/>
      <c r="H37" s="99">
        <v>14.9</v>
      </c>
      <c r="I37" s="99">
        <v>18.3</v>
      </c>
      <c r="J37" s="99">
        <v>187.5</v>
      </c>
      <c r="K37" s="99">
        <v>153.19999999999999</v>
      </c>
      <c r="L37" s="99"/>
      <c r="M37" s="99"/>
      <c r="N37" s="99"/>
      <c r="O37" s="99"/>
      <c r="P37" s="99"/>
      <c r="Q37" s="99"/>
      <c r="R37" s="99">
        <v>147.6</v>
      </c>
      <c r="S37" s="99">
        <v>52.8</v>
      </c>
      <c r="T37" s="99"/>
      <c r="U37" s="99"/>
      <c r="V37" s="99"/>
      <c r="W37" s="99"/>
      <c r="X37" s="99">
        <v>12.4</v>
      </c>
      <c r="Y37" s="99">
        <v>50.6</v>
      </c>
      <c r="Z37" s="100"/>
      <c r="AA37" s="79">
        <f t="shared" si="5"/>
        <v>671.5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34.200000000000003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14.9</v>
      </c>
      <c r="I40" s="88">
        <f t="shared" si="6"/>
        <v>18.3</v>
      </c>
      <c r="J40" s="88">
        <f t="shared" si="6"/>
        <v>187.5</v>
      </c>
      <c r="K40" s="88">
        <f t="shared" si="6"/>
        <v>153.19999999999999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147.6</v>
      </c>
      <c r="S40" s="88">
        <f t="shared" si="6"/>
        <v>52.8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12.4</v>
      </c>
      <c r="Y40" s="88">
        <f t="shared" si="6"/>
        <v>50.6</v>
      </c>
      <c r="Z40" s="89" t="str">
        <f t="shared" si="6"/>
        <v/>
      </c>
      <c r="AA40" s="90">
        <f t="shared" si="5"/>
        <v>671.5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34.200000000000003</v>
      </c>
      <c r="C45" s="99"/>
      <c r="D45" s="99"/>
      <c r="E45" s="99"/>
      <c r="F45" s="99"/>
      <c r="G45" s="99"/>
      <c r="H45" s="99">
        <v>14.9</v>
      </c>
      <c r="I45" s="99">
        <v>18.3</v>
      </c>
      <c r="J45" s="99">
        <v>187.5</v>
      </c>
      <c r="K45" s="99">
        <v>153.19999999999999</v>
      </c>
      <c r="L45" s="99"/>
      <c r="M45" s="99"/>
      <c r="N45" s="99"/>
      <c r="O45" s="99"/>
      <c r="P45" s="99"/>
      <c r="Q45" s="99"/>
      <c r="R45" s="99">
        <v>147.6</v>
      </c>
      <c r="S45" s="99">
        <v>52.8</v>
      </c>
      <c r="T45" s="99"/>
      <c r="U45" s="99"/>
      <c r="V45" s="99"/>
      <c r="W45" s="99"/>
      <c r="X45" s="99">
        <v>12.4</v>
      </c>
      <c r="Y45" s="99">
        <v>50.6</v>
      </c>
      <c r="Z45" s="100"/>
      <c r="AA45" s="79">
        <f t="shared" si="7"/>
        <v>671.5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34.200000000000003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14.9</v>
      </c>
      <c r="I49" s="88">
        <f t="shared" si="8"/>
        <v>18.3</v>
      </c>
      <c r="J49" s="88">
        <f t="shared" si="8"/>
        <v>187.5</v>
      </c>
      <c r="K49" s="88">
        <f t="shared" si="8"/>
        <v>153.19999999999999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147.6</v>
      </c>
      <c r="S49" s="88">
        <f t="shared" si="8"/>
        <v>52.8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12.4</v>
      </c>
      <c r="Y49" s="88">
        <f t="shared" si="8"/>
        <v>50.6</v>
      </c>
      <c r="Z49" s="89" t="str">
        <f t="shared" si="8"/>
        <v/>
      </c>
      <c r="AA49" s="90">
        <f t="shared" si="7"/>
        <v>671.5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51.858000000000004</v>
      </c>
      <c r="C52" s="88">
        <f t="shared" si="10"/>
        <v>118.426</v>
      </c>
      <c r="D52" s="88">
        <f t="shared" si="10"/>
        <v>109.673</v>
      </c>
      <c r="E52" s="88">
        <f t="shared" si="10"/>
        <v>166.745</v>
      </c>
      <c r="F52" s="88">
        <f t="shared" si="10"/>
        <v>81.551999999999992</v>
      </c>
      <c r="G52" s="88">
        <f t="shared" si="10"/>
        <v>41.073999999999998</v>
      </c>
      <c r="H52" s="88">
        <f t="shared" si="10"/>
        <v>26.442999999999998</v>
      </c>
      <c r="I52" s="88">
        <f t="shared" si="10"/>
        <v>24.407</v>
      </c>
      <c r="J52" s="88">
        <f t="shared" si="10"/>
        <v>190.58</v>
      </c>
      <c r="K52" s="88">
        <f t="shared" si="10"/>
        <v>158.17399999999998</v>
      </c>
      <c r="L52" s="88">
        <f t="shared" si="10"/>
        <v>12.093</v>
      </c>
      <c r="M52" s="88">
        <f t="shared" si="10"/>
        <v>13.440999999999999</v>
      </c>
      <c r="N52" s="88">
        <f t="shared" si="10"/>
        <v>12.827999999999999</v>
      </c>
      <c r="O52" s="88">
        <f t="shared" si="10"/>
        <v>98.757000000000005</v>
      </c>
      <c r="P52" s="88">
        <f t="shared" si="10"/>
        <v>91.914000000000001</v>
      </c>
      <c r="Q52" s="88">
        <f t="shared" si="10"/>
        <v>71.292000000000002</v>
      </c>
      <c r="R52" s="88">
        <f t="shared" si="10"/>
        <v>171.28199999999998</v>
      </c>
      <c r="S52" s="88">
        <f t="shared" si="10"/>
        <v>94.695999999999998</v>
      </c>
      <c r="T52" s="88">
        <f t="shared" si="10"/>
        <v>86.171000000000006</v>
      </c>
      <c r="U52" s="88">
        <f t="shared" si="10"/>
        <v>106.562</v>
      </c>
      <c r="V52" s="88">
        <f t="shared" si="10"/>
        <v>58.999000000000002</v>
      </c>
      <c r="W52" s="88">
        <f t="shared" si="10"/>
        <v>59.276000000000003</v>
      </c>
      <c r="X52" s="88">
        <f t="shared" si="10"/>
        <v>87.031000000000006</v>
      </c>
      <c r="Y52" s="88">
        <f t="shared" si="10"/>
        <v>52.566000000000003</v>
      </c>
      <c r="Z52" s="89" t="str">
        <f t="shared" si="10"/>
        <v/>
      </c>
      <c r="AA52" s="104">
        <f>SUM(B52:Z52)</f>
        <v>1985.8399999999997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51.872</v>
      </c>
      <c r="C4" s="18">
        <v>118.38499999999999</v>
      </c>
      <c r="D4" s="18">
        <v>109.67399999999998</v>
      </c>
      <c r="E4" s="18">
        <v>166.708</v>
      </c>
      <c r="F4" s="18">
        <v>81.59</v>
      </c>
      <c r="G4" s="18">
        <v>41.052000000000007</v>
      </c>
      <c r="H4" s="18">
        <v>26.439</v>
      </c>
      <c r="I4" s="18">
        <v>24.414999999999999</v>
      </c>
      <c r="J4" s="18">
        <v>190.565</v>
      </c>
      <c r="K4" s="18">
        <v>158.17600000000002</v>
      </c>
      <c r="L4" s="18">
        <v>12.093</v>
      </c>
      <c r="M4" s="18">
        <v>13.440999999999999</v>
      </c>
      <c r="N4" s="18">
        <v>12.827999999999999</v>
      </c>
      <c r="O4" s="18">
        <v>98.738</v>
      </c>
      <c r="P4" s="18">
        <v>91.905000000000001</v>
      </c>
      <c r="Q4" s="18">
        <v>71.304999999999993</v>
      </c>
      <c r="R4" s="18">
        <v>171.28199999999998</v>
      </c>
      <c r="S4" s="18">
        <v>94.695999999999998</v>
      </c>
      <c r="T4" s="18">
        <v>86.170999999999992</v>
      </c>
      <c r="U4" s="18">
        <v>106.56199999999998</v>
      </c>
      <c r="V4" s="18">
        <v>58.999000000000002</v>
      </c>
      <c r="W4" s="18">
        <v>59.275999999999996</v>
      </c>
      <c r="X4" s="18">
        <v>87.031000000000006</v>
      </c>
      <c r="Y4" s="18">
        <v>52.555</v>
      </c>
      <c r="Z4" s="19"/>
      <c r="AA4" s="20">
        <f>SUM(B4:Z4)</f>
        <v>1985.758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88.01</v>
      </c>
      <c r="C7" s="28">
        <v>87</v>
      </c>
      <c r="D7" s="28">
        <v>87.41</v>
      </c>
      <c r="E7" s="28">
        <v>90.68</v>
      </c>
      <c r="F7" s="28">
        <v>93.17</v>
      </c>
      <c r="G7" s="28">
        <v>109.55</v>
      </c>
      <c r="H7" s="28">
        <v>153.52000000000001</v>
      </c>
      <c r="I7" s="28">
        <v>181.26</v>
      </c>
      <c r="J7" s="28">
        <v>131</v>
      </c>
      <c r="K7" s="28">
        <v>85.98</v>
      </c>
      <c r="L7" s="28">
        <v>67.02</v>
      </c>
      <c r="M7" s="28">
        <v>71.33</v>
      </c>
      <c r="N7" s="28">
        <v>47.59</v>
      </c>
      <c r="O7" s="28">
        <v>62.68</v>
      </c>
      <c r="P7" s="28">
        <v>60.7</v>
      </c>
      <c r="Q7" s="28">
        <v>85.77</v>
      </c>
      <c r="R7" s="28">
        <v>89.63</v>
      </c>
      <c r="S7" s="28">
        <v>108.85</v>
      </c>
      <c r="T7" s="28">
        <v>192.66</v>
      </c>
      <c r="U7" s="28">
        <v>253.42</v>
      </c>
      <c r="V7" s="28">
        <v>248.43</v>
      </c>
      <c r="W7" s="28">
        <v>151.30000000000001</v>
      </c>
      <c r="X7" s="28">
        <v>132.66</v>
      </c>
      <c r="Y7" s="28">
        <v>108.63</v>
      </c>
      <c r="Z7" s="29"/>
      <c r="AA7" s="30">
        <f>IF(SUM(B7:Z7)&lt;&gt;0,AVERAGEIF(B7:Z7,"&lt;&gt;"""),"")</f>
        <v>116.17708333333331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25</v>
      </c>
      <c r="S12" s="52">
        <v>20</v>
      </c>
      <c r="T12" s="52">
        <v>20</v>
      </c>
      <c r="U12" s="52">
        <v>20</v>
      </c>
      <c r="V12" s="52">
        <v>20</v>
      </c>
      <c r="W12" s="52">
        <v>20</v>
      </c>
      <c r="X12" s="52"/>
      <c r="Y12" s="52"/>
      <c r="Z12" s="53"/>
      <c r="AA12" s="54">
        <f t="shared" si="0"/>
        <v>125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11.772</v>
      </c>
      <c r="C14" s="57">
        <v>5.819</v>
      </c>
      <c r="D14" s="57">
        <v>6.133</v>
      </c>
      <c r="E14" s="57">
        <v>5.577</v>
      </c>
      <c r="F14" s="57">
        <v>5.3339999999999996</v>
      </c>
      <c r="G14" s="57">
        <v>5.27</v>
      </c>
      <c r="H14" s="57">
        <v>1.2999999999999999E-2</v>
      </c>
      <c r="I14" s="57">
        <v>0.28799999999999998</v>
      </c>
      <c r="J14" s="57">
        <v>145.982</v>
      </c>
      <c r="K14" s="57">
        <v>123.32000000000001</v>
      </c>
      <c r="L14" s="57">
        <v>5.0590000000000002</v>
      </c>
      <c r="M14" s="57">
        <v>6.8800000000000008</v>
      </c>
      <c r="N14" s="57">
        <v>9.7199999999999989</v>
      </c>
      <c r="O14" s="57">
        <v>3.7080000000000002</v>
      </c>
      <c r="P14" s="57">
        <v>2.34</v>
      </c>
      <c r="Q14" s="57">
        <v>1.0049999999999999</v>
      </c>
      <c r="R14" s="57">
        <v>82.852000000000004</v>
      </c>
      <c r="S14" s="57">
        <v>17.321999999999999</v>
      </c>
      <c r="T14" s="57">
        <v>7.4849999999999994</v>
      </c>
      <c r="U14" s="57">
        <v>9.048</v>
      </c>
      <c r="V14" s="57">
        <v>5.31</v>
      </c>
      <c r="W14" s="57">
        <v>5.35</v>
      </c>
      <c r="X14" s="57">
        <v>5.0999999999999997E-2</v>
      </c>
      <c r="Y14" s="57">
        <v>6.1280000000000001</v>
      </c>
      <c r="Z14" s="58"/>
      <c r="AA14" s="59">
        <f t="shared" si="0"/>
        <v>471.76600000000002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11.772</v>
      </c>
      <c r="C16" s="62">
        <f t="shared" ref="C16:Z16" si="1">IF(LEN(C$2)&gt;0,SUM(C10:C15),"")</f>
        <v>5.819</v>
      </c>
      <c r="D16" s="62">
        <f t="shared" si="1"/>
        <v>6.133</v>
      </c>
      <c r="E16" s="62">
        <f t="shared" si="1"/>
        <v>5.577</v>
      </c>
      <c r="F16" s="62">
        <f t="shared" si="1"/>
        <v>5.3339999999999996</v>
      </c>
      <c r="G16" s="62">
        <f t="shared" si="1"/>
        <v>5.27</v>
      </c>
      <c r="H16" s="62">
        <f t="shared" si="1"/>
        <v>1.2999999999999999E-2</v>
      </c>
      <c r="I16" s="62">
        <f t="shared" si="1"/>
        <v>0.28799999999999998</v>
      </c>
      <c r="J16" s="62">
        <f t="shared" si="1"/>
        <v>145.982</v>
      </c>
      <c r="K16" s="62">
        <f t="shared" si="1"/>
        <v>123.32000000000001</v>
      </c>
      <c r="L16" s="62">
        <f t="shared" si="1"/>
        <v>5.0590000000000002</v>
      </c>
      <c r="M16" s="62">
        <f t="shared" si="1"/>
        <v>6.8800000000000008</v>
      </c>
      <c r="N16" s="62">
        <f t="shared" si="1"/>
        <v>9.7199999999999989</v>
      </c>
      <c r="O16" s="62">
        <f t="shared" si="1"/>
        <v>3.7080000000000002</v>
      </c>
      <c r="P16" s="62">
        <f t="shared" si="1"/>
        <v>2.34</v>
      </c>
      <c r="Q16" s="62">
        <f t="shared" si="1"/>
        <v>1.0049999999999999</v>
      </c>
      <c r="R16" s="62">
        <f t="shared" si="1"/>
        <v>107.852</v>
      </c>
      <c r="S16" s="62">
        <f t="shared" si="1"/>
        <v>37.322000000000003</v>
      </c>
      <c r="T16" s="62">
        <f t="shared" si="1"/>
        <v>27.484999999999999</v>
      </c>
      <c r="U16" s="62">
        <f t="shared" si="1"/>
        <v>29.048000000000002</v>
      </c>
      <c r="V16" s="62">
        <f t="shared" si="1"/>
        <v>25.31</v>
      </c>
      <c r="W16" s="62">
        <f t="shared" si="1"/>
        <v>25.35</v>
      </c>
      <c r="X16" s="62">
        <f t="shared" si="1"/>
        <v>5.0999999999999997E-2</v>
      </c>
      <c r="Y16" s="62">
        <f t="shared" si="1"/>
        <v>6.1280000000000001</v>
      </c>
      <c r="Z16" s="63" t="str">
        <f t="shared" si="1"/>
        <v/>
      </c>
      <c r="AA16" s="64">
        <f>SUM(AA10:AA15)</f>
        <v>596.76600000000008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76.5</v>
      </c>
      <c r="Y19" s="72">
        <v>1.5</v>
      </c>
      <c r="Z19" s="73"/>
      <c r="AA19" s="74">
        <f t="shared" ref="AA19:AA25" si="2">SUM(B19:Z19)</f>
        <v>111</v>
      </c>
    </row>
    <row r="20" spans="1:27" ht="24.95" customHeight="1" x14ac:dyDescent="0.2">
      <c r="A20" s="75" t="s">
        <v>15</v>
      </c>
      <c r="B20" s="76">
        <v>8.0239999999999991</v>
      </c>
      <c r="C20" s="77">
        <v>7.3140000000000001</v>
      </c>
      <c r="D20" s="77">
        <v>7.3149999999999995</v>
      </c>
      <c r="E20" s="77">
        <v>5.5</v>
      </c>
      <c r="F20" s="77">
        <v>5.5349999999999993</v>
      </c>
      <c r="G20" s="77">
        <v>6.0890000000000004</v>
      </c>
      <c r="H20" s="77">
        <v>6.423</v>
      </c>
      <c r="I20" s="77">
        <v>6.17</v>
      </c>
      <c r="J20" s="77">
        <v>8.6509999999999998</v>
      </c>
      <c r="K20" s="77">
        <v>11.315000000000001</v>
      </c>
      <c r="L20" s="77">
        <v>0.877</v>
      </c>
      <c r="M20" s="77">
        <v>0.32200000000000001</v>
      </c>
      <c r="N20" s="77">
        <v>0.42100000000000004</v>
      </c>
      <c r="O20" s="77">
        <v>0.03</v>
      </c>
      <c r="P20" s="77">
        <v>0.01</v>
      </c>
      <c r="Q20" s="77">
        <v>0.45500000000000002</v>
      </c>
      <c r="R20" s="77">
        <v>22.479000000000003</v>
      </c>
      <c r="S20" s="77">
        <v>12.21</v>
      </c>
      <c r="T20" s="77">
        <v>10.626999999999999</v>
      </c>
      <c r="U20" s="77">
        <v>10.988</v>
      </c>
      <c r="V20" s="77">
        <v>5.6180000000000003</v>
      </c>
      <c r="W20" s="77">
        <v>5.6950000000000003</v>
      </c>
      <c r="X20" s="77">
        <v>5.149</v>
      </c>
      <c r="Y20" s="77">
        <v>10.173999999999999</v>
      </c>
      <c r="Z20" s="78"/>
      <c r="AA20" s="79">
        <f t="shared" si="2"/>
        <v>157.39099999999999</v>
      </c>
    </row>
    <row r="21" spans="1:27" ht="24.95" customHeight="1" x14ac:dyDescent="0.2">
      <c r="A21" s="75" t="s">
        <v>16</v>
      </c>
      <c r="B21" s="80">
        <v>30.576000000000001</v>
      </c>
      <c r="C21" s="81">
        <v>21.052</v>
      </c>
      <c r="D21" s="81">
        <v>22.526</v>
      </c>
      <c r="E21" s="81">
        <v>19.731000000000002</v>
      </c>
      <c r="F21" s="81">
        <v>19.420999999999999</v>
      </c>
      <c r="G21" s="81">
        <v>22.493000000000002</v>
      </c>
      <c r="H21" s="81">
        <v>18.503</v>
      </c>
      <c r="I21" s="81">
        <v>16.457000000000001</v>
      </c>
      <c r="J21" s="81">
        <v>34.432000000000002</v>
      </c>
      <c r="K21" s="81">
        <v>22.040999999999997</v>
      </c>
      <c r="L21" s="81">
        <v>4.657</v>
      </c>
      <c r="M21" s="81">
        <v>4.0389999999999997</v>
      </c>
      <c r="N21" s="81">
        <v>0.78699999999999992</v>
      </c>
      <c r="O21" s="81"/>
      <c r="P21" s="81">
        <v>1.155</v>
      </c>
      <c r="Q21" s="81">
        <v>1.8450000000000002</v>
      </c>
      <c r="R21" s="81">
        <v>39.451000000000001</v>
      </c>
      <c r="S21" s="81">
        <v>43.664000000000001</v>
      </c>
      <c r="T21" s="81">
        <v>46.459000000000003</v>
      </c>
      <c r="U21" s="81">
        <v>64.525999999999996</v>
      </c>
      <c r="V21" s="81">
        <v>26.170999999999999</v>
      </c>
      <c r="W21" s="81">
        <v>25.831</v>
      </c>
      <c r="X21" s="81">
        <v>5.3309999999999995</v>
      </c>
      <c r="Y21" s="81">
        <v>34.753</v>
      </c>
      <c r="Z21" s="78"/>
      <c r="AA21" s="79">
        <f t="shared" si="2"/>
        <v>525.90100000000007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40.1</v>
      </c>
      <c r="C26" s="88">
        <f t="shared" ref="C26:Z26" si="3">IF(LEN(C$2)&gt;0,SUM(C19:C25),"")</f>
        <v>29.866</v>
      </c>
      <c r="D26" s="88">
        <f t="shared" si="3"/>
        <v>31.341000000000001</v>
      </c>
      <c r="E26" s="88">
        <f t="shared" si="3"/>
        <v>26.731000000000002</v>
      </c>
      <c r="F26" s="88">
        <f t="shared" si="3"/>
        <v>26.456</v>
      </c>
      <c r="G26" s="88">
        <f t="shared" si="3"/>
        <v>30.082000000000001</v>
      </c>
      <c r="H26" s="88">
        <f t="shared" si="3"/>
        <v>26.426000000000002</v>
      </c>
      <c r="I26" s="88">
        <f t="shared" si="3"/>
        <v>24.127000000000002</v>
      </c>
      <c r="J26" s="88">
        <f t="shared" si="3"/>
        <v>44.582999999999998</v>
      </c>
      <c r="K26" s="88">
        <f t="shared" si="3"/>
        <v>34.855999999999995</v>
      </c>
      <c r="L26" s="88">
        <f t="shared" si="3"/>
        <v>7.0339999999999998</v>
      </c>
      <c r="M26" s="88">
        <f t="shared" si="3"/>
        <v>5.8609999999999998</v>
      </c>
      <c r="N26" s="88">
        <f t="shared" si="3"/>
        <v>2.7080000000000002</v>
      </c>
      <c r="O26" s="88">
        <f t="shared" si="3"/>
        <v>1.53</v>
      </c>
      <c r="P26" s="88">
        <f t="shared" si="3"/>
        <v>2.665</v>
      </c>
      <c r="Q26" s="88">
        <f t="shared" si="3"/>
        <v>3.8000000000000003</v>
      </c>
      <c r="R26" s="88">
        <f t="shared" si="3"/>
        <v>63.430000000000007</v>
      </c>
      <c r="S26" s="88">
        <f t="shared" si="3"/>
        <v>57.374000000000002</v>
      </c>
      <c r="T26" s="88">
        <f t="shared" si="3"/>
        <v>58.585999999999999</v>
      </c>
      <c r="U26" s="88">
        <f t="shared" si="3"/>
        <v>77.013999999999996</v>
      </c>
      <c r="V26" s="88">
        <f t="shared" si="3"/>
        <v>33.289000000000001</v>
      </c>
      <c r="W26" s="88">
        <f t="shared" si="3"/>
        <v>33.025999999999996</v>
      </c>
      <c r="X26" s="88">
        <f t="shared" si="3"/>
        <v>86.98</v>
      </c>
      <c r="Y26" s="88">
        <f t="shared" si="3"/>
        <v>46.427</v>
      </c>
      <c r="Z26" s="89" t="str">
        <f t="shared" si="3"/>
        <v/>
      </c>
      <c r="AA26" s="90">
        <f>SUM(AA19:AA25)</f>
        <v>794.29200000000003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51.872</v>
      </c>
      <c r="C30" s="77">
        <v>35.685000000000002</v>
      </c>
      <c r="D30" s="77">
        <v>37.473999999999997</v>
      </c>
      <c r="E30" s="77">
        <v>32.308</v>
      </c>
      <c r="F30" s="77">
        <v>31.79</v>
      </c>
      <c r="G30" s="77">
        <v>35.351999999999997</v>
      </c>
      <c r="H30" s="77">
        <v>26.439</v>
      </c>
      <c r="I30" s="77">
        <v>24.414999999999999</v>
      </c>
      <c r="J30" s="77">
        <v>190.565</v>
      </c>
      <c r="K30" s="77">
        <v>158.17599999999999</v>
      </c>
      <c r="L30" s="77">
        <v>12.093</v>
      </c>
      <c r="M30" s="77">
        <v>12.741</v>
      </c>
      <c r="N30" s="77">
        <v>12.428000000000001</v>
      </c>
      <c r="O30" s="77">
        <v>5.2380000000000004</v>
      </c>
      <c r="P30" s="77">
        <v>5.0049999999999999</v>
      </c>
      <c r="Q30" s="77">
        <v>4.8049999999999997</v>
      </c>
      <c r="R30" s="77">
        <v>171.28200000000001</v>
      </c>
      <c r="S30" s="77">
        <v>94.695999999999998</v>
      </c>
      <c r="T30" s="77">
        <v>86.070999999999998</v>
      </c>
      <c r="U30" s="77">
        <v>106.062</v>
      </c>
      <c r="V30" s="77">
        <v>58.598999999999997</v>
      </c>
      <c r="W30" s="77">
        <v>58.375999999999998</v>
      </c>
      <c r="X30" s="77">
        <v>87.031000000000006</v>
      </c>
      <c r="Y30" s="77">
        <v>52.555</v>
      </c>
      <c r="Z30" s="78"/>
      <c r="AA30" s="79">
        <f>SUM(B30:Z30)</f>
        <v>1391.0579999999998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51.872</v>
      </c>
      <c r="C32" s="62">
        <f t="shared" ref="C32:Z32" si="4">IF(LEN(C$2)&gt;0,SUM(C29:C31),"")</f>
        <v>35.685000000000002</v>
      </c>
      <c r="D32" s="62">
        <f t="shared" si="4"/>
        <v>37.473999999999997</v>
      </c>
      <c r="E32" s="62">
        <f t="shared" si="4"/>
        <v>32.308</v>
      </c>
      <c r="F32" s="62">
        <f t="shared" si="4"/>
        <v>31.79</v>
      </c>
      <c r="G32" s="62">
        <f t="shared" si="4"/>
        <v>35.351999999999997</v>
      </c>
      <c r="H32" s="62">
        <f t="shared" si="4"/>
        <v>26.439</v>
      </c>
      <c r="I32" s="62">
        <f t="shared" si="4"/>
        <v>24.414999999999999</v>
      </c>
      <c r="J32" s="62">
        <f t="shared" si="4"/>
        <v>190.565</v>
      </c>
      <c r="K32" s="62">
        <f t="shared" si="4"/>
        <v>158.17599999999999</v>
      </c>
      <c r="L32" s="62">
        <f t="shared" si="4"/>
        <v>12.093</v>
      </c>
      <c r="M32" s="62">
        <f t="shared" si="4"/>
        <v>12.741</v>
      </c>
      <c r="N32" s="62">
        <f t="shared" si="4"/>
        <v>12.428000000000001</v>
      </c>
      <c r="O32" s="62">
        <f t="shared" si="4"/>
        <v>5.2380000000000004</v>
      </c>
      <c r="P32" s="62">
        <f t="shared" si="4"/>
        <v>5.0049999999999999</v>
      </c>
      <c r="Q32" s="62">
        <f t="shared" si="4"/>
        <v>4.8049999999999997</v>
      </c>
      <c r="R32" s="62">
        <f t="shared" si="4"/>
        <v>171.28200000000001</v>
      </c>
      <c r="S32" s="62">
        <f t="shared" si="4"/>
        <v>94.695999999999998</v>
      </c>
      <c r="T32" s="62">
        <f t="shared" si="4"/>
        <v>86.070999999999998</v>
      </c>
      <c r="U32" s="62">
        <f t="shared" si="4"/>
        <v>106.062</v>
      </c>
      <c r="V32" s="62">
        <f t="shared" si="4"/>
        <v>58.598999999999997</v>
      </c>
      <c r="W32" s="62">
        <f t="shared" si="4"/>
        <v>58.375999999999998</v>
      </c>
      <c r="X32" s="62">
        <f t="shared" si="4"/>
        <v>87.031000000000006</v>
      </c>
      <c r="Y32" s="62">
        <f t="shared" si="4"/>
        <v>52.555</v>
      </c>
      <c r="Z32" s="63" t="str">
        <f t="shared" si="4"/>
        <v/>
      </c>
      <c r="AA32" s="64">
        <f>SUM(AA29:AA31)</f>
        <v>1391.0579999999998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82.7</v>
      </c>
      <c r="D37" s="99">
        <v>72.2</v>
      </c>
      <c r="E37" s="99">
        <v>134.4</v>
      </c>
      <c r="F37" s="99">
        <v>49.8</v>
      </c>
      <c r="G37" s="99">
        <v>5.7</v>
      </c>
      <c r="H37" s="99"/>
      <c r="I37" s="99"/>
      <c r="J37" s="99"/>
      <c r="K37" s="99"/>
      <c r="L37" s="99"/>
      <c r="M37" s="99">
        <v>0.7</v>
      </c>
      <c r="N37" s="99">
        <v>0.4</v>
      </c>
      <c r="O37" s="99">
        <v>93.5</v>
      </c>
      <c r="P37" s="99">
        <v>86.9</v>
      </c>
      <c r="Q37" s="99">
        <v>66.5</v>
      </c>
      <c r="R37" s="99"/>
      <c r="S37" s="99"/>
      <c r="T37" s="99">
        <v>0.1</v>
      </c>
      <c r="U37" s="99">
        <v>0.5</v>
      </c>
      <c r="V37" s="99">
        <v>0.4</v>
      </c>
      <c r="W37" s="99">
        <v>0.9</v>
      </c>
      <c r="X37" s="99"/>
      <c r="Y37" s="99"/>
      <c r="Z37" s="100"/>
      <c r="AA37" s="79">
        <f t="shared" si="5"/>
        <v>594.69999999999993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82.7</v>
      </c>
      <c r="D40" s="88">
        <f t="shared" si="6"/>
        <v>72.2</v>
      </c>
      <c r="E40" s="88">
        <f t="shared" si="6"/>
        <v>134.4</v>
      </c>
      <c r="F40" s="88">
        <f t="shared" si="6"/>
        <v>49.8</v>
      </c>
      <c r="G40" s="88">
        <f t="shared" si="6"/>
        <v>5.7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0.7</v>
      </c>
      <c r="N40" s="88">
        <f t="shared" si="6"/>
        <v>0.4</v>
      </c>
      <c r="O40" s="88">
        <f t="shared" si="6"/>
        <v>93.5</v>
      </c>
      <c r="P40" s="88">
        <f t="shared" si="6"/>
        <v>86.9</v>
      </c>
      <c r="Q40" s="88">
        <f t="shared" si="6"/>
        <v>66.5</v>
      </c>
      <c r="R40" s="88">
        <f t="shared" si="6"/>
        <v>0</v>
      </c>
      <c r="S40" s="88">
        <f t="shared" si="6"/>
        <v>0</v>
      </c>
      <c r="T40" s="88">
        <f t="shared" si="6"/>
        <v>0.1</v>
      </c>
      <c r="U40" s="88">
        <f t="shared" si="6"/>
        <v>0.5</v>
      </c>
      <c r="V40" s="88">
        <f t="shared" si="6"/>
        <v>0.4</v>
      </c>
      <c r="W40" s="88">
        <f t="shared" si="6"/>
        <v>0.9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594.69999999999993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82.7</v>
      </c>
      <c r="D45" s="99">
        <v>72.2</v>
      </c>
      <c r="E45" s="99">
        <v>134.4</v>
      </c>
      <c r="F45" s="99">
        <v>49.8</v>
      </c>
      <c r="G45" s="99">
        <v>5.7</v>
      </c>
      <c r="H45" s="99"/>
      <c r="I45" s="99"/>
      <c r="J45" s="99"/>
      <c r="K45" s="99"/>
      <c r="L45" s="99"/>
      <c r="M45" s="99">
        <v>0.7</v>
      </c>
      <c r="N45" s="99">
        <v>0.4</v>
      </c>
      <c r="O45" s="99">
        <v>93.5</v>
      </c>
      <c r="P45" s="99">
        <v>86.9</v>
      </c>
      <c r="Q45" s="99">
        <v>66.5</v>
      </c>
      <c r="R45" s="99"/>
      <c r="S45" s="99"/>
      <c r="T45" s="99">
        <v>0.1</v>
      </c>
      <c r="U45" s="99">
        <v>0.5</v>
      </c>
      <c r="V45" s="99">
        <v>0.4</v>
      </c>
      <c r="W45" s="99">
        <v>0.9</v>
      </c>
      <c r="X45" s="99"/>
      <c r="Y45" s="99"/>
      <c r="Z45" s="100"/>
      <c r="AA45" s="79">
        <f t="shared" si="7"/>
        <v>594.69999999999993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82.7</v>
      </c>
      <c r="D49" s="88">
        <f t="shared" si="8"/>
        <v>72.2</v>
      </c>
      <c r="E49" s="88">
        <f t="shared" si="8"/>
        <v>134.4</v>
      </c>
      <c r="F49" s="88">
        <f t="shared" si="8"/>
        <v>49.8</v>
      </c>
      <c r="G49" s="88">
        <f t="shared" si="8"/>
        <v>5.7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0.7</v>
      </c>
      <c r="N49" s="88">
        <f t="shared" si="8"/>
        <v>0.4</v>
      </c>
      <c r="O49" s="88">
        <f t="shared" si="8"/>
        <v>93.5</v>
      </c>
      <c r="P49" s="88">
        <f t="shared" si="8"/>
        <v>86.9</v>
      </c>
      <c r="Q49" s="88">
        <f t="shared" si="8"/>
        <v>66.5</v>
      </c>
      <c r="R49" s="88">
        <f t="shared" si="8"/>
        <v>0</v>
      </c>
      <c r="S49" s="88">
        <f t="shared" si="8"/>
        <v>0</v>
      </c>
      <c r="T49" s="88">
        <f t="shared" si="8"/>
        <v>0.1</v>
      </c>
      <c r="U49" s="88">
        <f t="shared" si="8"/>
        <v>0.5</v>
      </c>
      <c r="V49" s="88">
        <f t="shared" si="8"/>
        <v>0.4</v>
      </c>
      <c r="W49" s="88">
        <f t="shared" si="8"/>
        <v>0.9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594.69999999999993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51.872</v>
      </c>
      <c r="C52" s="88">
        <f t="shared" ref="C52:Z52" si="10">IF(LEN(C$2)&gt;0,SUM(C10:C15)+C26+C40,"")</f>
        <v>118.38500000000001</v>
      </c>
      <c r="D52" s="88">
        <f t="shared" si="10"/>
        <v>109.67400000000001</v>
      </c>
      <c r="E52" s="88">
        <f t="shared" si="10"/>
        <v>166.708</v>
      </c>
      <c r="F52" s="88">
        <f t="shared" si="10"/>
        <v>81.59</v>
      </c>
      <c r="G52" s="88">
        <f t="shared" si="10"/>
        <v>41.052000000000007</v>
      </c>
      <c r="H52" s="88">
        <f t="shared" si="10"/>
        <v>26.439000000000004</v>
      </c>
      <c r="I52" s="88">
        <f t="shared" si="10"/>
        <v>24.415000000000003</v>
      </c>
      <c r="J52" s="88">
        <f t="shared" si="10"/>
        <v>190.565</v>
      </c>
      <c r="K52" s="88">
        <f t="shared" si="10"/>
        <v>158.17599999999999</v>
      </c>
      <c r="L52" s="88">
        <f t="shared" si="10"/>
        <v>12.093</v>
      </c>
      <c r="M52" s="88">
        <f t="shared" si="10"/>
        <v>13.440999999999999</v>
      </c>
      <c r="N52" s="88">
        <f t="shared" si="10"/>
        <v>12.827999999999999</v>
      </c>
      <c r="O52" s="88">
        <f t="shared" si="10"/>
        <v>98.738</v>
      </c>
      <c r="P52" s="88">
        <f t="shared" si="10"/>
        <v>91.905000000000001</v>
      </c>
      <c r="Q52" s="88">
        <f t="shared" si="10"/>
        <v>71.305000000000007</v>
      </c>
      <c r="R52" s="88">
        <f t="shared" si="10"/>
        <v>171.28200000000001</v>
      </c>
      <c r="S52" s="88">
        <f t="shared" si="10"/>
        <v>94.695999999999998</v>
      </c>
      <c r="T52" s="88">
        <f t="shared" si="10"/>
        <v>86.170999999999992</v>
      </c>
      <c r="U52" s="88">
        <f t="shared" si="10"/>
        <v>106.562</v>
      </c>
      <c r="V52" s="88">
        <f t="shared" si="10"/>
        <v>58.999000000000002</v>
      </c>
      <c r="W52" s="88">
        <f t="shared" si="10"/>
        <v>59.275999999999996</v>
      </c>
      <c r="X52" s="88">
        <f t="shared" si="10"/>
        <v>87.031000000000006</v>
      </c>
      <c r="Y52" s="88">
        <f t="shared" si="10"/>
        <v>52.555</v>
      </c>
      <c r="Z52" s="89" t="str">
        <f t="shared" si="10"/>
        <v/>
      </c>
      <c r="AA52" s="104">
        <f>SUM(B52:Z52)</f>
        <v>1985.7579999999998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-34.200000000000003</v>
      </c>
      <c r="C4" s="18">
        <v>82.7</v>
      </c>
      <c r="D4" s="18">
        <v>72.2</v>
      </c>
      <c r="E4" s="18">
        <v>134.4</v>
      </c>
      <c r="F4" s="18">
        <v>49.8</v>
      </c>
      <c r="G4" s="18">
        <v>5.7</v>
      </c>
      <c r="H4" s="18">
        <v>-14.9</v>
      </c>
      <c r="I4" s="18">
        <v>-18.3</v>
      </c>
      <c r="J4" s="18">
        <v>-187.5</v>
      </c>
      <c r="K4" s="18">
        <v>-153.19999999999999</v>
      </c>
      <c r="L4" s="18"/>
      <c r="M4" s="18">
        <v>0.7</v>
      </c>
      <c r="N4" s="18">
        <v>0.4</v>
      </c>
      <c r="O4" s="18">
        <v>93.5</v>
      </c>
      <c r="P4" s="18">
        <v>86.9</v>
      </c>
      <c r="Q4" s="18">
        <v>66.5</v>
      </c>
      <c r="R4" s="18">
        <v>-147.6</v>
      </c>
      <c r="S4" s="18">
        <v>-52.8</v>
      </c>
      <c r="T4" s="18">
        <v>0.1</v>
      </c>
      <c r="U4" s="18">
        <v>0.5</v>
      </c>
      <c r="V4" s="18">
        <v>0.4</v>
      </c>
      <c r="W4" s="18">
        <v>0.9</v>
      </c>
      <c r="X4" s="18">
        <v>-12.4</v>
      </c>
      <c r="Y4" s="18">
        <v>-50.6</v>
      </c>
      <c r="Z4" s="19"/>
      <c r="AA4" s="111">
        <f>SUM(B4:Z4)</f>
        <v>-76.799999999999955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88.01</v>
      </c>
      <c r="C7" s="117">
        <v>87</v>
      </c>
      <c r="D7" s="117">
        <v>87.41</v>
      </c>
      <c r="E7" s="117">
        <v>90.68</v>
      </c>
      <c r="F7" s="117">
        <v>93.17</v>
      </c>
      <c r="G7" s="117">
        <v>109.55</v>
      </c>
      <c r="H7" s="117">
        <v>153.52000000000001</v>
      </c>
      <c r="I7" s="117">
        <v>181.26</v>
      </c>
      <c r="J7" s="117">
        <v>131</v>
      </c>
      <c r="K7" s="117">
        <v>85.98</v>
      </c>
      <c r="L7" s="117">
        <v>67.02</v>
      </c>
      <c r="M7" s="117">
        <v>71.33</v>
      </c>
      <c r="N7" s="117">
        <v>47.59</v>
      </c>
      <c r="O7" s="117">
        <v>62.68</v>
      </c>
      <c r="P7" s="117">
        <v>60.7</v>
      </c>
      <c r="Q7" s="117">
        <v>85.77</v>
      </c>
      <c r="R7" s="117">
        <v>89.63</v>
      </c>
      <c r="S7" s="117">
        <v>108.85</v>
      </c>
      <c r="T7" s="117">
        <v>192.66</v>
      </c>
      <c r="U7" s="117">
        <v>253.42</v>
      </c>
      <c r="V7" s="117">
        <v>248.43</v>
      </c>
      <c r="W7" s="117">
        <v>151.30000000000001</v>
      </c>
      <c r="X7" s="117">
        <v>132.66</v>
      </c>
      <c r="Y7" s="117">
        <v>108.63</v>
      </c>
      <c r="Z7" s="118"/>
      <c r="AA7" s="119">
        <f>IF(SUM(B7:Z7)&lt;&gt;0,AVERAGEIF(B7:Z7,"&lt;&gt;"""),"")</f>
        <v>116.17708333333331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34.200000000000003</v>
      </c>
      <c r="C13" s="129"/>
      <c r="D13" s="129"/>
      <c r="E13" s="129"/>
      <c r="F13" s="129"/>
      <c r="G13" s="129"/>
      <c r="H13" s="129">
        <v>14.9</v>
      </c>
      <c r="I13" s="129">
        <v>18.3</v>
      </c>
      <c r="J13" s="129">
        <v>187.5</v>
      </c>
      <c r="K13" s="129">
        <v>153.19999999999999</v>
      </c>
      <c r="L13" s="129"/>
      <c r="M13" s="129"/>
      <c r="N13" s="129"/>
      <c r="O13" s="129"/>
      <c r="P13" s="129"/>
      <c r="Q13" s="129"/>
      <c r="R13" s="129">
        <v>147.6</v>
      </c>
      <c r="S13" s="129">
        <v>52.8</v>
      </c>
      <c r="T13" s="129"/>
      <c r="U13" s="129"/>
      <c r="V13" s="129"/>
      <c r="W13" s="129"/>
      <c r="X13" s="129">
        <v>12.4</v>
      </c>
      <c r="Y13" s="130">
        <v>50.6</v>
      </c>
      <c r="Z13" s="131"/>
      <c r="AA13" s="132">
        <f t="shared" si="0"/>
        <v>671.5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34.200000000000003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14.9</v>
      </c>
      <c r="I16" s="135">
        <f t="shared" si="1"/>
        <v>18.3</v>
      </c>
      <c r="J16" s="135">
        <f t="shared" si="1"/>
        <v>187.5</v>
      </c>
      <c r="K16" s="135">
        <f t="shared" si="1"/>
        <v>153.19999999999999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147.6</v>
      </c>
      <c r="S16" s="135">
        <f t="shared" si="1"/>
        <v>52.8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12.4</v>
      </c>
      <c r="Y16" s="135">
        <f t="shared" si="1"/>
        <v>50.6</v>
      </c>
      <c r="Z16" s="136" t="str">
        <f t="shared" si="1"/>
        <v/>
      </c>
      <c r="AA16" s="90">
        <f t="shared" si="0"/>
        <v>671.5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82.7</v>
      </c>
      <c r="D21" s="129">
        <v>72.2</v>
      </c>
      <c r="E21" s="129">
        <v>134.4</v>
      </c>
      <c r="F21" s="129">
        <v>49.8</v>
      </c>
      <c r="G21" s="129">
        <v>5.7</v>
      </c>
      <c r="H21" s="129"/>
      <c r="I21" s="129"/>
      <c r="J21" s="129"/>
      <c r="K21" s="129"/>
      <c r="L21" s="129"/>
      <c r="M21" s="129">
        <v>0.7</v>
      </c>
      <c r="N21" s="129">
        <v>0.4</v>
      </c>
      <c r="O21" s="129">
        <v>93.5</v>
      </c>
      <c r="P21" s="129">
        <v>86.9</v>
      </c>
      <c r="Q21" s="129">
        <v>66.5</v>
      </c>
      <c r="R21" s="129"/>
      <c r="S21" s="129"/>
      <c r="T21" s="129">
        <v>0.1</v>
      </c>
      <c r="U21" s="129">
        <v>0.5</v>
      </c>
      <c r="V21" s="129">
        <v>0.4</v>
      </c>
      <c r="W21" s="129">
        <v>0.9</v>
      </c>
      <c r="X21" s="129"/>
      <c r="Y21" s="130"/>
      <c r="Z21" s="131"/>
      <c r="AA21" s="132">
        <f t="shared" si="2"/>
        <v>594.69999999999993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82.7</v>
      </c>
      <c r="D24" s="135">
        <f t="shared" si="3"/>
        <v>72.2</v>
      </c>
      <c r="E24" s="135">
        <f t="shared" si="3"/>
        <v>134.4</v>
      </c>
      <c r="F24" s="135">
        <f t="shared" si="3"/>
        <v>49.8</v>
      </c>
      <c r="G24" s="135">
        <f t="shared" si="3"/>
        <v>5.7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0.7</v>
      </c>
      <c r="N24" s="135">
        <f t="shared" si="3"/>
        <v>0.4</v>
      </c>
      <c r="O24" s="135">
        <f t="shared" si="3"/>
        <v>93.5</v>
      </c>
      <c r="P24" s="135">
        <f t="shared" si="3"/>
        <v>86.9</v>
      </c>
      <c r="Q24" s="135">
        <f t="shared" si="3"/>
        <v>66.5</v>
      </c>
      <c r="R24" s="135">
        <f t="shared" si="3"/>
        <v>0</v>
      </c>
      <c r="S24" s="135">
        <f t="shared" si="3"/>
        <v>0</v>
      </c>
      <c r="T24" s="135">
        <f t="shared" si="3"/>
        <v>0.1</v>
      </c>
      <c r="U24" s="135">
        <f t="shared" si="3"/>
        <v>0.5</v>
      </c>
      <c r="V24" s="135">
        <f t="shared" si="3"/>
        <v>0.4</v>
      </c>
      <c r="W24" s="135">
        <f t="shared" si="3"/>
        <v>0.9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594.69999999999993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2025-04-07T13:33:54Z</dcterms:created>
  <dcterms:modified xsi:type="dcterms:W3CDTF">2025-04-07T13:33:55Z</dcterms:modified>
</cp:coreProperties>
</file>