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<sst xmlns="http://schemas.openxmlformats.org/spreadsheetml/2006/main" count="119" uniqueCount="54">
  <si>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06/04/2025 16:33:06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</si>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</sst>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96-4DA7-8E4D-340A0A7B05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75</c:v>
                </c:pt>
                <c:pt idx="1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6-4DA7-8E4D-340A0A7B05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D96-4DA7-8E4D-340A0A7B05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D96-4DA7-8E4D-340A0A7B05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D96-4DA7-8E4D-340A0A7B05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96-4DA7-8E4D-340A0A7B05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96-4DA7-8E4D-340A0A7B05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D96-4DA7-8E4D-340A0A7B05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D96-4DA7-8E4D-340A0A7B05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136.72399999999999</c:v>
                </c:pt>
                <c:pt idx="1">
                  <c:v>100</c:v>
                </c:pt>
                <c:pt idx="2">
                  <c:v>40</c:v>
                </c:pt>
                <c:pt idx="3">
                  <c:v>5.423</c:v>
                </c:pt>
                <c:pt idx="4">
                  <c:v>7.0140000000000002</c:v>
                </c:pt>
                <c:pt idx="6">
                  <c:v>17.533000000000001</c:v>
                </c:pt>
                <c:pt idx="8">
                  <c:v>21.565000000000001</c:v>
                </c:pt>
                <c:pt idx="17">
                  <c:v>112.846</c:v>
                </c:pt>
                <c:pt idx="22">
                  <c:v>16.172000000000001</c:v>
                </c:pt>
                <c:pt idx="23">
                  <c:v>49.621000000000002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D96-4DA7-8E4D-340A0A7B05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</c:v>
                </c:pt>
                <c:pt idx="8">
                  <c:v>106.1</c:v>
                </c:pt>
                <c:pt idx="9">
                  <c:v>88.6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96-4DA7-8E4D-340A0A7B05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12.79</c:v>
                </c:pt>
                <c:pt idx="1">
                  <c:v>33.347000000000001</c:v>
                </c:pt>
                <c:pt idx="2">
                  <c:v>32.623000000000005</c:v>
                </c:pt>
                <c:pt idx="3">
                  <c:v>26.013000000000002</c:v>
                </c:pt>
                <c:pt idx="4">
                  <c:v>23.96</c:v>
                </c:pt>
                <c:pt idx="5">
                  <c:v>23.489000000000001</c:v>
                </c:pt>
                <c:pt idx="6">
                  <c:v>31.619</c:v>
                </c:pt>
                <c:pt idx="7">
                  <c:v>6.77</c:v>
                </c:pt>
                <c:pt idx="8">
                  <c:v>1.9810000000000001</c:v>
                </c:pt>
                <c:pt idx="9">
                  <c:v>2.3519999999999999</c:v>
                </c:pt>
                <c:pt idx="10">
                  <c:v>17.451000000000001</c:v>
                </c:pt>
                <c:pt idx="11">
                  <c:v>31.157</c:v>
                </c:pt>
                <c:pt idx="12">
                  <c:v>24.214999999999996</c:v>
                </c:pt>
                <c:pt idx="13">
                  <c:v>18.810000000000002</c:v>
                </c:pt>
                <c:pt idx="14">
                  <c:v>16.846999999999998</c:v>
                </c:pt>
                <c:pt idx="15">
                  <c:v>24.000999999999998</c:v>
                </c:pt>
                <c:pt idx="16">
                  <c:v>2.472</c:v>
                </c:pt>
                <c:pt idx="17">
                  <c:v>1.6419999999999999</c:v>
                </c:pt>
                <c:pt idx="18">
                  <c:v>6.5819999999999999</c:v>
                </c:pt>
                <c:pt idx="19">
                  <c:v>4.915</c:v>
                </c:pt>
                <c:pt idx="20">
                  <c:v>2.2279999999999998</c:v>
                </c:pt>
                <c:pt idx="21">
                  <c:v>9.5749999999999993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96-4DA7-8E4D-340A0A7B05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D96-4DA7-8E4D-340A0A7B05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140</c:v>
                </c:pt>
                <c:pt idx="2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D96-4DA7-8E4D-340A0A7B0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92.56</c:v>
                </c:pt>
                <c:pt idx="1">
                  <c:v>88.89</c:v>
                </c:pt>
                <c:pt idx="2">
                  <c:v>88.07</c:v>
                </c:pt>
                <c:pt idx="3">
                  <c:v>89.02</c:v>
                </c:pt>
                <c:pt idx="4">
                  <c:v>90.78</c:v>
                </c:pt>
                <c:pt idx="5">
                  <c:v>102.35</c:v>
                </c:pt>
                <c:pt idx="6">
                  <c:v>136.91</c:v>
                </c:pt>
                <c:pt idx="7">
                  <c:v>177.79</c:v>
                </c:pt>
                <c:pt idx="8">
                  <c:v>142.9</c:v>
                </c:pt>
                <c:pt idx="9">
                  <c:v>104.72</c:v>
                </c:pt>
                <c:pt idx="10">
                  <c:v>85.14</c:v>
                </c:pt>
                <c:pt idx="11">
                  <c:v>65.31</c:v>
                </c:pt>
                <c:pt idx="12">
                  <c:v>45</c:v>
                </c:pt>
                <c:pt idx="13">
                  <c:v>46.35</c:v>
                </c:pt>
                <c:pt idx="14">
                  <c:v>61.11</c:v>
                </c:pt>
                <c:pt idx="15">
                  <c:v>85</c:v>
                </c:pt>
                <c:pt idx="16">
                  <c:v>94.56</c:v>
                </c:pt>
                <c:pt idx="17">
                  <c:v>111.6</c:v>
                </c:pt>
                <c:pt idx="18">
                  <c:v>164.99</c:v>
                </c:pt>
                <c:pt idx="19">
                  <c:v>227.99</c:v>
                </c:pt>
                <c:pt idx="20">
                  <c:v>197.39</c:v>
                </c:pt>
                <c:pt idx="21">
                  <c:v>152.79</c:v>
                </c:pt>
                <c:pt idx="22">
                  <c:v>129.51</c:v>
                </c:pt>
                <c:pt idx="23">
                  <c:v>103.48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96-4DA7-8E4D-340A0A7B0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6F-49A0-AE39-BA3EB069F5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F-49A0-AE39-BA3EB069F5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0.47699999999999998</c:v>
                </c:pt>
                <c:pt idx="1">
                  <c:v>0.47</c:v>
                </c:pt>
                <c:pt idx="2">
                  <c:v>0.44900000000000001</c:v>
                </c:pt>
                <c:pt idx="3">
                  <c:v>0.497</c:v>
                </c:pt>
                <c:pt idx="4">
                  <c:v>0.47</c:v>
                </c:pt>
                <c:pt idx="5">
                  <c:v>0.53900000000000003</c:v>
                </c:pt>
                <c:pt idx="6">
                  <c:v>0.53600000000000003</c:v>
                </c:pt>
                <c:pt idx="7">
                  <c:v>0.93200000000000005</c:v>
                </c:pt>
                <c:pt idx="8">
                  <c:v>1.1419999999999999</c:v>
                </c:pt>
                <c:pt idx="9">
                  <c:v>1.08</c:v>
                </c:pt>
                <c:pt idx="10">
                  <c:v>1.2290000000000001</c:v>
                </c:pt>
                <c:pt idx="11">
                  <c:v>1.2330000000000001</c:v>
                </c:pt>
                <c:pt idx="12">
                  <c:v>0.05</c:v>
                </c:pt>
                <c:pt idx="13">
                  <c:v>0.03</c:v>
                </c:pt>
                <c:pt idx="14">
                  <c:v>1.2190000000000001</c:v>
                </c:pt>
                <c:pt idx="15">
                  <c:v>1.234</c:v>
                </c:pt>
                <c:pt idx="16">
                  <c:v>0.86399999999999999</c:v>
                </c:pt>
                <c:pt idx="17">
                  <c:v>0.83199999999999996</c:v>
                </c:pt>
                <c:pt idx="18">
                  <c:v>0.58499999999999996</c:v>
                </c:pt>
                <c:pt idx="19">
                  <c:v>0.61699999999999999</c:v>
                </c:pt>
                <c:pt idx="20">
                  <c:v>0.47799999999999998</c:v>
                </c:pt>
                <c:pt idx="21">
                  <c:v>0.57199999999999995</c:v>
                </c:pt>
                <c:pt idx="22">
                  <c:v>0.54400000000000004</c:v>
                </c:pt>
                <c:pt idx="23">
                  <c:v>0.48699999999999999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6F-49A0-AE39-BA3EB069F5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1.23</c:v>
                </c:pt>
                <c:pt idx="1">
                  <c:v>9.9759999999999991</c:v>
                </c:pt>
                <c:pt idx="2">
                  <c:v>1.649</c:v>
                </c:pt>
                <c:pt idx="3">
                  <c:v>1.4390000000000001</c:v>
                </c:pt>
                <c:pt idx="4">
                  <c:v>0.92900000000000005</c:v>
                </c:pt>
                <c:pt idx="5">
                  <c:v>9.5350000000000001</c:v>
                </c:pt>
                <c:pt idx="6">
                  <c:v>2.323</c:v>
                </c:pt>
                <c:pt idx="7">
                  <c:v>3.3119999999999998</c:v>
                </c:pt>
                <c:pt idx="8">
                  <c:v>25.544</c:v>
                </c:pt>
                <c:pt idx="9">
                  <c:v>23.176000000000002</c:v>
                </c:pt>
                <c:pt idx="10">
                  <c:v>12.711</c:v>
                </c:pt>
                <c:pt idx="11">
                  <c:v>11.551</c:v>
                </c:pt>
                <c:pt idx="12">
                  <c:v>7.9249999999999998</c:v>
                </c:pt>
                <c:pt idx="13">
                  <c:v>7.3040000000000003</c:v>
                </c:pt>
                <c:pt idx="14">
                  <c:v>10.218</c:v>
                </c:pt>
                <c:pt idx="15">
                  <c:v>5.641</c:v>
                </c:pt>
                <c:pt idx="16">
                  <c:v>4.4799999999999995</c:v>
                </c:pt>
                <c:pt idx="17">
                  <c:v>29.003999999999998</c:v>
                </c:pt>
                <c:pt idx="18">
                  <c:v>17.613</c:v>
                </c:pt>
                <c:pt idx="19">
                  <c:v>30.472999999999999</c:v>
                </c:pt>
                <c:pt idx="20">
                  <c:v>29.893000000000001</c:v>
                </c:pt>
                <c:pt idx="21">
                  <c:v>2.0350000000000001</c:v>
                </c:pt>
                <c:pt idx="22">
                  <c:v>9.3230000000000004</c:v>
                </c:pt>
                <c:pt idx="23">
                  <c:v>31.026000000000003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6F-49A0-AE39-BA3EB069F5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D6F-49A0-AE39-BA3EB069F5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6F-49A0-AE39-BA3EB069F5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6F-49A0-AE39-BA3EB069F5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6F-49A0-AE39-BA3EB069F5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D6F-49A0-AE39-BA3EB069F5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16">
                  <c:v>21.65</c:v>
                </c:pt>
                <c:pt idx="19">
                  <c:v>100</c:v>
                </c:pt>
                <c:pt idx="2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D6F-49A0-AE39-BA3EB069F5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118.1</c:v>
                </c:pt>
                <c:pt idx="1">
                  <c:v>88.2</c:v>
                </c:pt>
                <c:pt idx="2">
                  <c:v>40.9</c:v>
                </c:pt>
                <c:pt idx="3">
                  <c:v>0</c:v>
                </c:pt>
                <c:pt idx="4">
                  <c:v>0</c:v>
                </c:pt>
                <c:pt idx="5">
                  <c:v>6.5</c:v>
                </c:pt>
                <c:pt idx="6">
                  <c:v>44.8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1.1000000000000001</c:v>
                </c:pt>
                <c:pt idx="13">
                  <c:v>0</c:v>
                </c:pt>
                <c:pt idx="14">
                  <c:v>0</c:v>
                </c:pt>
                <c:pt idx="15">
                  <c:v>14.7</c:v>
                </c:pt>
                <c:pt idx="16">
                  <c:v>42.3</c:v>
                </c:pt>
                <c:pt idx="17">
                  <c:v>70.599999999999994</c:v>
                </c:pt>
                <c:pt idx="18">
                  <c:v>0.7</c:v>
                </c:pt>
                <c:pt idx="19">
                  <c:v>0</c:v>
                </c:pt>
                <c:pt idx="20">
                  <c:v>4.0999999999999996</c:v>
                </c:pt>
                <c:pt idx="21">
                  <c:v>0</c:v>
                </c:pt>
                <c:pt idx="22">
                  <c:v>0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6F-49A0-AE39-BA3EB069F5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0.161</c:v>
                </c:pt>
                <c:pt idx="1">
                  <c:v>5.202</c:v>
                </c:pt>
                <c:pt idx="2">
                  <c:v>0.109</c:v>
                </c:pt>
                <c:pt idx="4">
                  <c:v>7.4999999999999997E-2</c:v>
                </c:pt>
                <c:pt idx="5">
                  <c:v>5.4530000000000003</c:v>
                </c:pt>
                <c:pt idx="6">
                  <c:v>5.0000000000000001E-3</c:v>
                </c:pt>
                <c:pt idx="7">
                  <c:v>6.2119999999999997</c:v>
                </c:pt>
                <c:pt idx="8">
                  <c:v>101.41600000000001</c:v>
                </c:pt>
                <c:pt idx="9">
                  <c:v>65.227000000000004</c:v>
                </c:pt>
                <c:pt idx="10">
                  <c:v>2.0110000000000001</c:v>
                </c:pt>
                <c:pt idx="11">
                  <c:v>16.873000000000001</c:v>
                </c:pt>
                <c:pt idx="12">
                  <c:v>13.674000000000001</c:v>
                </c:pt>
                <c:pt idx="13">
                  <c:v>9.9759999999999991</c:v>
                </c:pt>
                <c:pt idx="14">
                  <c:v>3.91</c:v>
                </c:pt>
                <c:pt idx="15">
                  <c:v>0.92100000000000004</c:v>
                </c:pt>
                <c:pt idx="16">
                  <c:v>6.7119999999999997</c:v>
                </c:pt>
                <c:pt idx="17">
                  <c:v>12.566000000000001</c:v>
                </c:pt>
                <c:pt idx="18">
                  <c:v>14.183999999999999</c:v>
                </c:pt>
                <c:pt idx="19">
                  <c:v>12.324999999999999</c:v>
                </c:pt>
                <c:pt idx="20">
                  <c:v>6.2569999999999997</c:v>
                </c:pt>
                <c:pt idx="21">
                  <c:v>5.468</c:v>
                </c:pt>
                <c:pt idx="22">
                  <c:v>5.7910000000000004</c:v>
                </c:pt>
                <c:pt idx="23">
                  <c:v>14.694000000000001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6F-49A0-AE39-BA3EB069F5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D6F-49A0-AE39-BA3EB069F5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D6F-49A0-AE39-BA3EB069F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92.56</c:v>
                </c:pt>
                <c:pt idx="1">
                  <c:v>88.89</c:v>
                </c:pt>
                <c:pt idx="2">
                  <c:v>88.07</c:v>
                </c:pt>
                <c:pt idx="3">
                  <c:v>89.02</c:v>
                </c:pt>
                <c:pt idx="4">
                  <c:v>90.78</c:v>
                </c:pt>
                <c:pt idx="5">
                  <c:v>102.35</c:v>
                </c:pt>
                <c:pt idx="6">
                  <c:v>136.91</c:v>
                </c:pt>
                <c:pt idx="7">
                  <c:v>177.79</c:v>
                </c:pt>
                <c:pt idx="8">
                  <c:v>142.9</c:v>
                </c:pt>
                <c:pt idx="9">
                  <c:v>104.72</c:v>
                </c:pt>
                <c:pt idx="10">
                  <c:v>85.14</c:v>
                </c:pt>
                <c:pt idx="11">
                  <c:v>65.31</c:v>
                </c:pt>
                <c:pt idx="12">
                  <c:v>45</c:v>
                </c:pt>
                <c:pt idx="13">
                  <c:v>46.35</c:v>
                </c:pt>
                <c:pt idx="14">
                  <c:v>61.11</c:v>
                </c:pt>
                <c:pt idx="15">
                  <c:v>85</c:v>
                </c:pt>
                <c:pt idx="16">
                  <c:v>94.56</c:v>
                </c:pt>
                <c:pt idx="17">
                  <c:v>111.6</c:v>
                </c:pt>
                <c:pt idx="18">
                  <c:v>164.99</c:v>
                </c:pt>
                <c:pt idx="19">
                  <c:v>227.99</c:v>
                </c:pt>
                <c:pt idx="20">
                  <c:v>197.39</c:v>
                </c:pt>
                <c:pt idx="21">
                  <c:v>152.79</c:v>
                </c:pt>
                <c:pt idx="22">
                  <c:v>129.51</c:v>
                </c:pt>
                <c:pt idx="23">
                  <c:v>103.48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6F-49A0-AE39-BA3EB069F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149.51400000000001</v>
      </c>
      <c r="C4" s="18">
        <v>133.34700000000001</v>
      </c>
      <c r="D4" s="18">
        <v>72.623000000000005</v>
      </c>
      <c r="E4" s="18">
        <v>31.436</v>
      </c>
      <c r="F4" s="18">
        <v>30.974</v>
      </c>
      <c r="G4" s="18">
        <v>23.489000000000001</v>
      </c>
      <c r="H4" s="18">
        <v>49.152000000000001</v>
      </c>
      <c r="I4" s="18">
        <v>11.969999999999999</v>
      </c>
      <c r="J4" s="18">
        <v>129.64599999999999</v>
      </c>
      <c r="K4" s="18">
        <v>90.951999999999998</v>
      </c>
      <c r="L4" s="18">
        <v>17.451000000000001</v>
      </c>
      <c r="M4" s="18">
        <v>31.157</v>
      </c>
      <c r="N4" s="18">
        <v>24.214999999999996</v>
      </c>
      <c r="O4" s="18">
        <v>18.810000000000002</v>
      </c>
      <c r="P4" s="18">
        <v>16.846999999999998</v>
      </c>
      <c r="Q4" s="18">
        <v>24.000999999999998</v>
      </c>
      <c r="R4" s="18">
        <v>77.471999999999994</v>
      </c>
      <c r="S4" s="18">
        <v>114.488</v>
      </c>
      <c r="T4" s="18">
        <v>34.582000000000001</v>
      </c>
      <c r="U4" s="18">
        <v>144.91499999999999</v>
      </c>
      <c r="V4" s="18">
        <v>142.22800000000001</v>
      </c>
      <c r="W4" s="18">
        <v>9.5749999999999993</v>
      </c>
      <c r="X4" s="18">
        <v>17.158000000000001</v>
      </c>
      <c r="Y4" s="18">
        <v>50.606999999999999</v>
      </c>
      <c r="Z4" s="19"/>
      <c r="AA4" s="20">
        <f>SUM(B4:Z4)</f>
        <v>1446.6089999999999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92.56</v>
      </c>
      <c r="C7" s="28">
        <v>88.89</v>
      </c>
      <c r="D7" s="28">
        <v>88.07</v>
      </c>
      <c r="E7" s="28">
        <v>89.02</v>
      </c>
      <c r="F7" s="28">
        <v>90.78</v>
      </c>
      <c r="G7" s="28">
        <v>102.35</v>
      </c>
      <c r="H7" s="28">
        <v>136.91</v>
      </c>
      <c r="I7" s="28">
        <v>177.79</v>
      </c>
      <c r="J7" s="28">
        <v>142.9</v>
      </c>
      <c r="K7" s="28">
        <v>104.72</v>
      </c>
      <c r="L7" s="28">
        <v>85.14</v>
      </c>
      <c r="M7" s="28">
        <v>65.31</v>
      </c>
      <c r="N7" s="28">
        <v>45</v>
      </c>
      <c r="O7" s="28">
        <v>46.35</v>
      </c>
      <c r="P7" s="28">
        <v>61.11</v>
      </c>
      <c r="Q7" s="28">
        <v>85</v>
      </c>
      <c r="R7" s="28">
        <v>94.56</v>
      </c>
      <c r="S7" s="28">
        <v>111.6</v>
      </c>
      <c r="T7" s="28">
        <v>164.99</v>
      </c>
      <c r="U7" s="28">
        <v>227.99</v>
      </c>
      <c r="V7" s="28">
        <v>197.39</v>
      </c>
      <c r="W7" s="28">
        <v>152.79</v>
      </c>
      <c r="X7" s="28">
        <v>129.51</v>
      </c>
      <c r="Y7" s="28">
        <v>103.48</v>
      </c>
      <c r="Z7" s="29"/>
      <c r="AA7" s="30">
        <f>IF(SUM(B7:Z7)&lt;&gt;0,AVERAGEIF(B7:Z7,"&lt;&gt;"""),"")</f>
        <v>111.84208333333332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136.72399999999999</v>
      </c>
      <c r="C12" s="52">
        <v>100</v>
      </c>
      <c r="D12" s="52">
        <v>40</v>
      </c>
      <c r="E12" s="52">
        <v>5.423</v>
      </c>
      <c r="F12" s="52">
        <v>7.0140000000000002</v>
      </c>
      <c r="G12" s="52"/>
      <c r="H12" s="52">
        <v>17.533000000000001</v>
      </c>
      <c r="I12" s="52"/>
      <c r="J12" s="52">
        <v>21.565000000000001</v>
      </c>
      <c r="K12" s="52"/>
      <c r="L12" s="52"/>
      <c r="M12" s="52"/>
      <c r="N12" s="52"/>
      <c r="O12" s="52"/>
      <c r="P12" s="52"/>
      <c r="Q12" s="52"/>
      <c r="R12" s="52"/>
      <c r="S12" s="52">
        <v>112.846</v>
      </c>
      <c r="T12" s="52"/>
      <c r="U12" s="52"/>
      <c r="V12" s="52"/>
      <c r="W12" s="52"/>
      <c r="X12" s="52">
        <v>16.172000000000001</v>
      </c>
      <c r="Y12" s="52">
        <v>49.621000000000002</v>
      </c>
      <c r="Z12" s="53"/>
      <c r="AA12" s="54">
        <f t="shared" si="0"/>
        <v>506.89800000000002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140</v>
      </c>
      <c r="V13" s="52">
        <v>140</v>
      </c>
      <c r="W13" s="52"/>
      <c r="X13" s="52"/>
      <c r="Y13" s="52"/>
      <c r="Z13" s="53"/>
      <c r="AA13" s="54">
        <f t="shared" si="0"/>
        <v>280</v>
      </c>
    </row>
    <row r="14" spans="1:27" ht="24.95" customHeight="1" x14ac:dyDescent="0.2">
      <c r="A14" s="55" t="s">
        <v>10</v>
      </c>
      <c r="B14" s="56">
        <v>12.79</v>
      </c>
      <c r="C14" s="57">
        <v>33.347000000000001</v>
      </c>
      <c r="D14" s="57">
        <v>32.623000000000005</v>
      </c>
      <c r="E14" s="57">
        <v>26.013000000000002</v>
      </c>
      <c r="F14" s="57">
        <v>23.96</v>
      </c>
      <c r="G14" s="57">
        <v>23.489000000000001</v>
      </c>
      <c r="H14" s="57">
        <v>31.619</v>
      </c>
      <c r="I14" s="57">
        <v>6.77</v>
      </c>
      <c r="J14" s="57">
        <v>1.9810000000000001</v>
      </c>
      <c r="K14" s="57">
        <v>2.3519999999999999</v>
      </c>
      <c r="L14" s="57">
        <v>17.451000000000001</v>
      </c>
      <c r="M14" s="57">
        <v>31.157</v>
      </c>
      <c r="N14" s="57">
        <v>24.214999999999996</v>
      </c>
      <c r="O14" s="57">
        <v>18.810000000000002</v>
      </c>
      <c r="P14" s="57">
        <v>16.846999999999998</v>
      </c>
      <c r="Q14" s="57">
        <v>24.000999999999998</v>
      </c>
      <c r="R14" s="57">
        <v>2.472</v>
      </c>
      <c r="S14" s="57">
        <v>1.6419999999999999</v>
      </c>
      <c r="T14" s="57">
        <v>6.5819999999999999</v>
      </c>
      <c r="U14" s="57">
        <v>4.915</v>
      </c>
      <c r="V14" s="57">
        <v>2.2279999999999998</v>
      </c>
      <c r="W14" s="57">
        <v>9.5749999999999993</v>
      </c>
      <c r="X14" s="57">
        <v>0.98599999999999999</v>
      </c>
      <c r="Y14" s="57">
        <v>0.98599999999999999</v>
      </c>
      <c r="Z14" s="58"/>
      <c r="AA14" s="59">
        <f t="shared" si="0"/>
        <v>356.81099999999992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149.51399999999998</v>
      </c>
      <c r="C16" s="62">
        <f t="shared" si="1"/>
        <v>133.34700000000001</v>
      </c>
      <c r="D16" s="62">
        <f t="shared" si="1"/>
        <v>72.623000000000005</v>
      </c>
      <c r="E16" s="62">
        <f t="shared" si="1"/>
        <v>31.436</v>
      </c>
      <c r="F16" s="62">
        <f t="shared" si="1"/>
        <v>30.974</v>
      </c>
      <c r="G16" s="62">
        <f t="shared" si="1"/>
        <v>23.489000000000001</v>
      </c>
      <c r="H16" s="62">
        <f t="shared" si="1"/>
        <v>49.152000000000001</v>
      </c>
      <c r="I16" s="62">
        <f t="shared" si="1"/>
        <v>6.77</v>
      </c>
      <c r="J16" s="62">
        <f t="shared" si="1"/>
        <v>23.546000000000003</v>
      </c>
      <c r="K16" s="62">
        <f t="shared" si="1"/>
        <v>2.3519999999999999</v>
      </c>
      <c r="L16" s="62">
        <f t="shared" si="1"/>
        <v>17.451000000000001</v>
      </c>
      <c r="M16" s="62">
        <f t="shared" si="1"/>
        <v>31.157</v>
      </c>
      <c r="N16" s="62">
        <f t="shared" si="1"/>
        <v>24.214999999999996</v>
      </c>
      <c r="O16" s="62">
        <f t="shared" si="1"/>
        <v>18.810000000000002</v>
      </c>
      <c r="P16" s="62">
        <f t="shared" si="1"/>
        <v>16.846999999999998</v>
      </c>
      <c r="Q16" s="62">
        <f t="shared" si="1"/>
        <v>24.000999999999998</v>
      </c>
      <c r="R16" s="62">
        <f t="shared" si="1"/>
        <v>2.472</v>
      </c>
      <c r="S16" s="62">
        <f t="shared" si="1"/>
        <v>114.488</v>
      </c>
      <c r="T16" s="62">
        <f t="shared" si="1"/>
        <v>6.5819999999999999</v>
      </c>
      <c r="U16" s="62">
        <f t="shared" si="1"/>
        <v>144.91499999999999</v>
      </c>
      <c r="V16" s="62">
        <f t="shared" si="1"/>
        <v>142.22800000000001</v>
      </c>
      <c r="W16" s="62">
        <f t="shared" si="1"/>
        <v>9.5749999999999993</v>
      </c>
      <c r="X16" s="62">
        <f t="shared" si="1"/>
        <v>17.158000000000001</v>
      </c>
      <c r="Y16" s="62">
        <f t="shared" si="1"/>
        <v>50.606999999999999</v>
      </c>
      <c r="Z16" s="63" t="str">
        <f t="shared" si="1"/>
        <v/>
      </c>
      <c r="AA16" s="64">
        <f>SUM(AA10:AA15)</f>
        <v>1143.7089999999998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75</v>
      </c>
      <c r="S26" s="88">
        <f t="shared" si="3"/>
        <v>0</v>
      </c>
      <c r="T26" s="88">
        <f t="shared" si="3"/>
        <v>28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149.51400000000001</v>
      </c>
      <c r="C30" s="77">
        <v>133.34700000000001</v>
      </c>
      <c r="D30" s="77">
        <v>72.623000000000005</v>
      </c>
      <c r="E30" s="77">
        <v>31.436</v>
      </c>
      <c r="F30" s="77">
        <v>30.974</v>
      </c>
      <c r="G30" s="77">
        <v>23.489000000000001</v>
      </c>
      <c r="H30" s="77">
        <v>49.152000000000001</v>
      </c>
      <c r="I30" s="77">
        <v>6.77</v>
      </c>
      <c r="J30" s="77">
        <v>23.545999999999999</v>
      </c>
      <c r="K30" s="77">
        <v>2.3519999999999999</v>
      </c>
      <c r="L30" s="77">
        <v>17.451000000000001</v>
      </c>
      <c r="M30" s="77">
        <v>31.157</v>
      </c>
      <c r="N30" s="77">
        <v>24.215</v>
      </c>
      <c r="O30" s="77">
        <v>18.809999999999999</v>
      </c>
      <c r="P30" s="77">
        <v>16.847000000000001</v>
      </c>
      <c r="Q30" s="77">
        <v>24.001000000000001</v>
      </c>
      <c r="R30" s="77">
        <v>77.471999999999994</v>
      </c>
      <c r="S30" s="77">
        <v>114.488</v>
      </c>
      <c r="T30" s="77">
        <v>34.582000000000001</v>
      </c>
      <c r="U30" s="77">
        <v>144.91499999999999</v>
      </c>
      <c r="V30" s="77">
        <v>142.22800000000001</v>
      </c>
      <c r="W30" s="77">
        <v>9.5749999999999993</v>
      </c>
      <c r="X30" s="77">
        <v>17.158000000000001</v>
      </c>
      <c r="Y30" s="77">
        <v>50.606999999999999</v>
      </c>
      <c r="Z30" s="78"/>
      <c r="AA30" s="79">
        <f>SUM(B30:Z30)</f>
        <v>1246.7089999999998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149.51400000000001</v>
      </c>
      <c r="C32" s="62">
        <f t="shared" ref="C32:Z32" si="4">IF(LEN(C$2)&gt;0,SUM(C29:C31),"")</f>
        <v>133.34700000000001</v>
      </c>
      <c r="D32" s="62">
        <f t="shared" si="4"/>
        <v>72.623000000000005</v>
      </c>
      <c r="E32" s="62">
        <f t="shared" si="4"/>
        <v>31.436</v>
      </c>
      <c r="F32" s="62">
        <f t="shared" si="4"/>
        <v>30.974</v>
      </c>
      <c r="G32" s="62">
        <f t="shared" si="4"/>
        <v>23.489000000000001</v>
      </c>
      <c r="H32" s="62">
        <f t="shared" si="4"/>
        <v>49.152000000000001</v>
      </c>
      <c r="I32" s="62">
        <f t="shared" si="4"/>
        <v>6.77</v>
      </c>
      <c r="J32" s="62">
        <f t="shared" si="4"/>
        <v>23.545999999999999</v>
      </c>
      <c r="K32" s="62">
        <f t="shared" si="4"/>
        <v>2.3519999999999999</v>
      </c>
      <c r="L32" s="62">
        <f t="shared" si="4"/>
        <v>17.451000000000001</v>
      </c>
      <c r="M32" s="62">
        <f t="shared" si="4"/>
        <v>31.157</v>
      </c>
      <c r="N32" s="62">
        <f t="shared" si="4"/>
        <v>24.215</v>
      </c>
      <c r="O32" s="62">
        <f t="shared" si="4"/>
        <v>18.809999999999999</v>
      </c>
      <c r="P32" s="62">
        <f t="shared" si="4"/>
        <v>16.847000000000001</v>
      </c>
      <c r="Q32" s="62">
        <f t="shared" si="4"/>
        <v>24.001000000000001</v>
      </c>
      <c r="R32" s="62">
        <f t="shared" si="4"/>
        <v>77.471999999999994</v>
      </c>
      <c r="S32" s="62">
        <f t="shared" si="4"/>
        <v>114.488</v>
      </c>
      <c r="T32" s="62">
        <f t="shared" si="4"/>
        <v>34.582000000000001</v>
      </c>
      <c r="U32" s="62">
        <f t="shared" si="4"/>
        <v>144.91499999999999</v>
      </c>
      <c r="V32" s="62">
        <f t="shared" si="4"/>
        <v>142.22800000000001</v>
      </c>
      <c r="W32" s="62">
        <f t="shared" si="4"/>
        <v>9.5749999999999993</v>
      </c>
      <c r="X32" s="62">
        <f t="shared" si="4"/>
        <v>17.158000000000001</v>
      </c>
      <c r="Y32" s="62">
        <f t="shared" si="4"/>
        <v>50.606999999999999</v>
      </c>
      <c r="Z32" s="63" t="str">
        <f t="shared" si="4"/>
        <v/>
      </c>
      <c r="AA32" s="64">
        <f>SUM(AA29:AA31)</f>
        <v>1246.7089999999998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5.2</v>
      </c>
      <c r="J37" s="99">
        <v>106.1</v>
      </c>
      <c r="K37" s="99">
        <v>88.6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199.89999999999998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5.2</v>
      </c>
      <c r="J40" s="88">
        <f t="shared" si="6"/>
        <v>106.1</v>
      </c>
      <c r="K40" s="88">
        <f t="shared" si="6"/>
        <v>88.6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199.89999999999998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5.2</v>
      </c>
      <c r="J45" s="99">
        <v>106.1</v>
      </c>
      <c r="K45" s="99">
        <v>88.6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199.89999999999998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5.2</v>
      </c>
      <c r="J49" s="88">
        <f t="shared" si="8"/>
        <v>106.1</v>
      </c>
      <c r="K49" s="88">
        <f t="shared" si="8"/>
        <v>88.6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199.89999999999998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149.51399999999998</v>
      </c>
      <c r="C52" s="88">
        <f t="shared" si="10"/>
        <v>133.34700000000001</v>
      </c>
      <c r="D52" s="88">
        <f t="shared" si="10"/>
        <v>72.623000000000005</v>
      </c>
      <c r="E52" s="88">
        <f t="shared" si="10"/>
        <v>31.436</v>
      </c>
      <c r="F52" s="88">
        <f t="shared" si="10"/>
        <v>30.974</v>
      </c>
      <c r="G52" s="88">
        <f t="shared" si="10"/>
        <v>23.489000000000001</v>
      </c>
      <c r="H52" s="88">
        <f t="shared" si="10"/>
        <v>49.152000000000001</v>
      </c>
      <c r="I52" s="88">
        <f t="shared" si="10"/>
        <v>11.969999999999999</v>
      </c>
      <c r="J52" s="88">
        <f t="shared" si="10"/>
        <v>129.64599999999999</v>
      </c>
      <c r="K52" s="88">
        <f t="shared" si="10"/>
        <v>90.951999999999998</v>
      </c>
      <c r="L52" s="88">
        <f t="shared" si="10"/>
        <v>17.451000000000001</v>
      </c>
      <c r="M52" s="88">
        <f t="shared" si="10"/>
        <v>31.157</v>
      </c>
      <c r="N52" s="88">
        <f t="shared" si="10"/>
        <v>24.214999999999996</v>
      </c>
      <c r="O52" s="88">
        <f t="shared" si="10"/>
        <v>18.810000000000002</v>
      </c>
      <c r="P52" s="88">
        <f t="shared" si="10"/>
        <v>16.846999999999998</v>
      </c>
      <c r="Q52" s="88">
        <f t="shared" si="10"/>
        <v>24.000999999999998</v>
      </c>
      <c r="R52" s="88">
        <f t="shared" si="10"/>
        <v>77.471999999999994</v>
      </c>
      <c r="S52" s="88">
        <f t="shared" si="10"/>
        <v>114.488</v>
      </c>
      <c r="T52" s="88">
        <f t="shared" si="10"/>
        <v>34.582000000000001</v>
      </c>
      <c r="U52" s="88">
        <f t="shared" si="10"/>
        <v>144.91499999999999</v>
      </c>
      <c r="V52" s="88">
        <f t="shared" si="10"/>
        <v>142.22800000000001</v>
      </c>
      <c r="W52" s="88">
        <f t="shared" si="10"/>
        <v>9.5749999999999993</v>
      </c>
      <c r="X52" s="88">
        <f t="shared" si="10"/>
        <v>17.158000000000001</v>
      </c>
      <c r="Y52" s="88">
        <f t="shared" si="10"/>
        <v>50.606999999999999</v>
      </c>
      <c r="Z52" s="89" t="str">
        <f t="shared" si="10"/>
        <v/>
      </c>
      <c r="AA52" s="104">
        <f>SUM(B52:Z52)</f>
        <v>1446.6089999999999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149.46799999999999</v>
      </c>
      <c r="C4" s="18">
        <v>133.34800000000001</v>
      </c>
      <c r="D4" s="18">
        <v>72.606999999999999</v>
      </c>
      <c r="E4" s="18">
        <v>31.436</v>
      </c>
      <c r="F4" s="18">
        <v>30.973999999999997</v>
      </c>
      <c r="G4" s="18">
        <v>23.526999999999997</v>
      </c>
      <c r="H4" s="18">
        <v>49.164000000000001</v>
      </c>
      <c r="I4" s="18">
        <v>11.956</v>
      </c>
      <c r="J4" s="18">
        <v>129.602</v>
      </c>
      <c r="K4" s="18">
        <v>90.983000000000004</v>
      </c>
      <c r="L4" s="18">
        <v>17.450999999999997</v>
      </c>
      <c r="M4" s="18">
        <v>31.157</v>
      </c>
      <c r="N4" s="18">
        <v>24.248999999999999</v>
      </c>
      <c r="O4" s="18">
        <v>18.809999999999999</v>
      </c>
      <c r="P4" s="18">
        <v>16.847000000000001</v>
      </c>
      <c r="Q4" s="18">
        <v>23.996000000000002</v>
      </c>
      <c r="R4" s="18">
        <v>77.505999999999986</v>
      </c>
      <c r="S4" s="18">
        <v>114.50200000000001</v>
      </c>
      <c r="T4" s="18">
        <v>34.582000000000001</v>
      </c>
      <c r="U4" s="18">
        <v>144.91499999999999</v>
      </c>
      <c r="V4" s="18">
        <v>142.22800000000001</v>
      </c>
      <c r="W4" s="18">
        <v>9.5750000000000011</v>
      </c>
      <c r="X4" s="18">
        <v>17.158000000000001</v>
      </c>
      <c r="Y4" s="18">
        <v>50.606999999999999</v>
      </c>
      <c r="Z4" s="19"/>
      <c r="AA4" s="20">
        <f>SUM(B4:Z4)</f>
        <v>1446.6480000000001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92.56</v>
      </c>
      <c r="C7" s="28">
        <v>88.89</v>
      </c>
      <c r="D7" s="28">
        <v>88.07</v>
      </c>
      <c r="E7" s="28">
        <v>89.02</v>
      </c>
      <c r="F7" s="28">
        <v>90.78</v>
      </c>
      <c r="G7" s="28">
        <v>102.35</v>
      </c>
      <c r="H7" s="28">
        <v>136.91</v>
      </c>
      <c r="I7" s="28">
        <v>177.79</v>
      </c>
      <c r="J7" s="28">
        <v>142.9</v>
      </c>
      <c r="K7" s="28">
        <v>104.72</v>
      </c>
      <c r="L7" s="28">
        <v>85.14</v>
      </c>
      <c r="M7" s="28">
        <v>65.31</v>
      </c>
      <c r="N7" s="28">
        <v>45</v>
      </c>
      <c r="O7" s="28">
        <v>46.35</v>
      </c>
      <c r="P7" s="28">
        <v>61.11</v>
      </c>
      <c r="Q7" s="28">
        <v>85</v>
      </c>
      <c r="R7" s="28">
        <v>94.56</v>
      </c>
      <c r="S7" s="28">
        <v>111.6</v>
      </c>
      <c r="T7" s="28">
        <v>164.99</v>
      </c>
      <c r="U7" s="28">
        <v>227.99</v>
      </c>
      <c r="V7" s="28">
        <v>197.39</v>
      </c>
      <c r="W7" s="28">
        <v>152.79</v>
      </c>
      <c r="X7" s="28">
        <v>129.51</v>
      </c>
      <c r="Y7" s="28">
        <v>103.48</v>
      </c>
      <c r="Z7" s="29"/>
      <c r="AA7" s="30">
        <f>IF(SUM(B7:Z7)&lt;&gt;0,AVERAGEIF(B7:Z7,"&lt;&gt;"""),"")</f>
        <v>111.84208333333332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</v>
      </c>
      <c r="C12" s="52">
        <v>28</v>
      </c>
      <c r="D12" s="52">
        <v>28</v>
      </c>
      <c r="E12" s="52">
        <v>28</v>
      </c>
      <c r="F12" s="52">
        <v>28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21.65</v>
      </c>
      <c r="S12" s="52"/>
      <c r="T12" s="52"/>
      <c r="U12" s="52">
        <v>100</v>
      </c>
      <c r="V12" s="52">
        <v>100</v>
      </c>
      <c r="W12" s="52"/>
      <c r="X12" s="52"/>
      <c r="Y12" s="52"/>
      <c r="Z12" s="53"/>
      <c r="AA12" s="54">
        <f t="shared" si="0"/>
        <v>361.65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0.161</v>
      </c>
      <c r="C14" s="57">
        <v>5.202</v>
      </c>
      <c r="D14" s="57">
        <v>0.109</v>
      </c>
      <c r="E14" s="57"/>
      <c r="F14" s="57">
        <v>7.4999999999999997E-2</v>
      </c>
      <c r="G14" s="57">
        <v>5.4530000000000003</v>
      </c>
      <c r="H14" s="57">
        <v>5.0000000000000001E-3</v>
      </c>
      <c r="I14" s="57">
        <v>6.2119999999999997</v>
      </c>
      <c r="J14" s="57">
        <v>101.41600000000001</v>
      </c>
      <c r="K14" s="57">
        <v>65.227000000000004</v>
      </c>
      <c r="L14" s="57">
        <v>2.0110000000000001</v>
      </c>
      <c r="M14" s="57">
        <v>16.873000000000001</v>
      </c>
      <c r="N14" s="57">
        <v>13.674000000000001</v>
      </c>
      <c r="O14" s="57">
        <v>9.9759999999999991</v>
      </c>
      <c r="P14" s="57">
        <v>3.91</v>
      </c>
      <c r="Q14" s="57">
        <v>0.92100000000000004</v>
      </c>
      <c r="R14" s="57">
        <v>6.7119999999999997</v>
      </c>
      <c r="S14" s="57">
        <v>12.566000000000001</v>
      </c>
      <c r="T14" s="57">
        <v>14.183999999999999</v>
      </c>
      <c r="U14" s="57">
        <v>12.324999999999999</v>
      </c>
      <c r="V14" s="57">
        <v>6.2569999999999997</v>
      </c>
      <c r="W14" s="57">
        <v>5.468</v>
      </c>
      <c r="X14" s="57">
        <v>5.7910000000000004</v>
      </c>
      <c r="Y14" s="57">
        <v>14.694000000000001</v>
      </c>
      <c r="Z14" s="58"/>
      <c r="AA14" s="59">
        <f t="shared" si="0"/>
        <v>309.22200000000004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28.161000000000001</v>
      </c>
      <c r="C16" s="62">
        <f t="shared" ref="C16:Z16" si="1">IF(LEN(C$2)&gt;0,SUM(C10:C15),"")</f>
        <v>33.201999999999998</v>
      </c>
      <c r="D16" s="62">
        <f t="shared" si="1"/>
        <v>28.109000000000002</v>
      </c>
      <c r="E16" s="62">
        <f t="shared" si="1"/>
        <v>28</v>
      </c>
      <c r="F16" s="62">
        <f t="shared" si="1"/>
        <v>28.074999999999999</v>
      </c>
      <c r="G16" s="62">
        <f t="shared" si="1"/>
        <v>5.4530000000000003</v>
      </c>
      <c r="H16" s="62">
        <f t="shared" si="1"/>
        <v>5.0000000000000001E-3</v>
      </c>
      <c r="I16" s="62">
        <f t="shared" si="1"/>
        <v>6.2119999999999997</v>
      </c>
      <c r="J16" s="62">
        <f t="shared" si="1"/>
        <v>101.41600000000001</v>
      </c>
      <c r="K16" s="62">
        <f t="shared" si="1"/>
        <v>65.227000000000004</v>
      </c>
      <c r="L16" s="62">
        <f t="shared" si="1"/>
        <v>2.0110000000000001</v>
      </c>
      <c r="M16" s="62">
        <f t="shared" si="1"/>
        <v>16.873000000000001</v>
      </c>
      <c r="N16" s="62">
        <f t="shared" si="1"/>
        <v>13.674000000000001</v>
      </c>
      <c r="O16" s="62">
        <f t="shared" si="1"/>
        <v>9.9759999999999991</v>
      </c>
      <c r="P16" s="62">
        <f t="shared" si="1"/>
        <v>3.91</v>
      </c>
      <c r="Q16" s="62">
        <f t="shared" si="1"/>
        <v>0.92100000000000004</v>
      </c>
      <c r="R16" s="62">
        <f t="shared" si="1"/>
        <v>28.361999999999998</v>
      </c>
      <c r="S16" s="62">
        <f t="shared" si="1"/>
        <v>12.566000000000001</v>
      </c>
      <c r="T16" s="62">
        <f t="shared" si="1"/>
        <v>14.183999999999999</v>
      </c>
      <c r="U16" s="62">
        <f t="shared" si="1"/>
        <v>112.325</v>
      </c>
      <c r="V16" s="62">
        <f t="shared" si="1"/>
        <v>106.25700000000001</v>
      </c>
      <c r="W16" s="62">
        <f t="shared" si="1"/>
        <v>5.468</v>
      </c>
      <c r="X16" s="62">
        <f t="shared" si="1"/>
        <v>5.7910000000000004</v>
      </c>
      <c r="Y16" s="62">
        <f t="shared" si="1"/>
        <v>14.694000000000001</v>
      </c>
      <c r="Z16" s="63" t="str">
        <f t="shared" si="1"/>
        <v/>
      </c>
      <c r="AA16" s="64">
        <f>SUM(AA10:AA15)</f>
        <v>670.87200000000007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0.47699999999999998</v>
      </c>
      <c r="C20" s="77">
        <v>0.47</v>
      </c>
      <c r="D20" s="77">
        <v>0.44900000000000001</v>
      </c>
      <c r="E20" s="77">
        <v>0.497</v>
      </c>
      <c r="F20" s="77">
        <v>0.47</v>
      </c>
      <c r="G20" s="77">
        <v>0.53900000000000003</v>
      </c>
      <c r="H20" s="77">
        <v>0.53600000000000003</v>
      </c>
      <c r="I20" s="77">
        <v>0.93200000000000005</v>
      </c>
      <c r="J20" s="77">
        <v>1.1419999999999999</v>
      </c>
      <c r="K20" s="77">
        <v>1.08</v>
      </c>
      <c r="L20" s="77">
        <v>1.2290000000000001</v>
      </c>
      <c r="M20" s="77">
        <v>1.2330000000000001</v>
      </c>
      <c r="N20" s="77">
        <v>0.05</v>
      </c>
      <c r="O20" s="77">
        <v>0.03</v>
      </c>
      <c r="P20" s="77">
        <v>1.2190000000000001</v>
      </c>
      <c r="Q20" s="77">
        <v>1.234</v>
      </c>
      <c r="R20" s="77">
        <v>0.86399999999999999</v>
      </c>
      <c r="S20" s="77">
        <v>0.83199999999999996</v>
      </c>
      <c r="T20" s="77">
        <v>0.58499999999999996</v>
      </c>
      <c r="U20" s="77">
        <v>0.61699999999999999</v>
      </c>
      <c r="V20" s="77">
        <v>0.47799999999999998</v>
      </c>
      <c r="W20" s="77">
        <v>0.57199999999999995</v>
      </c>
      <c r="X20" s="77">
        <v>0.54400000000000004</v>
      </c>
      <c r="Y20" s="77">
        <v>0.48699999999999999</v>
      </c>
      <c r="Z20" s="78"/>
      <c r="AA20" s="79">
        <f t="shared" si="2"/>
        <v>16.565999999999999</v>
      </c>
    </row>
    <row r="21" spans="1:27" ht="24.95" customHeight="1" x14ac:dyDescent="0.2">
      <c r="A21" s="75" t="s">
        <v>16</v>
      </c>
      <c r="B21" s="80">
        <v>1.23</v>
      </c>
      <c r="C21" s="81">
        <v>9.9759999999999991</v>
      </c>
      <c r="D21" s="81">
        <v>1.649</v>
      </c>
      <c r="E21" s="81">
        <v>1.4390000000000001</v>
      </c>
      <c r="F21" s="81">
        <v>0.92900000000000005</v>
      </c>
      <c r="G21" s="81">
        <v>9.5350000000000001</v>
      </c>
      <c r="H21" s="81">
        <v>2.323</v>
      </c>
      <c r="I21" s="81">
        <v>3.3119999999999998</v>
      </c>
      <c r="J21" s="81">
        <v>25.544</v>
      </c>
      <c r="K21" s="81">
        <v>23.176000000000002</v>
      </c>
      <c r="L21" s="81">
        <v>12.711</v>
      </c>
      <c r="M21" s="81">
        <v>11.551</v>
      </c>
      <c r="N21" s="81">
        <v>7.9249999999999998</v>
      </c>
      <c r="O21" s="81">
        <v>7.3040000000000003</v>
      </c>
      <c r="P21" s="81">
        <v>10.218</v>
      </c>
      <c r="Q21" s="81">
        <v>5.641</v>
      </c>
      <c r="R21" s="81">
        <v>4.4799999999999995</v>
      </c>
      <c r="S21" s="81">
        <v>29.003999999999998</v>
      </c>
      <c r="T21" s="81">
        <v>17.613</v>
      </c>
      <c r="U21" s="81">
        <v>30.472999999999999</v>
      </c>
      <c r="V21" s="81">
        <v>29.893000000000001</v>
      </c>
      <c r="W21" s="81">
        <v>2.0350000000000001</v>
      </c>
      <c r="X21" s="81">
        <v>9.3230000000000004</v>
      </c>
      <c r="Y21" s="81">
        <v>31.026000000000003</v>
      </c>
      <c r="Z21" s="78"/>
      <c r="AA21" s="79">
        <f t="shared" si="2"/>
        <v>288.30999999999995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3.2069999999999999</v>
      </c>
      <c r="C26" s="88">
        <f t="shared" ref="C26:Z26" si="3">IF(LEN(C$2)&gt;0,SUM(C19:C25),"")</f>
        <v>11.946</v>
      </c>
      <c r="D26" s="88">
        <f t="shared" si="3"/>
        <v>3.5979999999999999</v>
      </c>
      <c r="E26" s="88">
        <f t="shared" si="3"/>
        <v>3.4359999999999999</v>
      </c>
      <c r="F26" s="88">
        <f t="shared" si="3"/>
        <v>2.899</v>
      </c>
      <c r="G26" s="88">
        <f t="shared" si="3"/>
        <v>11.574</v>
      </c>
      <c r="H26" s="88">
        <f t="shared" si="3"/>
        <v>4.359</v>
      </c>
      <c r="I26" s="88">
        <f t="shared" si="3"/>
        <v>5.7439999999999998</v>
      </c>
      <c r="J26" s="88">
        <f t="shared" si="3"/>
        <v>28.186</v>
      </c>
      <c r="K26" s="88">
        <f t="shared" si="3"/>
        <v>25.756</v>
      </c>
      <c r="L26" s="88">
        <f t="shared" si="3"/>
        <v>15.440000000000001</v>
      </c>
      <c r="M26" s="88">
        <f t="shared" si="3"/>
        <v>14.284000000000001</v>
      </c>
      <c r="N26" s="88">
        <f t="shared" si="3"/>
        <v>9.4749999999999996</v>
      </c>
      <c r="O26" s="88">
        <f t="shared" si="3"/>
        <v>8.8339999999999996</v>
      </c>
      <c r="P26" s="88">
        <f t="shared" si="3"/>
        <v>12.937000000000001</v>
      </c>
      <c r="Q26" s="88">
        <f t="shared" si="3"/>
        <v>8.375</v>
      </c>
      <c r="R26" s="88">
        <f t="shared" si="3"/>
        <v>6.8439999999999994</v>
      </c>
      <c r="S26" s="88">
        <f t="shared" si="3"/>
        <v>31.335999999999999</v>
      </c>
      <c r="T26" s="88">
        <f t="shared" si="3"/>
        <v>19.698</v>
      </c>
      <c r="U26" s="88">
        <f t="shared" si="3"/>
        <v>32.589999999999996</v>
      </c>
      <c r="V26" s="88">
        <f t="shared" si="3"/>
        <v>31.871000000000002</v>
      </c>
      <c r="W26" s="88">
        <f t="shared" si="3"/>
        <v>4.1070000000000002</v>
      </c>
      <c r="X26" s="88">
        <f t="shared" si="3"/>
        <v>11.367000000000001</v>
      </c>
      <c r="Y26" s="88">
        <f t="shared" si="3"/>
        <v>33.013000000000005</v>
      </c>
      <c r="Z26" s="89" t="str">
        <f t="shared" si="3"/>
        <v/>
      </c>
      <c r="AA26" s="90">
        <f>SUM(AA19:AA25)</f>
        <v>340.87599999999998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31.367999999999999</v>
      </c>
      <c r="C30" s="77">
        <v>45.148000000000003</v>
      </c>
      <c r="D30" s="77">
        <v>31.707000000000001</v>
      </c>
      <c r="E30" s="77">
        <v>31.436</v>
      </c>
      <c r="F30" s="77">
        <v>30.974</v>
      </c>
      <c r="G30" s="77">
        <v>17.027000000000001</v>
      </c>
      <c r="H30" s="77">
        <v>4.3639999999999999</v>
      </c>
      <c r="I30" s="77">
        <v>11.956</v>
      </c>
      <c r="J30" s="77">
        <v>129.602</v>
      </c>
      <c r="K30" s="77">
        <v>90.983000000000004</v>
      </c>
      <c r="L30" s="77">
        <v>17.451000000000001</v>
      </c>
      <c r="M30" s="77">
        <v>31.157</v>
      </c>
      <c r="N30" s="77">
        <v>23.149000000000001</v>
      </c>
      <c r="O30" s="77">
        <v>18.809999999999999</v>
      </c>
      <c r="P30" s="77">
        <v>16.847000000000001</v>
      </c>
      <c r="Q30" s="77">
        <v>9.2959999999999994</v>
      </c>
      <c r="R30" s="77">
        <v>35.206000000000003</v>
      </c>
      <c r="S30" s="77">
        <v>43.902000000000001</v>
      </c>
      <c r="T30" s="77">
        <v>33.881999999999998</v>
      </c>
      <c r="U30" s="77">
        <v>144.91499999999999</v>
      </c>
      <c r="V30" s="77">
        <v>138.12799999999999</v>
      </c>
      <c r="W30" s="77">
        <v>9.5749999999999993</v>
      </c>
      <c r="X30" s="77">
        <v>17.158000000000001</v>
      </c>
      <c r="Y30" s="77">
        <v>47.707000000000001</v>
      </c>
      <c r="Z30" s="78"/>
      <c r="AA30" s="79">
        <f>SUM(B30:Z30)</f>
        <v>1011.748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31.367999999999999</v>
      </c>
      <c r="C32" s="62">
        <f t="shared" ref="C32:Z32" si="4">IF(LEN(C$2)&gt;0,SUM(C29:C31),"")</f>
        <v>45.148000000000003</v>
      </c>
      <c r="D32" s="62">
        <f t="shared" si="4"/>
        <v>31.707000000000001</v>
      </c>
      <c r="E32" s="62">
        <f t="shared" si="4"/>
        <v>31.436</v>
      </c>
      <c r="F32" s="62">
        <f t="shared" si="4"/>
        <v>30.974</v>
      </c>
      <c r="G32" s="62">
        <f t="shared" si="4"/>
        <v>17.027000000000001</v>
      </c>
      <c r="H32" s="62">
        <f t="shared" si="4"/>
        <v>4.3639999999999999</v>
      </c>
      <c r="I32" s="62">
        <f t="shared" si="4"/>
        <v>11.956</v>
      </c>
      <c r="J32" s="62">
        <f t="shared" si="4"/>
        <v>129.602</v>
      </c>
      <c r="K32" s="62">
        <f t="shared" si="4"/>
        <v>90.983000000000004</v>
      </c>
      <c r="L32" s="62">
        <f t="shared" si="4"/>
        <v>17.451000000000001</v>
      </c>
      <c r="M32" s="62">
        <f t="shared" si="4"/>
        <v>31.157</v>
      </c>
      <c r="N32" s="62">
        <f t="shared" si="4"/>
        <v>23.149000000000001</v>
      </c>
      <c r="O32" s="62">
        <f t="shared" si="4"/>
        <v>18.809999999999999</v>
      </c>
      <c r="P32" s="62">
        <f t="shared" si="4"/>
        <v>16.847000000000001</v>
      </c>
      <c r="Q32" s="62">
        <f t="shared" si="4"/>
        <v>9.2959999999999994</v>
      </c>
      <c r="R32" s="62">
        <f t="shared" si="4"/>
        <v>35.206000000000003</v>
      </c>
      <c r="S32" s="62">
        <f t="shared" si="4"/>
        <v>43.902000000000001</v>
      </c>
      <c r="T32" s="62">
        <f t="shared" si="4"/>
        <v>33.881999999999998</v>
      </c>
      <c r="U32" s="62">
        <f t="shared" si="4"/>
        <v>144.91499999999999</v>
      </c>
      <c r="V32" s="62">
        <f t="shared" si="4"/>
        <v>138.12799999999999</v>
      </c>
      <c r="W32" s="62">
        <f t="shared" si="4"/>
        <v>9.5749999999999993</v>
      </c>
      <c r="X32" s="62">
        <f t="shared" si="4"/>
        <v>17.158000000000001</v>
      </c>
      <c r="Y32" s="62">
        <f t="shared" si="4"/>
        <v>47.707000000000001</v>
      </c>
      <c r="Z32" s="63" t="str">
        <f t="shared" si="4"/>
        <v/>
      </c>
      <c r="AA32" s="64">
        <f>SUM(AA29:AA31)</f>
        <v>1011.748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118.1</v>
      </c>
      <c r="C37" s="99">
        <v>88.2</v>
      </c>
      <c r="D37" s="99">
        <v>40.9</v>
      </c>
      <c r="E37" s="99"/>
      <c r="F37" s="99"/>
      <c r="G37" s="99">
        <v>6.5</v>
      </c>
      <c r="H37" s="99">
        <v>44.8</v>
      </c>
      <c r="I37" s="99"/>
      <c r="J37" s="99"/>
      <c r="K37" s="99"/>
      <c r="L37" s="99"/>
      <c r="M37" s="99"/>
      <c r="N37" s="99">
        <v>1.1000000000000001</v>
      </c>
      <c r="O37" s="99"/>
      <c r="P37" s="99"/>
      <c r="Q37" s="99">
        <v>14.7</v>
      </c>
      <c r="R37" s="99">
        <v>42.3</v>
      </c>
      <c r="S37" s="99">
        <v>70.599999999999994</v>
      </c>
      <c r="T37" s="99">
        <v>0.7</v>
      </c>
      <c r="U37" s="99"/>
      <c r="V37" s="99">
        <v>4.0999999999999996</v>
      </c>
      <c r="W37" s="99"/>
      <c r="X37" s="99"/>
      <c r="Y37" s="99">
        <v>2.9</v>
      </c>
      <c r="Z37" s="100"/>
      <c r="AA37" s="79">
        <f t="shared" si="5"/>
        <v>434.90000000000003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118.1</v>
      </c>
      <c r="C40" s="88">
        <f t="shared" ref="C40:Z40" si="6">IF(LEN(C$2)&gt;0,SUM(C35:C39),"")</f>
        <v>88.2</v>
      </c>
      <c r="D40" s="88">
        <f t="shared" si="6"/>
        <v>40.9</v>
      </c>
      <c r="E40" s="88">
        <f t="shared" si="6"/>
        <v>0</v>
      </c>
      <c r="F40" s="88">
        <f t="shared" si="6"/>
        <v>0</v>
      </c>
      <c r="G40" s="88">
        <f t="shared" si="6"/>
        <v>6.5</v>
      </c>
      <c r="H40" s="88">
        <f t="shared" si="6"/>
        <v>44.8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1.1000000000000001</v>
      </c>
      <c r="O40" s="88">
        <f t="shared" si="6"/>
        <v>0</v>
      </c>
      <c r="P40" s="88">
        <f t="shared" si="6"/>
        <v>0</v>
      </c>
      <c r="Q40" s="88">
        <f t="shared" si="6"/>
        <v>14.7</v>
      </c>
      <c r="R40" s="88">
        <f t="shared" si="6"/>
        <v>42.3</v>
      </c>
      <c r="S40" s="88">
        <f t="shared" si="6"/>
        <v>70.599999999999994</v>
      </c>
      <c r="T40" s="88">
        <f t="shared" si="6"/>
        <v>0.7</v>
      </c>
      <c r="U40" s="88">
        <f t="shared" si="6"/>
        <v>0</v>
      </c>
      <c r="V40" s="88">
        <f t="shared" si="6"/>
        <v>4.0999999999999996</v>
      </c>
      <c r="W40" s="88">
        <f t="shared" si="6"/>
        <v>0</v>
      </c>
      <c r="X40" s="88">
        <f t="shared" si="6"/>
        <v>0</v>
      </c>
      <c r="Y40" s="88">
        <f t="shared" si="6"/>
        <v>2.9</v>
      </c>
      <c r="Z40" s="89" t="str">
        <f t="shared" si="6"/>
        <v/>
      </c>
      <c r="AA40" s="90">
        <f t="shared" si="5"/>
        <v>434.90000000000003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118.1</v>
      </c>
      <c r="C45" s="99">
        <v>88.2</v>
      </c>
      <c r="D45" s="99">
        <v>40.9</v>
      </c>
      <c r="E45" s="99"/>
      <c r="F45" s="99"/>
      <c r="G45" s="99">
        <v>6.5</v>
      </c>
      <c r="H45" s="99">
        <v>44.8</v>
      </c>
      <c r="I45" s="99"/>
      <c r="J45" s="99"/>
      <c r="K45" s="99"/>
      <c r="L45" s="99"/>
      <c r="M45" s="99"/>
      <c r="N45" s="99">
        <v>1.1000000000000001</v>
      </c>
      <c r="O45" s="99"/>
      <c r="P45" s="99"/>
      <c r="Q45" s="99">
        <v>14.7</v>
      </c>
      <c r="R45" s="99">
        <v>42.3</v>
      </c>
      <c r="S45" s="99">
        <v>70.599999999999994</v>
      </c>
      <c r="T45" s="99">
        <v>0.7</v>
      </c>
      <c r="U45" s="99"/>
      <c r="V45" s="99">
        <v>4.0999999999999996</v>
      </c>
      <c r="W45" s="99"/>
      <c r="X45" s="99"/>
      <c r="Y45" s="99">
        <v>2.9</v>
      </c>
      <c r="Z45" s="100"/>
      <c r="AA45" s="79">
        <f t="shared" si="7"/>
        <v>434.90000000000003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118.1</v>
      </c>
      <c r="C49" s="88">
        <f t="shared" ref="C49:Z49" si="8">IF(LEN(C$2)&gt;0,SUM(C43:C48),"")</f>
        <v>88.2</v>
      </c>
      <c r="D49" s="88">
        <f t="shared" si="8"/>
        <v>40.9</v>
      </c>
      <c r="E49" s="88">
        <f t="shared" si="8"/>
        <v>0</v>
      </c>
      <c r="F49" s="88">
        <f t="shared" si="8"/>
        <v>0</v>
      </c>
      <c r="G49" s="88">
        <f t="shared" si="8"/>
        <v>6.5</v>
      </c>
      <c r="H49" s="88">
        <f t="shared" si="8"/>
        <v>44.8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1.1000000000000001</v>
      </c>
      <c r="O49" s="88">
        <f t="shared" si="8"/>
        <v>0</v>
      </c>
      <c r="P49" s="88">
        <f t="shared" si="8"/>
        <v>0</v>
      </c>
      <c r="Q49" s="88">
        <f t="shared" si="8"/>
        <v>14.7</v>
      </c>
      <c r="R49" s="88">
        <f t="shared" si="8"/>
        <v>42.3</v>
      </c>
      <c r="S49" s="88">
        <f t="shared" si="8"/>
        <v>70.599999999999994</v>
      </c>
      <c r="T49" s="88">
        <f t="shared" si="8"/>
        <v>0.7</v>
      </c>
      <c r="U49" s="88">
        <f t="shared" si="8"/>
        <v>0</v>
      </c>
      <c r="V49" s="88">
        <f t="shared" si="8"/>
        <v>4.0999999999999996</v>
      </c>
      <c r="W49" s="88">
        <f t="shared" si="8"/>
        <v>0</v>
      </c>
      <c r="X49" s="88">
        <f t="shared" si="8"/>
        <v>0</v>
      </c>
      <c r="Y49" s="88">
        <f t="shared" si="8"/>
        <v>2.9</v>
      </c>
      <c r="Z49" s="89" t="str">
        <f t="shared" si="8"/>
        <v/>
      </c>
      <c r="AA49" s="90">
        <f t="shared" si="7"/>
        <v>434.90000000000003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149.46799999999999</v>
      </c>
      <c r="C52" s="88">
        <f t="shared" ref="C52:Z52" si="10">IF(LEN(C$2)&gt;0,SUM(C10:C15)+C26+C40,"")</f>
        <v>133.34800000000001</v>
      </c>
      <c r="D52" s="88">
        <f t="shared" si="10"/>
        <v>72.606999999999999</v>
      </c>
      <c r="E52" s="88">
        <f t="shared" si="10"/>
        <v>31.436</v>
      </c>
      <c r="F52" s="88">
        <f t="shared" si="10"/>
        <v>30.974</v>
      </c>
      <c r="G52" s="88">
        <f t="shared" si="10"/>
        <v>23.527000000000001</v>
      </c>
      <c r="H52" s="88">
        <f t="shared" si="10"/>
        <v>49.163999999999994</v>
      </c>
      <c r="I52" s="88">
        <f t="shared" si="10"/>
        <v>11.956</v>
      </c>
      <c r="J52" s="88">
        <f t="shared" si="10"/>
        <v>129.602</v>
      </c>
      <c r="K52" s="88">
        <f t="shared" si="10"/>
        <v>90.983000000000004</v>
      </c>
      <c r="L52" s="88">
        <f t="shared" si="10"/>
        <v>17.451000000000001</v>
      </c>
      <c r="M52" s="88">
        <f t="shared" si="10"/>
        <v>31.157000000000004</v>
      </c>
      <c r="N52" s="88">
        <f t="shared" si="10"/>
        <v>24.249000000000002</v>
      </c>
      <c r="O52" s="88">
        <f t="shared" si="10"/>
        <v>18.809999999999999</v>
      </c>
      <c r="P52" s="88">
        <f t="shared" si="10"/>
        <v>16.847000000000001</v>
      </c>
      <c r="Q52" s="88">
        <f t="shared" si="10"/>
        <v>23.995999999999999</v>
      </c>
      <c r="R52" s="88">
        <f t="shared" si="10"/>
        <v>77.506</v>
      </c>
      <c r="S52" s="88">
        <f t="shared" si="10"/>
        <v>114.502</v>
      </c>
      <c r="T52" s="88">
        <f t="shared" si="10"/>
        <v>34.582000000000001</v>
      </c>
      <c r="U52" s="88">
        <f t="shared" si="10"/>
        <v>144.91499999999999</v>
      </c>
      <c r="V52" s="88">
        <f t="shared" si="10"/>
        <v>142.22800000000001</v>
      </c>
      <c r="W52" s="88">
        <f t="shared" si="10"/>
        <v>9.5749999999999993</v>
      </c>
      <c r="X52" s="88">
        <f t="shared" si="10"/>
        <v>17.158000000000001</v>
      </c>
      <c r="Y52" s="88">
        <f t="shared" si="10"/>
        <v>50.607000000000006</v>
      </c>
      <c r="Z52" s="89" t="str">
        <f t="shared" si="10"/>
        <v/>
      </c>
      <c r="AA52" s="104">
        <f>SUM(B52:Z52)</f>
        <v>1446.6480000000001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118.1</v>
      </c>
      <c r="C4" s="18">
        <v>88.2</v>
      </c>
      <c r="D4" s="18">
        <v>40.9</v>
      </c>
      <c r="E4" s="18"/>
      <c r="F4" s="18"/>
      <c r="G4" s="18">
        <v>6.5</v>
      </c>
      <c r="H4" s="18">
        <v>44.8</v>
      </c>
      <c r="I4" s="18">
        <v>-5.2</v>
      </c>
      <c r="J4" s="18">
        <v>-106.1</v>
      </c>
      <c r="K4" s="18">
        <v>-88.6</v>
      </c>
      <c r="L4" s="18"/>
      <c r="M4" s="18"/>
      <c r="N4" s="18">
        <v>1.1000000000000001</v>
      </c>
      <c r="O4" s="18"/>
      <c r="P4" s="18"/>
      <c r="Q4" s="18">
        <v>14.7</v>
      </c>
      <c r="R4" s="18">
        <v>42.3</v>
      </c>
      <c r="S4" s="18">
        <v>70.599999999999994</v>
      </c>
      <c r="T4" s="18">
        <v>0.7</v>
      </c>
      <c r="U4" s="18"/>
      <c r="V4" s="18">
        <v>4.0999999999999996</v>
      </c>
      <c r="W4" s="18"/>
      <c r="X4" s="18"/>
      <c r="Y4" s="18">
        <v>2.9</v>
      </c>
      <c r="Z4" s="19"/>
      <c r="AA4" s="111">
        <f>SUM(B4:Z4)</f>
        <v>235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92.56</v>
      </c>
      <c r="C7" s="117">
        <v>88.89</v>
      </c>
      <c r="D7" s="117">
        <v>88.07</v>
      </c>
      <c r="E7" s="117">
        <v>89.02</v>
      </c>
      <c r="F7" s="117">
        <v>90.78</v>
      </c>
      <c r="G7" s="117">
        <v>102.35</v>
      </c>
      <c r="H7" s="117">
        <v>136.91</v>
      </c>
      <c r="I7" s="117">
        <v>177.79</v>
      </c>
      <c r="J7" s="117">
        <v>142.9</v>
      </c>
      <c r="K7" s="117">
        <v>104.72</v>
      </c>
      <c r="L7" s="117">
        <v>85.14</v>
      </c>
      <c r="M7" s="117">
        <v>65.31</v>
      </c>
      <c r="N7" s="117">
        <v>45</v>
      </c>
      <c r="O7" s="117">
        <v>46.35</v>
      </c>
      <c r="P7" s="117">
        <v>61.11</v>
      </c>
      <c r="Q7" s="117">
        <v>85</v>
      </c>
      <c r="R7" s="117">
        <v>94.56</v>
      </c>
      <c r="S7" s="117">
        <v>111.6</v>
      </c>
      <c r="T7" s="117">
        <v>164.99</v>
      </c>
      <c r="U7" s="117">
        <v>227.99</v>
      </c>
      <c r="V7" s="117">
        <v>197.39</v>
      </c>
      <c r="W7" s="117">
        <v>152.79</v>
      </c>
      <c r="X7" s="117">
        <v>129.51</v>
      </c>
      <c r="Y7" s="117">
        <v>103.48</v>
      </c>
      <c r="Z7" s="118"/>
      <c r="AA7" s="119">
        <f>IF(SUM(B7:Z7)&lt;&gt;0,AVERAGEIF(B7:Z7,"&lt;&gt;"""),"")</f>
        <v>111.84208333333332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5.2</v>
      </c>
      <c r="J13" s="129">
        <v>106.1</v>
      </c>
      <c r="K13" s="129">
        <v>88.6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199.89999999999998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5.2</v>
      </c>
      <c r="J16" s="135">
        <f t="shared" si="1"/>
        <v>106.1</v>
      </c>
      <c r="K16" s="135">
        <f t="shared" si="1"/>
        <v>88.6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199.89999999999998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118.1</v>
      </c>
      <c r="C21" s="129">
        <v>88.2</v>
      </c>
      <c r="D21" s="129">
        <v>40.9</v>
      </c>
      <c r="E21" s="129"/>
      <c r="F21" s="129"/>
      <c r="G21" s="129">
        <v>6.5</v>
      </c>
      <c r="H21" s="129">
        <v>44.8</v>
      </c>
      <c r="I21" s="129"/>
      <c r="J21" s="129"/>
      <c r="K21" s="129"/>
      <c r="L21" s="129"/>
      <c r="M21" s="129"/>
      <c r="N21" s="129">
        <v>1.1000000000000001</v>
      </c>
      <c r="O21" s="129"/>
      <c r="P21" s="129"/>
      <c r="Q21" s="129">
        <v>14.7</v>
      </c>
      <c r="R21" s="129">
        <v>42.3</v>
      </c>
      <c r="S21" s="129">
        <v>70.599999999999994</v>
      </c>
      <c r="T21" s="129">
        <v>0.7</v>
      </c>
      <c r="U21" s="129"/>
      <c r="V21" s="129">
        <v>4.0999999999999996</v>
      </c>
      <c r="W21" s="129"/>
      <c r="X21" s="129"/>
      <c r="Y21" s="130">
        <v>2.9</v>
      </c>
      <c r="Z21" s="131"/>
      <c r="AA21" s="132">
        <f t="shared" si="2"/>
        <v>434.90000000000003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118.1</v>
      </c>
      <c r="C24" s="135">
        <f t="shared" si="3"/>
        <v>88.2</v>
      </c>
      <c r="D24" s="135">
        <f t="shared" si="3"/>
        <v>40.9</v>
      </c>
      <c r="E24" s="135">
        <f t="shared" si="3"/>
        <v>0</v>
      </c>
      <c r="F24" s="135">
        <f t="shared" si="3"/>
        <v>0</v>
      </c>
      <c r="G24" s="135">
        <f t="shared" si="3"/>
        <v>6.5</v>
      </c>
      <c r="H24" s="135">
        <f t="shared" si="3"/>
        <v>44.8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1.1000000000000001</v>
      </c>
      <c r="O24" s="135">
        <f t="shared" si="3"/>
        <v>0</v>
      </c>
      <c r="P24" s="135">
        <f t="shared" si="3"/>
        <v>0</v>
      </c>
      <c r="Q24" s="135">
        <f t="shared" si="3"/>
        <v>14.7</v>
      </c>
      <c r="R24" s="135">
        <f t="shared" si="3"/>
        <v>42.3</v>
      </c>
      <c r="S24" s="135">
        <f t="shared" si="3"/>
        <v>70.599999999999994</v>
      </c>
      <c r="T24" s="135">
        <f t="shared" si="3"/>
        <v>0.7</v>
      </c>
      <c r="U24" s="135">
        <f t="shared" si="3"/>
        <v>0</v>
      </c>
      <c r="V24" s="135">
        <f t="shared" si="3"/>
        <v>4.0999999999999996</v>
      </c>
      <c r="W24" s="135">
        <f t="shared" si="3"/>
        <v>0</v>
      </c>
      <c r="X24" s="135">
        <f t="shared" si="3"/>
        <v>0</v>
      </c>
      <c r="Y24" s="135">
        <f t="shared" si="3"/>
        <v>2.9</v>
      </c>
      <c r="Z24" s="136" t="str">
        <f t="shared" si="3"/>
        <v/>
      </c>
      <c r="AA24" s="90">
        <f t="shared" si="2"/>
        <v>434.90000000000003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2025-04-06T13:33:06Z</dcterms:created>
  <dcterms:modified xsi:type="dcterms:W3CDTF">2025-04-06T13:33:08Z</dcterms:modified>
</cp:coreProperties>
</file>