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<sst xmlns="http://schemas.openxmlformats.org/spreadsheetml/2006/main" count="119" uniqueCount="54">
  <si>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05/04/2025 16:29:14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</si>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</sst>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DD-4AC1-A9AF-3E4E1446931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0">
                  <c:v>75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DD-4AC1-A9AF-3E4E1446931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10</c:v>
                </c:pt>
                <c:pt idx="16">
                  <c:v>4.3710000000000004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DD-4AC1-A9AF-3E4E1446931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0.54500000000000004</c:v>
                </c:pt>
                <c:pt idx="10">
                  <c:v>0.624</c:v>
                </c:pt>
                <c:pt idx="11">
                  <c:v>0.58799999999999997</c:v>
                </c:pt>
                <c:pt idx="12">
                  <c:v>0.38800000000000001</c:v>
                </c:pt>
                <c:pt idx="13">
                  <c:v>0.73099999999999998</c:v>
                </c:pt>
                <c:pt idx="15">
                  <c:v>23.257999999999999</c:v>
                </c:pt>
                <c:pt idx="16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DD-4AC1-A9AF-3E4E1446931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DD-4AC1-A9AF-3E4E1446931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DD-4AC1-A9AF-3E4E1446931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6DD-4AC1-A9AF-3E4E1446931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6DD-4AC1-A9AF-3E4E1446931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6DD-4AC1-A9AF-3E4E1446931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84.790999999999997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DD-4AC1-A9AF-3E4E1446931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36.6</c:v>
                </c:pt>
                <c:pt idx="2">
                  <c:v>44.6</c:v>
                </c:pt>
                <c:pt idx="3">
                  <c:v>50.4</c:v>
                </c:pt>
                <c:pt idx="4">
                  <c:v>45.5</c:v>
                </c:pt>
                <c:pt idx="5">
                  <c:v>38.299999999999997</c:v>
                </c:pt>
                <c:pt idx="6">
                  <c:v>66.7</c:v>
                </c:pt>
                <c:pt idx="7">
                  <c:v>72.3</c:v>
                </c:pt>
                <c:pt idx="8">
                  <c:v>0</c:v>
                </c:pt>
                <c:pt idx="9">
                  <c:v>226.6</c:v>
                </c:pt>
                <c:pt idx="10">
                  <c:v>0.6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65.900000000000006</c:v>
                </c:pt>
                <c:pt idx="22">
                  <c:v>32.799999999999997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DD-4AC1-A9AF-3E4E1446931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7.992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1.0580000000000001</c:v>
                </c:pt>
                <c:pt idx="5">
                  <c:v>1.0429999999999999</c:v>
                </c:pt>
                <c:pt idx="6">
                  <c:v>1.089</c:v>
                </c:pt>
                <c:pt idx="7">
                  <c:v>1.5820000000000001</c:v>
                </c:pt>
                <c:pt idx="8">
                  <c:v>3.9580000000000002</c:v>
                </c:pt>
                <c:pt idx="9">
                  <c:v>2.9870000000000001</c:v>
                </c:pt>
                <c:pt idx="10">
                  <c:v>73.956000000000003</c:v>
                </c:pt>
                <c:pt idx="11">
                  <c:v>74.715000000000003</c:v>
                </c:pt>
                <c:pt idx="12">
                  <c:v>75.623000000000005</c:v>
                </c:pt>
                <c:pt idx="13">
                  <c:v>81.591999999999999</c:v>
                </c:pt>
                <c:pt idx="14">
                  <c:v>98.355999999999995</c:v>
                </c:pt>
                <c:pt idx="15">
                  <c:v>32.331000000000003</c:v>
                </c:pt>
                <c:pt idx="16">
                  <c:v>3.3029999999999999</c:v>
                </c:pt>
                <c:pt idx="17">
                  <c:v>24.993000000000002</c:v>
                </c:pt>
                <c:pt idx="18">
                  <c:v>16.815000000000001</c:v>
                </c:pt>
                <c:pt idx="19">
                  <c:v>17.766999999999999</c:v>
                </c:pt>
                <c:pt idx="20">
                  <c:v>0.98599999999999999</c:v>
                </c:pt>
                <c:pt idx="21">
                  <c:v>1.07</c:v>
                </c:pt>
                <c:pt idx="22">
                  <c:v>1.0009999999999999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DD-4AC1-A9AF-3E4E1446931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6DD-4AC1-A9AF-3E4E1446931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6DD-4AC1-A9AF-3E4E14469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85.35</c:v>
                </c:pt>
                <c:pt idx="1">
                  <c:v>60.3</c:v>
                </c:pt>
                <c:pt idx="2">
                  <c:v>62.4</c:v>
                </c:pt>
                <c:pt idx="3">
                  <c:v>64.849999999999994</c:v>
                </c:pt>
                <c:pt idx="4">
                  <c:v>69.94</c:v>
                </c:pt>
                <c:pt idx="5">
                  <c:v>79.34</c:v>
                </c:pt>
                <c:pt idx="6">
                  <c:v>69.13</c:v>
                </c:pt>
                <c:pt idx="7">
                  <c:v>69.430000000000007</c:v>
                </c:pt>
                <c:pt idx="8">
                  <c:v>40.79</c:v>
                </c:pt>
                <c:pt idx="9">
                  <c:v>-1.87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1.1200000000000001</c:v>
                </c:pt>
                <c:pt idx="17">
                  <c:v>75.349999999999994</c:v>
                </c:pt>
                <c:pt idx="18">
                  <c:v>141.13</c:v>
                </c:pt>
                <c:pt idx="19">
                  <c:v>153.30000000000001</c:v>
                </c:pt>
                <c:pt idx="20">
                  <c:v>124.91</c:v>
                </c:pt>
                <c:pt idx="21">
                  <c:v>117.28</c:v>
                </c:pt>
                <c:pt idx="22">
                  <c:v>107.88</c:v>
                </c:pt>
                <c:pt idx="23">
                  <c:v>97.5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DD-4AC1-A9AF-3E4E14469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CC-42C9-947D-1E36C57CC8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C-42C9-947D-1E36C57CC8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0.44700000000000001</c:v>
                </c:pt>
                <c:pt idx="1">
                  <c:v>0.44800000000000001</c:v>
                </c:pt>
                <c:pt idx="2">
                  <c:v>0.44800000000000001</c:v>
                </c:pt>
                <c:pt idx="3">
                  <c:v>0.434</c:v>
                </c:pt>
                <c:pt idx="4">
                  <c:v>0.44400000000000001</c:v>
                </c:pt>
                <c:pt idx="5">
                  <c:v>0.44600000000000001</c:v>
                </c:pt>
                <c:pt idx="6">
                  <c:v>0.38700000000000001</c:v>
                </c:pt>
                <c:pt idx="7">
                  <c:v>3.258</c:v>
                </c:pt>
                <c:pt idx="9">
                  <c:v>3.274</c:v>
                </c:pt>
                <c:pt idx="15">
                  <c:v>0.22600000000000001</c:v>
                </c:pt>
                <c:pt idx="16">
                  <c:v>10.327</c:v>
                </c:pt>
                <c:pt idx="17">
                  <c:v>0.28000000000000003</c:v>
                </c:pt>
                <c:pt idx="18">
                  <c:v>0.30099999999999999</c:v>
                </c:pt>
                <c:pt idx="19">
                  <c:v>0.36199999999999999</c:v>
                </c:pt>
                <c:pt idx="20">
                  <c:v>5.5779999999999994</c:v>
                </c:pt>
                <c:pt idx="21">
                  <c:v>5.62</c:v>
                </c:pt>
                <c:pt idx="22">
                  <c:v>5.5490000000000004</c:v>
                </c:pt>
                <c:pt idx="23">
                  <c:v>5.5860000000000003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CC-42C9-947D-1E36C57CC8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2.2469999999999999</c:v>
                </c:pt>
                <c:pt idx="1">
                  <c:v>22.836000000000002</c:v>
                </c:pt>
                <c:pt idx="2">
                  <c:v>30.283999999999999</c:v>
                </c:pt>
                <c:pt idx="3">
                  <c:v>32.700000000000003</c:v>
                </c:pt>
                <c:pt idx="4">
                  <c:v>30.186</c:v>
                </c:pt>
                <c:pt idx="5">
                  <c:v>22.542000000000002</c:v>
                </c:pt>
                <c:pt idx="6">
                  <c:v>32.380000000000003</c:v>
                </c:pt>
                <c:pt idx="7">
                  <c:v>36.228000000000002</c:v>
                </c:pt>
                <c:pt idx="8">
                  <c:v>0.51100000000000001</c:v>
                </c:pt>
                <c:pt idx="9">
                  <c:v>39.323999999999998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20.721</c:v>
                </c:pt>
                <c:pt idx="15">
                  <c:v>23.049999999999997</c:v>
                </c:pt>
                <c:pt idx="16">
                  <c:v>47.149000000000001</c:v>
                </c:pt>
                <c:pt idx="17">
                  <c:v>17.832999999999998</c:v>
                </c:pt>
                <c:pt idx="18">
                  <c:v>11.827999999999999</c:v>
                </c:pt>
                <c:pt idx="19">
                  <c:v>11.195</c:v>
                </c:pt>
                <c:pt idx="20">
                  <c:v>51.030999999999999</c:v>
                </c:pt>
                <c:pt idx="21">
                  <c:v>51.987000000000002</c:v>
                </c:pt>
                <c:pt idx="22">
                  <c:v>48.047000000000004</c:v>
                </c:pt>
                <c:pt idx="23">
                  <c:v>43.392000000000003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CC-42C9-947D-1E36C57CC8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CC-42C9-947D-1E36C57CC8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CC-42C9-947D-1E36C57CC8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CC-42C9-947D-1E36C57CC8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ECC-42C9-947D-1E36C57CC8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ECC-42C9-947D-1E36C57CC8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ECC-42C9-947D-1E36C57CC88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0.9</c:v>
                </c:pt>
                <c:pt idx="16">
                  <c:v>0</c:v>
                </c:pt>
                <c:pt idx="17">
                  <c:v>0.3</c:v>
                </c:pt>
                <c:pt idx="18">
                  <c:v>1.1000000000000001</c:v>
                </c:pt>
                <c:pt idx="19">
                  <c:v>0.5</c:v>
                </c:pt>
                <c:pt idx="20">
                  <c:v>1.6</c:v>
                </c:pt>
                <c:pt idx="21">
                  <c:v>0</c:v>
                </c:pt>
                <c:pt idx="22">
                  <c:v>0</c:v>
                </c:pt>
                <c:pt idx="23">
                  <c:v>29.7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CC-42C9-947D-1E36C57CC8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3.7979999999999996</c:v>
                </c:pt>
                <c:pt idx="1">
                  <c:v>12.763</c:v>
                </c:pt>
                <c:pt idx="2">
                  <c:v>13.313000000000001</c:v>
                </c:pt>
                <c:pt idx="3">
                  <c:v>16.782</c:v>
                </c:pt>
                <c:pt idx="4">
                  <c:v>14.474</c:v>
                </c:pt>
                <c:pt idx="5">
                  <c:v>14.843999999999999</c:v>
                </c:pt>
                <c:pt idx="6">
                  <c:v>33.531999999999996</c:v>
                </c:pt>
                <c:pt idx="7">
                  <c:v>32.856000000000002</c:v>
                </c:pt>
                <c:pt idx="8">
                  <c:v>12.492000000000001</c:v>
                </c:pt>
                <c:pt idx="9">
                  <c:v>157.50899999999999</c:v>
                </c:pt>
                <c:pt idx="10">
                  <c:v>25.68</c:v>
                </c:pt>
                <c:pt idx="11">
                  <c:v>25.803000000000001</c:v>
                </c:pt>
                <c:pt idx="12">
                  <c:v>26.510999999999999</c:v>
                </c:pt>
                <c:pt idx="13">
                  <c:v>32.823</c:v>
                </c:pt>
                <c:pt idx="14">
                  <c:v>48.134999999999998</c:v>
                </c:pt>
                <c:pt idx="15">
                  <c:v>29.913</c:v>
                </c:pt>
                <c:pt idx="16">
                  <c:v>60.698</c:v>
                </c:pt>
                <c:pt idx="17">
                  <c:v>5.080000000000001</c:v>
                </c:pt>
                <c:pt idx="18">
                  <c:v>2.0859999999999999</c:v>
                </c:pt>
                <c:pt idx="19">
                  <c:v>4.21</c:v>
                </c:pt>
                <c:pt idx="20">
                  <c:v>16.277000000000001</c:v>
                </c:pt>
                <c:pt idx="21">
                  <c:v>7.8810000000000002</c:v>
                </c:pt>
                <c:pt idx="22">
                  <c:v>6.6869999999999994</c:v>
                </c:pt>
                <c:pt idx="23">
                  <c:v>5.61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CC-42C9-947D-1E36C57CC8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ECC-42C9-947D-1E36C57CC8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ECC-42C9-947D-1E36C57CC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85.35</c:v>
                </c:pt>
                <c:pt idx="1">
                  <c:v>60.3</c:v>
                </c:pt>
                <c:pt idx="2">
                  <c:v>62.4</c:v>
                </c:pt>
                <c:pt idx="3">
                  <c:v>64.849999999999994</c:v>
                </c:pt>
                <c:pt idx="4">
                  <c:v>69.94</c:v>
                </c:pt>
                <c:pt idx="5">
                  <c:v>79.34</c:v>
                </c:pt>
                <c:pt idx="6">
                  <c:v>69.13</c:v>
                </c:pt>
                <c:pt idx="7">
                  <c:v>69.430000000000007</c:v>
                </c:pt>
                <c:pt idx="8">
                  <c:v>40.79</c:v>
                </c:pt>
                <c:pt idx="9">
                  <c:v>-1.87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1.1200000000000001</c:v>
                </c:pt>
                <c:pt idx="17">
                  <c:v>75.349999999999994</c:v>
                </c:pt>
                <c:pt idx="18">
                  <c:v>141.13</c:v>
                </c:pt>
                <c:pt idx="19">
                  <c:v>153.30000000000001</c:v>
                </c:pt>
                <c:pt idx="20">
                  <c:v>124.91</c:v>
                </c:pt>
                <c:pt idx="21">
                  <c:v>117.28</c:v>
                </c:pt>
                <c:pt idx="22">
                  <c:v>107.88</c:v>
                </c:pt>
                <c:pt idx="23">
                  <c:v>97.5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CC-42C9-947D-1E36C57CC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7.992</v>
      </c>
      <c r="C4" s="18">
        <v>37.585999999999999</v>
      </c>
      <c r="D4" s="18">
        <v>45.585999999999999</v>
      </c>
      <c r="E4" s="18">
        <v>51.385999999999996</v>
      </c>
      <c r="F4" s="18">
        <v>46.558</v>
      </c>
      <c r="G4" s="18">
        <v>39.342999999999996</v>
      </c>
      <c r="H4" s="18">
        <v>67.789000000000016</v>
      </c>
      <c r="I4" s="18">
        <v>73.881999999999991</v>
      </c>
      <c r="J4" s="18">
        <v>14.503</v>
      </c>
      <c r="K4" s="18">
        <v>229.58699999999999</v>
      </c>
      <c r="L4" s="18">
        <v>75.180000000000007</v>
      </c>
      <c r="M4" s="18">
        <v>75.302999999999997</v>
      </c>
      <c r="N4" s="18">
        <v>76.010999999999996</v>
      </c>
      <c r="O4" s="18">
        <v>82.322999999999993</v>
      </c>
      <c r="P4" s="18">
        <v>98.355999999999995</v>
      </c>
      <c r="Q4" s="18">
        <v>55.589000000000006</v>
      </c>
      <c r="R4" s="18">
        <v>119.67400000000001</v>
      </c>
      <c r="S4" s="18">
        <v>24.993000000000002</v>
      </c>
      <c r="T4" s="18">
        <v>16.815000000000001</v>
      </c>
      <c r="U4" s="18">
        <v>17.766999999999999</v>
      </c>
      <c r="V4" s="18">
        <v>75.986000000000004</v>
      </c>
      <c r="W4" s="18">
        <v>66.970000000000013</v>
      </c>
      <c r="X4" s="18">
        <v>61.800999999999995</v>
      </c>
      <c r="Y4" s="18">
        <v>85.777000000000001</v>
      </c>
      <c r="Z4" s="19"/>
      <c r="AA4" s="20">
        <f>SUM(B4:Z4)</f>
        <v>1546.7570000000001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85.35</v>
      </c>
      <c r="C7" s="28">
        <v>60.3</v>
      </c>
      <c r="D7" s="28">
        <v>62.4</v>
      </c>
      <c r="E7" s="28">
        <v>64.849999999999994</v>
      </c>
      <c r="F7" s="28">
        <v>69.94</v>
      </c>
      <c r="G7" s="28">
        <v>79.34</v>
      </c>
      <c r="H7" s="28">
        <v>69.13</v>
      </c>
      <c r="I7" s="28">
        <v>69.430000000000007</v>
      </c>
      <c r="J7" s="28">
        <v>40.79</v>
      </c>
      <c r="K7" s="28">
        <v>-1.87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1.1200000000000001</v>
      </c>
      <c r="S7" s="28">
        <v>75.349999999999994</v>
      </c>
      <c r="T7" s="28">
        <v>141.13</v>
      </c>
      <c r="U7" s="28">
        <v>153.30000000000001</v>
      </c>
      <c r="V7" s="28">
        <v>124.91</v>
      </c>
      <c r="W7" s="28">
        <v>117.28</v>
      </c>
      <c r="X7" s="28">
        <v>107.88</v>
      </c>
      <c r="Y7" s="28">
        <v>97.5</v>
      </c>
      <c r="Z7" s="29"/>
      <c r="AA7" s="30">
        <f>IF(SUM(B7:Z7)&lt;&gt;0,AVERAGEIF(B7:Z7,"&lt;&gt;"""),"")</f>
        <v>59.088750000000005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84.790999999999997</v>
      </c>
      <c r="Z12" s="53"/>
      <c r="AA12" s="54">
        <f t="shared" si="0"/>
        <v>84.790999999999997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7.992</v>
      </c>
      <c r="C14" s="57">
        <v>0.98599999999999999</v>
      </c>
      <c r="D14" s="57">
        <v>0.98599999999999999</v>
      </c>
      <c r="E14" s="57">
        <v>0.98599999999999999</v>
      </c>
      <c r="F14" s="57">
        <v>1.0580000000000001</v>
      </c>
      <c r="G14" s="57">
        <v>1.0429999999999999</v>
      </c>
      <c r="H14" s="57">
        <v>1.089</v>
      </c>
      <c r="I14" s="57">
        <v>1.5820000000000001</v>
      </c>
      <c r="J14" s="57">
        <v>3.9580000000000002</v>
      </c>
      <c r="K14" s="57">
        <v>2.9870000000000001</v>
      </c>
      <c r="L14" s="57">
        <v>73.956000000000003</v>
      </c>
      <c r="M14" s="57">
        <v>74.715000000000003</v>
      </c>
      <c r="N14" s="57">
        <v>75.623000000000005</v>
      </c>
      <c r="O14" s="57">
        <v>81.591999999999999</v>
      </c>
      <c r="P14" s="57">
        <v>98.355999999999995</v>
      </c>
      <c r="Q14" s="57">
        <v>32.331000000000003</v>
      </c>
      <c r="R14" s="57">
        <v>3.3029999999999999</v>
      </c>
      <c r="S14" s="57">
        <v>24.993000000000002</v>
      </c>
      <c r="T14" s="57">
        <v>16.815000000000001</v>
      </c>
      <c r="U14" s="57">
        <v>17.766999999999999</v>
      </c>
      <c r="V14" s="57">
        <v>0.98599999999999999</v>
      </c>
      <c r="W14" s="57">
        <v>1.07</v>
      </c>
      <c r="X14" s="57">
        <v>1.0009999999999999</v>
      </c>
      <c r="Y14" s="57">
        <v>0.98599999999999999</v>
      </c>
      <c r="Z14" s="58"/>
      <c r="AA14" s="59">
        <f t="shared" si="0"/>
        <v>526.16100000000006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7.992</v>
      </c>
      <c r="C16" s="62">
        <f t="shared" si="1"/>
        <v>0.98599999999999999</v>
      </c>
      <c r="D16" s="62">
        <f t="shared" si="1"/>
        <v>0.98599999999999999</v>
      </c>
      <c r="E16" s="62">
        <f t="shared" si="1"/>
        <v>0.98599999999999999</v>
      </c>
      <c r="F16" s="62">
        <f t="shared" si="1"/>
        <v>1.0580000000000001</v>
      </c>
      <c r="G16" s="62">
        <f t="shared" si="1"/>
        <v>1.0429999999999999</v>
      </c>
      <c r="H16" s="62">
        <f t="shared" si="1"/>
        <v>1.089</v>
      </c>
      <c r="I16" s="62">
        <f t="shared" si="1"/>
        <v>1.5820000000000001</v>
      </c>
      <c r="J16" s="62">
        <f t="shared" si="1"/>
        <v>3.9580000000000002</v>
      </c>
      <c r="K16" s="62">
        <f t="shared" si="1"/>
        <v>2.9870000000000001</v>
      </c>
      <c r="L16" s="62">
        <f t="shared" si="1"/>
        <v>73.956000000000003</v>
      </c>
      <c r="M16" s="62">
        <f t="shared" si="1"/>
        <v>74.715000000000003</v>
      </c>
      <c r="N16" s="62">
        <f t="shared" si="1"/>
        <v>75.623000000000005</v>
      </c>
      <c r="O16" s="62">
        <f t="shared" si="1"/>
        <v>81.591999999999999</v>
      </c>
      <c r="P16" s="62">
        <f t="shared" si="1"/>
        <v>98.355999999999995</v>
      </c>
      <c r="Q16" s="62">
        <f t="shared" si="1"/>
        <v>32.331000000000003</v>
      </c>
      <c r="R16" s="62">
        <f t="shared" si="1"/>
        <v>3.3029999999999999</v>
      </c>
      <c r="S16" s="62">
        <f t="shared" si="1"/>
        <v>24.993000000000002</v>
      </c>
      <c r="T16" s="62">
        <f t="shared" si="1"/>
        <v>16.815000000000001</v>
      </c>
      <c r="U16" s="62">
        <f t="shared" si="1"/>
        <v>17.766999999999999</v>
      </c>
      <c r="V16" s="62">
        <f t="shared" si="1"/>
        <v>0.98599999999999999</v>
      </c>
      <c r="W16" s="62">
        <f t="shared" si="1"/>
        <v>1.07</v>
      </c>
      <c r="X16" s="62">
        <f t="shared" si="1"/>
        <v>1.0009999999999999</v>
      </c>
      <c r="Y16" s="62">
        <f t="shared" si="1"/>
        <v>85.777000000000001</v>
      </c>
      <c r="Z16" s="63" t="str">
        <f t="shared" si="1"/>
        <v/>
      </c>
      <c r="AA16" s="64">
        <f>SUM(AA10:AA15)</f>
        <v>610.952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75</v>
      </c>
      <c r="W19" s="72"/>
      <c r="X19" s="72">
        <v>28</v>
      </c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10</v>
      </c>
      <c r="K20" s="77"/>
      <c r="L20" s="77"/>
      <c r="M20" s="77"/>
      <c r="N20" s="77"/>
      <c r="O20" s="77"/>
      <c r="P20" s="77"/>
      <c r="Q20" s="77"/>
      <c r="R20" s="77">
        <v>4.3710000000000004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14.371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0.54500000000000004</v>
      </c>
      <c r="K21" s="81"/>
      <c r="L21" s="81">
        <v>0.624</v>
      </c>
      <c r="M21" s="81">
        <v>0.58799999999999997</v>
      </c>
      <c r="N21" s="81">
        <v>0.38800000000000001</v>
      </c>
      <c r="O21" s="81">
        <v>0.73099999999999998</v>
      </c>
      <c r="P21" s="81"/>
      <c r="Q21" s="81">
        <v>23.257999999999999</v>
      </c>
      <c r="R21" s="81">
        <v>112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138.13400000000001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10.545</v>
      </c>
      <c r="K26" s="88">
        <f t="shared" si="3"/>
        <v>0</v>
      </c>
      <c r="L26" s="88">
        <f t="shared" si="3"/>
        <v>0.624</v>
      </c>
      <c r="M26" s="88">
        <f t="shared" si="3"/>
        <v>0.58799999999999997</v>
      </c>
      <c r="N26" s="88">
        <f t="shared" si="3"/>
        <v>0.38800000000000001</v>
      </c>
      <c r="O26" s="88">
        <f t="shared" si="3"/>
        <v>0.73099999999999998</v>
      </c>
      <c r="P26" s="88">
        <f t="shared" si="3"/>
        <v>0</v>
      </c>
      <c r="Q26" s="88">
        <f t="shared" si="3"/>
        <v>23.257999999999999</v>
      </c>
      <c r="R26" s="88">
        <f t="shared" si="3"/>
        <v>116.371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75</v>
      </c>
      <c r="W26" s="88">
        <f t="shared" si="3"/>
        <v>0</v>
      </c>
      <c r="X26" s="88">
        <f t="shared" si="3"/>
        <v>28</v>
      </c>
      <c r="Y26" s="88">
        <f t="shared" si="3"/>
        <v>0</v>
      </c>
      <c r="Z26" s="89" t="str">
        <f t="shared" si="3"/>
        <v/>
      </c>
      <c r="AA26" s="90">
        <f>SUM(AA19:AA25)</f>
        <v>255.505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7.992</v>
      </c>
      <c r="C30" s="77">
        <v>0.98599999999999999</v>
      </c>
      <c r="D30" s="77">
        <v>0.98599999999999999</v>
      </c>
      <c r="E30" s="77">
        <v>0.98599999999999999</v>
      </c>
      <c r="F30" s="77">
        <v>1.0580000000000001</v>
      </c>
      <c r="G30" s="77">
        <v>1.0429999999999999</v>
      </c>
      <c r="H30" s="77">
        <v>1.089</v>
      </c>
      <c r="I30" s="77">
        <v>1.5820000000000001</v>
      </c>
      <c r="J30" s="77">
        <v>14.503</v>
      </c>
      <c r="K30" s="77">
        <v>2.9870000000000001</v>
      </c>
      <c r="L30" s="77">
        <v>74.58</v>
      </c>
      <c r="M30" s="77">
        <v>75.302999999999997</v>
      </c>
      <c r="N30" s="77">
        <v>76.010999999999996</v>
      </c>
      <c r="O30" s="77">
        <v>82.322999999999993</v>
      </c>
      <c r="P30" s="77">
        <v>98.355999999999995</v>
      </c>
      <c r="Q30" s="77">
        <v>55.588999999999999</v>
      </c>
      <c r="R30" s="77">
        <v>119.67400000000001</v>
      </c>
      <c r="S30" s="77">
        <v>24.992999999999999</v>
      </c>
      <c r="T30" s="77">
        <v>16.815000000000001</v>
      </c>
      <c r="U30" s="77">
        <v>17.766999999999999</v>
      </c>
      <c r="V30" s="77">
        <v>75.986000000000004</v>
      </c>
      <c r="W30" s="77">
        <v>1.07</v>
      </c>
      <c r="X30" s="77">
        <v>29.001000000000001</v>
      </c>
      <c r="Y30" s="77">
        <v>85.777000000000001</v>
      </c>
      <c r="Z30" s="78"/>
      <c r="AA30" s="79">
        <f>SUM(B30:Z30)</f>
        <v>866.45700000000022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7.992</v>
      </c>
      <c r="C32" s="62">
        <f t="shared" ref="C32:Z32" si="4">IF(LEN(C$2)&gt;0,SUM(C29:C31),"")</f>
        <v>0.98599999999999999</v>
      </c>
      <c r="D32" s="62">
        <f t="shared" si="4"/>
        <v>0.98599999999999999</v>
      </c>
      <c r="E32" s="62">
        <f t="shared" si="4"/>
        <v>0.98599999999999999</v>
      </c>
      <c r="F32" s="62">
        <f t="shared" si="4"/>
        <v>1.0580000000000001</v>
      </c>
      <c r="G32" s="62">
        <f t="shared" si="4"/>
        <v>1.0429999999999999</v>
      </c>
      <c r="H32" s="62">
        <f t="shared" si="4"/>
        <v>1.089</v>
      </c>
      <c r="I32" s="62">
        <f t="shared" si="4"/>
        <v>1.5820000000000001</v>
      </c>
      <c r="J32" s="62">
        <f t="shared" si="4"/>
        <v>14.503</v>
      </c>
      <c r="K32" s="62">
        <f t="shared" si="4"/>
        <v>2.9870000000000001</v>
      </c>
      <c r="L32" s="62">
        <f t="shared" si="4"/>
        <v>74.58</v>
      </c>
      <c r="M32" s="62">
        <f t="shared" si="4"/>
        <v>75.302999999999997</v>
      </c>
      <c r="N32" s="62">
        <f t="shared" si="4"/>
        <v>76.010999999999996</v>
      </c>
      <c r="O32" s="62">
        <f t="shared" si="4"/>
        <v>82.322999999999993</v>
      </c>
      <c r="P32" s="62">
        <f t="shared" si="4"/>
        <v>98.355999999999995</v>
      </c>
      <c r="Q32" s="62">
        <f t="shared" si="4"/>
        <v>55.588999999999999</v>
      </c>
      <c r="R32" s="62">
        <f t="shared" si="4"/>
        <v>119.67400000000001</v>
      </c>
      <c r="S32" s="62">
        <f t="shared" si="4"/>
        <v>24.992999999999999</v>
      </c>
      <c r="T32" s="62">
        <f t="shared" si="4"/>
        <v>16.815000000000001</v>
      </c>
      <c r="U32" s="62">
        <f t="shared" si="4"/>
        <v>17.766999999999999</v>
      </c>
      <c r="V32" s="62">
        <f t="shared" si="4"/>
        <v>75.986000000000004</v>
      </c>
      <c r="W32" s="62">
        <f t="shared" si="4"/>
        <v>1.07</v>
      </c>
      <c r="X32" s="62">
        <f t="shared" si="4"/>
        <v>29.001000000000001</v>
      </c>
      <c r="Y32" s="62">
        <f t="shared" si="4"/>
        <v>85.777000000000001</v>
      </c>
      <c r="Z32" s="63" t="str">
        <f t="shared" si="4"/>
        <v/>
      </c>
      <c r="AA32" s="64">
        <f>SUM(AA29:AA31)</f>
        <v>866.45700000000022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36.6</v>
      </c>
      <c r="D37" s="99">
        <v>44.6</v>
      </c>
      <c r="E37" s="99">
        <v>50.4</v>
      </c>
      <c r="F37" s="99">
        <v>45.5</v>
      </c>
      <c r="G37" s="99">
        <v>38.299999999999997</v>
      </c>
      <c r="H37" s="99">
        <v>66.7</v>
      </c>
      <c r="I37" s="99">
        <v>72.3</v>
      </c>
      <c r="J37" s="99"/>
      <c r="K37" s="99">
        <v>226.6</v>
      </c>
      <c r="L37" s="99">
        <v>0.6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65.900000000000006</v>
      </c>
      <c r="X37" s="99">
        <v>32.799999999999997</v>
      </c>
      <c r="Y37" s="99"/>
      <c r="Z37" s="100"/>
      <c r="AA37" s="79">
        <f t="shared" si="5"/>
        <v>680.3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36.6</v>
      </c>
      <c r="D40" s="88">
        <f t="shared" si="6"/>
        <v>44.6</v>
      </c>
      <c r="E40" s="88">
        <f t="shared" si="6"/>
        <v>50.4</v>
      </c>
      <c r="F40" s="88">
        <f t="shared" si="6"/>
        <v>45.5</v>
      </c>
      <c r="G40" s="88">
        <f t="shared" si="6"/>
        <v>38.299999999999997</v>
      </c>
      <c r="H40" s="88">
        <f t="shared" si="6"/>
        <v>66.7</v>
      </c>
      <c r="I40" s="88">
        <f t="shared" si="6"/>
        <v>72.3</v>
      </c>
      <c r="J40" s="88">
        <f t="shared" si="6"/>
        <v>0</v>
      </c>
      <c r="K40" s="88">
        <f t="shared" si="6"/>
        <v>226.6</v>
      </c>
      <c r="L40" s="88">
        <f t="shared" si="6"/>
        <v>0.6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65.900000000000006</v>
      </c>
      <c r="X40" s="88">
        <f t="shared" si="6"/>
        <v>32.799999999999997</v>
      </c>
      <c r="Y40" s="88">
        <f t="shared" si="6"/>
        <v>0</v>
      </c>
      <c r="Z40" s="89" t="str">
        <f t="shared" si="6"/>
        <v/>
      </c>
      <c r="AA40" s="90">
        <f t="shared" si="5"/>
        <v>680.3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36.6</v>
      </c>
      <c r="D45" s="99">
        <v>44.6</v>
      </c>
      <c r="E45" s="99">
        <v>50.4</v>
      </c>
      <c r="F45" s="99">
        <v>45.5</v>
      </c>
      <c r="G45" s="99">
        <v>38.299999999999997</v>
      </c>
      <c r="H45" s="99">
        <v>66.7</v>
      </c>
      <c r="I45" s="99">
        <v>72.3</v>
      </c>
      <c r="J45" s="99"/>
      <c r="K45" s="99">
        <v>226.6</v>
      </c>
      <c r="L45" s="99">
        <v>0.6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65.900000000000006</v>
      </c>
      <c r="X45" s="99">
        <v>32.799999999999997</v>
      </c>
      <c r="Y45" s="99"/>
      <c r="Z45" s="100"/>
      <c r="AA45" s="79">
        <f t="shared" si="7"/>
        <v>680.3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36.6</v>
      </c>
      <c r="D49" s="88">
        <f t="shared" si="8"/>
        <v>44.6</v>
      </c>
      <c r="E49" s="88">
        <f t="shared" si="8"/>
        <v>50.4</v>
      </c>
      <c r="F49" s="88">
        <f t="shared" si="8"/>
        <v>45.5</v>
      </c>
      <c r="G49" s="88">
        <f t="shared" si="8"/>
        <v>38.299999999999997</v>
      </c>
      <c r="H49" s="88">
        <f t="shared" si="8"/>
        <v>66.7</v>
      </c>
      <c r="I49" s="88">
        <f t="shared" si="8"/>
        <v>72.3</v>
      </c>
      <c r="J49" s="88">
        <f t="shared" si="8"/>
        <v>0</v>
      </c>
      <c r="K49" s="88">
        <f t="shared" si="8"/>
        <v>226.6</v>
      </c>
      <c r="L49" s="88">
        <f t="shared" si="8"/>
        <v>0.6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65.900000000000006</v>
      </c>
      <c r="X49" s="88">
        <f t="shared" si="8"/>
        <v>32.799999999999997</v>
      </c>
      <c r="Y49" s="88">
        <f t="shared" si="8"/>
        <v>0</v>
      </c>
      <c r="Z49" s="89" t="str">
        <f t="shared" si="8"/>
        <v/>
      </c>
      <c r="AA49" s="90">
        <f t="shared" si="7"/>
        <v>680.3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7.992</v>
      </c>
      <c r="C52" s="88">
        <f t="shared" si="10"/>
        <v>37.585999999999999</v>
      </c>
      <c r="D52" s="88">
        <f t="shared" si="10"/>
        <v>45.585999999999999</v>
      </c>
      <c r="E52" s="88">
        <f t="shared" si="10"/>
        <v>51.385999999999996</v>
      </c>
      <c r="F52" s="88">
        <f t="shared" si="10"/>
        <v>46.558</v>
      </c>
      <c r="G52" s="88">
        <f t="shared" si="10"/>
        <v>39.342999999999996</v>
      </c>
      <c r="H52" s="88">
        <f t="shared" si="10"/>
        <v>67.789000000000001</v>
      </c>
      <c r="I52" s="88">
        <f t="shared" si="10"/>
        <v>73.881999999999991</v>
      </c>
      <c r="J52" s="88">
        <f t="shared" si="10"/>
        <v>14.503</v>
      </c>
      <c r="K52" s="88">
        <f t="shared" si="10"/>
        <v>229.58699999999999</v>
      </c>
      <c r="L52" s="88">
        <f t="shared" si="10"/>
        <v>75.179999999999993</v>
      </c>
      <c r="M52" s="88">
        <f t="shared" si="10"/>
        <v>75.302999999999997</v>
      </c>
      <c r="N52" s="88">
        <f t="shared" si="10"/>
        <v>76.01100000000001</v>
      </c>
      <c r="O52" s="88">
        <f t="shared" si="10"/>
        <v>82.322999999999993</v>
      </c>
      <c r="P52" s="88">
        <f t="shared" si="10"/>
        <v>98.355999999999995</v>
      </c>
      <c r="Q52" s="88">
        <f t="shared" si="10"/>
        <v>55.588999999999999</v>
      </c>
      <c r="R52" s="88">
        <f t="shared" si="10"/>
        <v>119.67399999999999</v>
      </c>
      <c r="S52" s="88">
        <f t="shared" si="10"/>
        <v>24.993000000000002</v>
      </c>
      <c r="T52" s="88">
        <f t="shared" si="10"/>
        <v>16.815000000000001</v>
      </c>
      <c r="U52" s="88">
        <f t="shared" si="10"/>
        <v>17.766999999999999</v>
      </c>
      <c r="V52" s="88">
        <f t="shared" si="10"/>
        <v>75.986000000000004</v>
      </c>
      <c r="W52" s="88">
        <f t="shared" si="10"/>
        <v>66.97</v>
      </c>
      <c r="X52" s="88">
        <f t="shared" si="10"/>
        <v>61.801000000000002</v>
      </c>
      <c r="Y52" s="88">
        <f t="shared" si="10"/>
        <v>85.777000000000001</v>
      </c>
      <c r="Z52" s="89" t="str">
        <f t="shared" si="10"/>
        <v/>
      </c>
      <c r="AA52" s="104">
        <f>SUM(B52:Z52)</f>
        <v>1546.7570000000001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7.9919999999999991</v>
      </c>
      <c r="C4" s="18">
        <v>37.546999999999997</v>
      </c>
      <c r="D4" s="18">
        <v>45.545000000000002</v>
      </c>
      <c r="E4" s="18">
        <v>51.415999999999997</v>
      </c>
      <c r="F4" s="18">
        <v>46.604000000000006</v>
      </c>
      <c r="G4" s="18">
        <v>39.332000000000001</v>
      </c>
      <c r="H4" s="18">
        <v>67.799000000000007</v>
      </c>
      <c r="I4" s="18">
        <v>73.841999999999999</v>
      </c>
      <c r="J4" s="18">
        <v>14.503</v>
      </c>
      <c r="K4" s="18">
        <v>229.60700000000003</v>
      </c>
      <c r="L4" s="18">
        <v>75.180000000000007</v>
      </c>
      <c r="M4" s="18">
        <v>75.302999999999997</v>
      </c>
      <c r="N4" s="18">
        <v>76.010999999999996</v>
      </c>
      <c r="O4" s="18">
        <v>82.323000000000008</v>
      </c>
      <c r="P4" s="18">
        <v>98.355999999999995</v>
      </c>
      <c r="Q4" s="18">
        <v>55.588999999999999</v>
      </c>
      <c r="R4" s="18">
        <v>119.67399999999999</v>
      </c>
      <c r="S4" s="18">
        <v>24.993000000000002</v>
      </c>
      <c r="T4" s="18">
        <v>16.815000000000001</v>
      </c>
      <c r="U4" s="18">
        <v>17.766999999999999</v>
      </c>
      <c r="V4" s="18">
        <v>75.98599999999999</v>
      </c>
      <c r="W4" s="18">
        <v>66.988</v>
      </c>
      <c r="X4" s="18">
        <v>61.783000000000001</v>
      </c>
      <c r="Y4" s="18">
        <v>85.788000000000011</v>
      </c>
      <c r="Z4" s="19"/>
      <c r="AA4" s="20">
        <f>SUM(B4:Z4)</f>
        <v>1546.7429999999997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85.35</v>
      </c>
      <c r="C7" s="28">
        <v>60.3</v>
      </c>
      <c r="D7" s="28">
        <v>62.4</v>
      </c>
      <c r="E7" s="28">
        <v>64.849999999999994</v>
      </c>
      <c r="F7" s="28">
        <v>69.94</v>
      </c>
      <c r="G7" s="28">
        <v>79.34</v>
      </c>
      <c r="H7" s="28">
        <v>69.13</v>
      </c>
      <c r="I7" s="28">
        <v>69.430000000000007</v>
      </c>
      <c r="J7" s="28">
        <v>40.79</v>
      </c>
      <c r="K7" s="28">
        <v>-1.87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1.1200000000000001</v>
      </c>
      <c r="S7" s="28">
        <v>75.349999999999994</v>
      </c>
      <c r="T7" s="28">
        <v>141.13</v>
      </c>
      <c r="U7" s="28">
        <v>153.30000000000001</v>
      </c>
      <c r="V7" s="28">
        <v>124.91</v>
      </c>
      <c r="W7" s="28">
        <v>117.28</v>
      </c>
      <c r="X7" s="28">
        <v>107.88</v>
      </c>
      <c r="Y7" s="28">
        <v>97.5</v>
      </c>
      <c r="Z7" s="29"/>
      <c r="AA7" s="30">
        <f>IF(SUM(B7:Z7)&lt;&gt;0,AVERAGEIF(B7:Z7,"&lt;&gt;"""),"")</f>
        <v>59.088750000000005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28</v>
      </c>
      <c r="L12" s="52">
        <v>28</v>
      </c>
      <c r="M12" s="52">
        <v>28</v>
      </c>
      <c r="N12" s="52">
        <v>28</v>
      </c>
      <c r="O12" s="52">
        <v>28</v>
      </c>
      <c r="P12" s="52">
        <v>28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3.7979999999999996</v>
      </c>
      <c r="C14" s="57">
        <v>12.763</v>
      </c>
      <c r="D14" s="57">
        <v>13.313000000000001</v>
      </c>
      <c r="E14" s="57">
        <v>16.782</v>
      </c>
      <c r="F14" s="57">
        <v>14.474</v>
      </c>
      <c r="G14" s="57">
        <v>14.843999999999999</v>
      </c>
      <c r="H14" s="57">
        <v>33.531999999999996</v>
      </c>
      <c r="I14" s="57">
        <v>32.856000000000002</v>
      </c>
      <c r="J14" s="57">
        <v>12.492000000000001</v>
      </c>
      <c r="K14" s="57">
        <v>157.50899999999999</v>
      </c>
      <c r="L14" s="57">
        <v>25.68</v>
      </c>
      <c r="M14" s="57">
        <v>25.803000000000001</v>
      </c>
      <c r="N14" s="57">
        <v>26.510999999999999</v>
      </c>
      <c r="O14" s="57">
        <v>32.823</v>
      </c>
      <c r="P14" s="57">
        <v>48.134999999999998</v>
      </c>
      <c r="Q14" s="57">
        <v>29.913</v>
      </c>
      <c r="R14" s="57">
        <v>60.698</v>
      </c>
      <c r="S14" s="57">
        <v>5.080000000000001</v>
      </c>
      <c r="T14" s="57">
        <v>2.0859999999999999</v>
      </c>
      <c r="U14" s="57">
        <v>4.21</v>
      </c>
      <c r="V14" s="57">
        <v>16.277000000000001</v>
      </c>
      <c r="W14" s="57">
        <v>7.8810000000000002</v>
      </c>
      <c r="X14" s="57">
        <v>6.6869999999999994</v>
      </c>
      <c r="Y14" s="57">
        <v>5.61</v>
      </c>
      <c r="Z14" s="58"/>
      <c r="AA14" s="59">
        <f t="shared" si="0"/>
        <v>609.75700000000006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3.7979999999999996</v>
      </c>
      <c r="C16" s="62">
        <f t="shared" ref="C16:Z16" si="1">IF(LEN(C$2)&gt;0,SUM(C10:C15),"")</f>
        <v>12.763</v>
      </c>
      <c r="D16" s="62">
        <f t="shared" si="1"/>
        <v>13.313000000000001</v>
      </c>
      <c r="E16" s="62">
        <f t="shared" si="1"/>
        <v>16.782</v>
      </c>
      <c r="F16" s="62">
        <f t="shared" si="1"/>
        <v>14.474</v>
      </c>
      <c r="G16" s="62">
        <f t="shared" si="1"/>
        <v>14.843999999999999</v>
      </c>
      <c r="H16" s="62">
        <f t="shared" si="1"/>
        <v>33.531999999999996</v>
      </c>
      <c r="I16" s="62">
        <f t="shared" si="1"/>
        <v>32.856000000000002</v>
      </c>
      <c r="J16" s="62">
        <f t="shared" si="1"/>
        <v>12.492000000000001</v>
      </c>
      <c r="K16" s="62">
        <f t="shared" si="1"/>
        <v>185.50899999999999</v>
      </c>
      <c r="L16" s="62">
        <f t="shared" si="1"/>
        <v>53.68</v>
      </c>
      <c r="M16" s="62">
        <f t="shared" si="1"/>
        <v>53.802999999999997</v>
      </c>
      <c r="N16" s="62">
        <f t="shared" si="1"/>
        <v>54.510999999999996</v>
      </c>
      <c r="O16" s="62">
        <f t="shared" si="1"/>
        <v>60.823</v>
      </c>
      <c r="P16" s="62">
        <f t="shared" si="1"/>
        <v>76.134999999999991</v>
      </c>
      <c r="Q16" s="62">
        <f t="shared" si="1"/>
        <v>29.913</v>
      </c>
      <c r="R16" s="62">
        <f t="shared" si="1"/>
        <v>60.698</v>
      </c>
      <c r="S16" s="62">
        <f t="shared" si="1"/>
        <v>5.080000000000001</v>
      </c>
      <c r="T16" s="62">
        <f t="shared" si="1"/>
        <v>2.0859999999999999</v>
      </c>
      <c r="U16" s="62">
        <f t="shared" si="1"/>
        <v>4.21</v>
      </c>
      <c r="V16" s="62">
        <f t="shared" si="1"/>
        <v>16.277000000000001</v>
      </c>
      <c r="W16" s="62">
        <f t="shared" si="1"/>
        <v>7.8810000000000002</v>
      </c>
      <c r="X16" s="62">
        <f t="shared" si="1"/>
        <v>6.6869999999999994</v>
      </c>
      <c r="Y16" s="62">
        <f t="shared" si="1"/>
        <v>5.61</v>
      </c>
      <c r="Z16" s="63" t="str">
        <f t="shared" si="1"/>
        <v/>
      </c>
      <c r="AA16" s="64">
        <f>SUM(AA10:AA15)</f>
        <v>777.75700000000006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0.44700000000000001</v>
      </c>
      <c r="C20" s="77">
        <v>0.44800000000000001</v>
      </c>
      <c r="D20" s="77">
        <v>0.44800000000000001</v>
      </c>
      <c r="E20" s="77">
        <v>0.434</v>
      </c>
      <c r="F20" s="77">
        <v>0.44400000000000001</v>
      </c>
      <c r="G20" s="77">
        <v>0.44600000000000001</v>
      </c>
      <c r="H20" s="77">
        <v>0.38700000000000001</v>
      </c>
      <c r="I20" s="77">
        <v>3.258</v>
      </c>
      <c r="J20" s="77"/>
      <c r="K20" s="77">
        <v>3.274</v>
      </c>
      <c r="L20" s="77"/>
      <c r="M20" s="77"/>
      <c r="N20" s="77"/>
      <c r="O20" s="77"/>
      <c r="P20" s="77"/>
      <c r="Q20" s="77">
        <v>0.22600000000000001</v>
      </c>
      <c r="R20" s="77">
        <v>10.327</v>
      </c>
      <c r="S20" s="77">
        <v>0.28000000000000003</v>
      </c>
      <c r="T20" s="77">
        <v>0.30099999999999999</v>
      </c>
      <c r="U20" s="77">
        <v>0.36199999999999999</v>
      </c>
      <c r="V20" s="77">
        <v>5.5779999999999994</v>
      </c>
      <c r="W20" s="77">
        <v>5.62</v>
      </c>
      <c r="X20" s="77">
        <v>5.5490000000000004</v>
      </c>
      <c r="Y20" s="77">
        <v>5.5860000000000003</v>
      </c>
      <c r="Z20" s="78"/>
      <c r="AA20" s="79">
        <f t="shared" si="2"/>
        <v>43.414999999999999</v>
      </c>
    </row>
    <row r="21" spans="1:27" ht="24.95" customHeight="1" x14ac:dyDescent="0.2">
      <c r="A21" s="75" t="s">
        <v>16</v>
      </c>
      <c r="B21" s="80">
        <v>2.2469999999999999</v>
      </c>
      <c r="C21" s="81">
        <v>22.836000000000002</v>
      </c>
      <c r="D21" s="81">
        <v>30.283999999999999</v>
      </c>
      <c r="E21" s="81">
        <v>32.700000000000003</v>
      </c>
      <c r="F21" s="81">
        <v>30.186</v>
      </c>
      <c r="G21" s="81">
        <v>22.542000000000002</v>
      </c>
      <c r="H21" s="81">
        <v>32.380000000000003</v>
      </c>
      <c r="I21" s="81">
        <v>36.228000000000002</v>
      </c>
      <c r="J21" s="81">
        <v>0.51100000000000001</v>
      </c>
      <c r="K21" s="81">
        <v>39.323999999999998</v>
      </c>
      <c r="L21" s="81">
        <v>20</v>
      </c>
      <c r="M21" s="81">
        <v>20</v>
      </c>
      <c r="N21" s="81">
        <v>20</v>
      </c>
      <c r="O21" s="81">
        <v>20</v>
      </c>
      <c r="P21" s="81">
        <v>20.721</v>
      </c>
      <c r="Q21" s="81">
        <v>23.049999999999997</v>
      </c>
      <c r="R21" s="81">
        <v>47.149000000000001</v>
      </c>
      <c r="S21" s="81">
        <v>17.832999999999998</v>
      </c>
      <c r="T21" s="81">
        <v>11.827999999999999</v>
      </c>
      <c r="U21" s="81">
        <v>11.195</v>
      </c>
      <c r="V21" s="81">
        <v>51.030999999999999</v>
      </c>
      <c r="W21" s="81">
        <v>51.987000000000002</v>
      </c>
      <c r="X21" s="81">
        <v>48.047000000000004</v>
      </c>
      <c r="Y21" s="81">
        <v>43.392000000000003</v>
      </c>
      <c r="Z21" s="78"/>
      <c r="AA21" s="79">
        <f t="shared" si="2"/>
        <v>655.471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4.194</v>
      </c>
      <c r="C26" s="88">
        <f t="shared" ref="C26:Z26" si="3">IF(LEN(C$2)&gt;0,SUM(C19:C25),"")</f>
        <v>24.784000000000002</v>
      </c>
      <c r="D26" s="88">
        <f t="shared" si="3"/>
        <v>32.231999999999999</v>
      </c>
      <c r="E26" s="88">
        <f t="shared" si="3"/>
        <v>34.634</v>
      </c>
      <c r="F26" s="88">
        <f t="shared" si="3"/>
        <v>32.130000000000003</v>
      </c>
      <c r="G26" s="88">
        <f t="shared" si="3"/>
        <v>24.488000000000003</v>
      </c>
      <c r="H26" s="88">
        <f t="shared" si="3"/>
        <v>34.267000000000003</v>
      </c>
      <c r="I26" s="88">
        <f t="shared" si="3"/>
        <v>40.986000000000004</v>
      </c>
      <c r="J26" s="88">
        <f t="shared" si="3"/>
        <v>2.0110000000000001</v>
      </c>
      <c r="K26" s="88">
        <f t="shared" si="3"/>
        <v>44.097999999999999</v>
      </c>
      <c r="L26" s="88">
        <f t="shared" si="3"/>
        <v>21.5</v>
      </c>
      <c r="M26" s="88">
        <f t="shared" si="3"/>
        <v>21.5</v>
      </c>
      <c r="N26" s="88">
        <f t="shared" si="3"/>
        <v>21.5</v>
      </c>
      <c r="O26" s="88">
        <f t="shared" si="3"/>
        <v>21.5</v>
      </c>
      <c r="P26" s="88">
        <f t="shared" si="3"/>
        <v>22.221</v>
      </c>
      <c r="Q26" s="88">
        <f t="shared" si="3"/>
        <v>24.775999999999996</v>
      </c>
      <c r="R26" s="88">
        <f t="shared" si="3"/>
        <v>58.975999999999999</v>
      </c>
      <c r="S26" s="88">
        <f t="shared" si="3"/>
        <v>19.613</v>
      </c>
      <c r="T26" s="88">
        <f t="shared" si="3"/>
        <v>13.629</v>
      </c>
      <c r="U26" s="88">
        <f t="shared" si="3"/>
        <v>13.057</v>
      </c>
      <c r="V26" s="88">
        <f t="shared" si="3"/>
        <v>58.108999999999995</v>
      </c>
      <c r="W26" s="88">
        <f t="shared" si="3"/>
        <v>59.106999999999999</v>
      </c>
      <c r="X26" s="88">
        <f t="shared" si="3"/>
        <v>55.096000000000004</v>
      </c>
      <c r="Y26" s="88">
        <f t="shared" si="3"/>
        <v>50.478000000000002</v>
      </c>
      <c r="Z26" s="89" t="str">
        <f t="shared" si="3"/>
        <v/>
      </c>
      <c r="AA26" s="90">
        <f>SUM(AA19:AA25)</f>
        <v>734.88599999999997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7.992</v>
      </c>
      <c r="C30" s="77">
        <v>37.546999999999997</v>
      </c>
      <c r="D30" s="77">
        <v>45.545000000000002</v>
      </c>
      <c r="E30" s="77">
        <v>51.415999999999997</v>
      </c>
      <c r="F30" s="77">
        <v>46.603999999999999</v>
      </c>
      <c r="G30" s="77">
        <v>39.332000000000001</v>
      </c>
      <c r="H30" s="77">
        <v>67.799000000000007</v>
      </c>
      <c r="I30" s="77">
        <v>73.841999999999999</v>
      </c>
      <c r="J30" s="77">
        <v>14.503</v>
      </c>
      <c r="K30" s="77">
        <v>229.607</v>
      </c>
      <c r="L30" s="77">
        <v>75.180000000000007</v>
      </c>
      <c r="M30" s="77">
        <v>75.302999999999997</v>
      </c>
      <c r="N30" s="77">
        <v>76.010999999999996</v>
      </c>
      <c r="O30" s="77">
        <v>82.322999999999993</v>
      </c>
      <c r="P30" s="77">
        <v>98.355999999999995</v>
      </c>
      <c r="Q30" s="77">
        <v>54.689</v>
      </c>
      <c r="R30" s="77">
        <v>119.67400000000001</v>
      </c>
      <c r="S30" s="77">
        <v>24.693000000000001</v>
      </c>
      <c r="T30" s="77">
        <v>15.715</v>
      </c>
      <c r="U30" s="77">
        <v>17.266999999999999</v>
      </c>
      <c r="V30" s="77">
        <v>74.385999999999996</v>
      </c>
      <c r="W30" s="77">
        <v>66.988</v>
      </c>
      <c r="X30" s="77">
        <v>61.783000000000001</v>
      </c>
      <c r="Y30" s="77">
        <v>56.088000000000001</v>
      </c>
      <c r="Z30" s="78"/>
      <c r="AA30" s="79">
        <f>SUM(B30:Z30)</f>
        <v>1512.6429999999998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7.992</v>
      </c>
      <c r="C32" s="62">
        <f t="shared" ref="C32:Z32" si="4">IF(LEN(C$2)&gt;0,SUM(C29:C31),"")</f>
        <v>37.546999999999997</v>
      </c>
      <c r="D32" s="62">
        <f t="shared" si="4"/>
        <v>45.545000000000002</v>
      </c>
      <c r="E32" s="62">
        <f t="shared" si="4"/>
        <v>51.415999999999997</v>
      </c>
      <c r="F32" s="62">
        <f t="shared" si="4"/>
        <v>46.603999999999999</v>
      </c>
      <c r="G32" s="62">
        <f t="shared" si="4"/>
        <v>39.332000000000001</v>
      </c>
      <c r="H32" s="62">
        <f t="shared" si="4"/>
        <v>67.799000000000007</v>
      </c>
      <c r="I32" s="62">
        <f t="shared" si="4"/>
        <v>73.841999999999999</v>
      </c>
      <c r="J32" s="62">
        <f t="shared" si="4"/>
        <v>14.503</v>
      </c>
      <c r="K32" s="62">
        <f t="shared" si="4"/>
        <v>229.607</v>
      </c>
      <c r="L32" s="62">
        <f t="shared" si="4"/>
        <v>75.180000000000007</v>
      </c>
      <c r="M32" s="62">
        <f t="shared" si="4"/>
        <v>75.302999999999997</v>
      </c>
      <c r="N32" s="62">
        <f t="shared" si="4"/>
        <v>76.010999999999996</v>
      </c>
      <c r="O32" s="62">
        <f t="shared" si="4"/>
        <v>82.322999999999993</v>
      </c>
      <c r="P32" s="62">
        <f t="shared" si="4"/>
        <v>98.355999999999995</v>
      </c>
      <c r="Q32" s="62">
        <f t="shared" si="4"/>
        <v>54.689</v>
      </c>
      <c r="R32" s="62">
        <f t="shared" si="4"/>
        <v>119.67400000000001</v>
      </c>
      <c r="S32" s="62">
        <f t="shared" si="4"/>
        <v>24.693000000000001</v>
      </c>
      <c r="T32" s="62">
        <f t="shared" si="4"/>
        <v>15.715</v>
      </c>
      <c r="U32" s="62">
        <f t="shared" si="4"/>
        <v>17.266999999999999</v>
      </c>
      <c r="V32" s="62">
        <f t="shared" si="4"/>
        <v>74.385999999999996</v>
      </c>
      <c r="W32" s="62">
        <f t="shared" si="4"/>
        <v>66.988</v>
      </c>
      <c r="X32" s="62">
        <f t="shared" si="4"/>
        <v>61.783000000000001</v>
      </c>
      <c r="Y32" s="62">
        <f t="shared" si="4"/>
        <v>56.088000000000001</v>
      </c>
      <c r="Z32" s="63" t="str">
        <f t="shared" si="4"/>
        <v/>
      </c>
      <c r="AA32" s="64">
        <f>SUM(AA29:AA31)</f>
        <v>1512.6429999999998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0.9</v>
      </c>
      <c r="R37" s="99"/>
      <c r="S37" s="99">
        <v>0.3</v>
      </c>
      <c r="T37" s="99">
        <v>1.1000000000000001</v>
      </c>
      <c r="U37" s="99">
        <v>0.5</v>
      </c>
      <c r="V37" s="99">
        <v>1.6</v>
      </c>
      <c r="W37" s="99"/>
      <c r="X37" s="99"/>
      <c r="Y37" s="99">
        <v>29.7</v>
      </c>
      <c r="Z37" s="100"/>
      <c r="AA37" s="79">
        <f t="shared" si="5"/>
        <v>34.1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0.9</v>
      </c>
      <c r="R40" s="88">
        <f t="shared" si="6"/>
        <v>0</v>
      </c>
      <c r="S40" s="88">
        <f t="shared" si="6"/>
        <v>0.3</v>
      </c>
      <c r="T40" s="88">
        <f t="shared" si="6"/>
        <v>1.1000000000000001</v>
      </c>
      <c r="U40" s="88">
        <f t="shared" si="6"/>
        <v>0.5</v>
      </c>
      <c r="V40" s="88">
        <f t="shared" si="6"/>
        <v>1.6</v>
      </c>
      <c r="W40" s="88">
        <f t="shared" si="6"/>
        <v>0</v>
      </c>
      <c r="X40" s="88">
        <f t="shared" si="6"/>
        <v>0</v>
      </c>
      <c r="Y40" s="88">
        <f t="shared" si="6"/>
        <v>29.7</v>
      </c>
      <c r="Z40" s="89" t="str">
        <f t="shared" si="6"/>
        <v/>
      </c>
      <c r="AA40" s="90">
        <f t="shared" si="5"/>
        <v>34.1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0.9</v>
      </c>
      <c r="R45" s="99"/>
      <c r="S45" s="99">
        <v>0.3</v>
      </c>
      <c r="T45" s="99">
        <v>1.1000000000000001</v>
      </c>
      <c r="U45" s="99">
        <v>0.5</v>
      </c>
      <c r="V45" s="99">
        <v>1.6</v>
      </c>
      <c r="W45" s="99"/>
      <c r="X45" s="99"/>
      <c r="Y45" s="99">
        <v>29.7</v>
      </c>
      <c r="Z45" s="100"/>
      <c r="AA45" s="79">
        <f t="shared" si="7"/>
        <v>34.1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0.9</v>
      </c>
      <c r="R49" s="88">
        <f t="shared" si="8"/>
        <v>0</v>
      </c>
      <c r="S49" s="88">
        <f t="shared" si="8"/>
        <v>0.3</v>
      </c>
      <c r="T49" s="88">
        <f t="shared" si="8"/>
        <v>1.1000000000000001</v>
      </c>
      <c r="U49" s="88">
        <f t="shared" si="8"/>
        <v>0.5</v>
      </c>
      <c r="V49" s="88">
        <f t="shared" si="8"/>
        <v>1.6</v>
      </c>
      <c r="W49" s="88">
        <f t="shared" si="8"/>
        <v>0</v>
      </c>
      <c r="X49" s="88">
        <f t="shared" si="8"/>
        <v>0</v>
      </c>
      <c r="Y49" s="88">
        <f t="shared" si="8"/>
        <v>29.7</v>
      </c>
      <c r="Z49" s="89" t="str">
        <f t="shared" si="8"/>
        <v/>
      </c>
      <c r="AA49" s="90">
        <f t="shared" si="7"/>
        <v>34.1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7.9919999999999991</v>
      </c>
      <c r="C52" s="88">
        <f t="shared" ref="C52:Z52" si="10">IF(LEN(C$2)&gt;0,SUM(C10:C15)+C26+C40,"")</f>
        <v>37.547000000000004</v>
      </c>
      <c r="D52" s="88">
        <f t="shared" si="10"/>
        <v>45.545000000000002</v>
      </c>
      <c r="E52" s="88">
        <f t="shared" si="10"/>
        <v>51.415999999999997</v>
      </c>
      <c r="F52" s="88">
        <f t="shared" si="10"/>
        <v>46.603999999999999</v>
      </c>
      <c r="G52" s="88">
        <f t="shared" si="10"/>
        <v>39.332000000000001</v>
      </c>
      <c r="H52" s="88">
        <f t="shared" si="10"/>
        <v>67.799000000000007</v>
      </c>
      <c r="I52" s="88">
        <f t="shared" si="10"/>
        <v>73.842000000000013</v>
      </c>
      <c r="J52" s="88">
        <f t="shared" si="10"/>
        <v>14.503</v>
      </c>
      <c r="K52" s="88">
        <f t="shared" si="10"/>
        <v>229.60699999999997</v>
      </c>
      <c r="L52" s="88">
        <f t="shared" si="10"/>
        <v>75.180000000000007</v>
      </c>
      <c r="M52" s="88">
        <f t="shared" si="10"/>
        <v>75.302999999999997</v>
      </c>
      <c r="N52" s="88">
        <f t="shared" si="10"/>
        <v>76.010999999999996</v>
      </c>
      <c r="O52" s="88">
        <f t="shared" si="10"/>
        <v>82.323000000000008</v>
      </c>
      <c r="P52" s="88">
        <f t="shared" si="10"/>
        <v>98.355999999999995</v>
      </c>
      <c r="Q52" s="88">
        <f t="shared" si="10"/>
        <v>55.588999999999992</v>
      </c>
      <c r="R52" s="88">
        <f t="shared" si="10"/>
        <v>119.67400000000001</v>
      </c>
      <c r="S52" s="88">
        <f t="shared" si="10"/>
        <v>24.993000000000002</v>
      </c>
      <c r="T52" s="88">
        <f t="shared" si="10"/>
        <v>16.815000000000001</v>
      </c>
      <c r="U52" s="88">
        <f t="shared" si="10"/>
        <v>17.766999999999999</v>
      </c>
      <c r="V52" s="88">
        <f t="shared" si="10"/>
        <v>75.98599999999999</v>
      </c>
      <c r="W52" s="88">
        <f t="shared" si="10"/>
        <v>66.988</v>
      </c>
      <c r="X52" s="88">
        <f t="shared" si="10"/>
        <v>61.783000000000001</v>
      </c>
      <c r="Y52" s="88">
        <f t="shared" si="10"/>
        <v>85.787999999999997</v>
      </c>
      <c r="Z52" s="89" t="str">
        <f t="shared" si="10"/>
        <v/>
      </c>
      <c r="AA52" s="104">
        <f>SUM(B52:Z52)</f>
        <v>1546.7429999999997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-36.6</v>
      </c>
      <c r="D4" s="18">
        <v>-44.6</v>
      </c>
      <c r="E4" s="18">
        <v>-50.4</v>
      </c>
      <c r="F4" s="18">
        <v>-45.5</v>
      </c>
      <c r="G4" s="18">
        <v>-38.299999999999997</v>
      </c>
      <c r="H4" s="18">
        <v>-66.7</v>
      </c>
      <c r="I4" s="18">
        <v>-72.3</v>
      </c>
      <c r="J4" s="18"/>
      <c r="K4" s="18">
        <v>-226.6</v>
      </c>
      <c r="L4" s="18">
        <v>-0.6</v>
      </c>
      <c r="M4" s="18"/>
      <c r="N4" s="18"/>
      <c r="O4" s="18"/>
      <c r="P4" s="18"/>
      <c r="Q4" s="18">
        <v>0.9</v>
      </c>
      <c r="R4" s="18"/>
      <c r="S4" s="18">
        <v>0.3</v>
      </c>
      <c r="T4" s="18">
        <v>1.1000000000000001</v>
      </c>
      <c r="U4" s="18">
        <v>0.5</v>
      </c>
      <c r="V4" s="18">
        <v>1.6</v>
      </c>
      <c r="W4" s="18">
        <v>-65.900000000000006</v>
      </c>
      <c r="X4" s="18">
        <v>-32.799999999999997</v>
      </c>
      <c r="Y4" s="18">
        <v>29.7</v>
      </c>
      <c r="Z4" s="19"/>
      <c r="AA4" s="111">
        <f>SUM(B4:Z4)</f>
        <v>-646.19999999999993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85.35</v>
      </c>
      <c r="C7" s="117">
        <v>60.3</v>
      </c>
      <c r="D7" s="117">
        <v>62.4</v>
      </c>
      <c r="E7" s="117">
        <v>64.849999999999994</v>
      </c>
      <c r="F7" s="117">
        <v>69.94</v>
      </c>
      <c r="G7" s="117">
        <v>79.34</v>
      </c>
      <c r="H7" s="117">
        <v>69.13</v>
      </c>
      <c r="I7" s="117">
        <v>69.430000000000007</v>
      </c>
      <c r="J7" s="117">
        <v>40.79</v>
      </c>
      <c r="K7" s="117">
        <v>-1.87</v>
      </c>
      <c r="L7" s="117">
        <v>0</v>
      </c>
      <c r="M7" s="117">
        <v>0</v>
      </c>
      <c r="N7" s="117">
        <v>0</v>
      </c>
      <c r="O7" s="117">
        <v>0</v>
      </c>
      <c r="P7" s="117">
        <v>0</v>
      </c>
      <c r="Q7" s="117">
        <v>0</v>
      </c>
      <c r="R7" s="117">
        <v>1.1200000000000001</v>
      </c>
      <c r="S7" s="117">
        <v>75.349999999999994</v>
      </c>
      <c r="T7" s="117">
        <v>141.13</v>
      </c>
      <c r="U7" s="117">
        <v>153.30000000000001</v>
      </c>
      <c r="V7" s="117">
        <v>124.91</v>
      </c>
      <c r="W7" s="117">
        <v>117.28</v>
      </c>
      <c r="X7" s="117">
        <v>107.88</v>
      </c>
      <c r="Y7" s="117">
        <v>97.5</v>
      </c>
      <c r="Z7" s="118"/>
      <c r="AA7" s="119">
        <f>IF(SUM(B7:Z7)&lt;&gt;0,AVERAGEIF(B7:Z7,"&lt;&gt;"""),"")</f>
        <v>59.088750000000005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36.6</v>
      </c>
      <c r="D13" s="129">
        <v>44.6</v>
      </c>
      <c r="E13" s="129">
        <v>50.4</v>
      </c>
      <c r="F13" s="129">
        <v>45.5</v>
      </c>
      <c r="G13" s="129">
        <v>38.299999999999997</v>
      </c>
      <c r="H13" s="129">
        <v>66.7</v>
      </c>
      <c r="I13" s="129">
        <v>72.3</v>
      </c>
      <c r="J13" s="129"/>
      <c r="K13" s="129">
        <v>226.6</v>
      </c>
      <c r="L13" s="129">
        <v>0.6</v>
      </c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65.900000000000006</v>
      </c>
      <c r="X13" s="129">
        <v>32.799999999999997</v>
      </c>
      <c r="Y13" s="130"/>
      <c r="Z13" s="131"/>
      <c r="AA13" s="132">
        <f t="shared" si="0"/>
        <v>680.3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36.6</v>
      </c>
      <c r="D16" s="135">
        <f t="shared" si="1"/>
        <v>44.6</v>
      </c>
      <c r="E16" s="135">
        <f t="shared" si="1"/>
        <v>50.4</v>
      </c>
      <c r="F16" s="135">
        <f t="shared" si="1"/>
        <v>45.5</v>
      </c>
      <c r="G16" s="135">
        <f t="shared" si="1"/>
        <v>38.299999999999997</v>
      </c>
      <c r="H16" s="135">
        <f t="shared" si="1"/>
        <v>66.7</v>
      </c>
      <c r="I16" s="135">
        <f t="shared" si="1"/>
        <v>72.3</v>
      </c>
      <c r="J16" s="135">
        <f t="shared" si="1"/>
        <v>0</v>
      </c>
      <c r="K16" s="135">
        <f t="shared" si="1"/>
        <v>226.6</v>
      </c>
      <c r="L16" s="135">
        <f t="shared" si="1"/>
        <v>0.6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65.900000000000006</v>
      </c>
      <c r="X16" s="135">
        <f t="shared" si="1"/>
        <v>32.799999999999997</v>
      </c>
      <c r="Y16" s="135">
        <f t="shared" si="1"/>
        <v>0</v>
      </c>
      <c r="Z16" s="136" t="str">
        <f t="shared" si="1"/>
        <v/>
      </c>
      <c r="AA16" s="90">
        <f t="shared" si="0"/>
        <v>680.3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0.9</v>
      </c>
      <c r="R21" s="129"/>
      <c r="S21" s="129">
        <v>0.3</v>
      </c>
      <c r="T21" s="129">
        <v>1.1000000000000001</v>
      </c>
      <c r="U21" s="129">
        <v>0.5</v>
      </c>
      <c r="V21" s="129">
        <v>1.6</v>
      </c>
      <c r="W21" s="129"/>
      <c r="X21" s="129"/>
      <c r="Y21" s="130">
        <v>29.7</v>
      </c>
      <c r="Z21" s="131"/>
      <c r="AA21" s="132">
        <f t="shared" si="2"/>
        <v>34.1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0.9</v>
      </c>
      <c r="R24" s="135">
        <f t="shared" si="3"/>
        <v>0</v>
      </c>
      <c r="S24" s="135">
        <f t="shared" si="3"/>
        <v>0.3</v>
      </c>
      <c r="T24" s="135">
        <f t="shared" si="3"/>
        <v>1.1000000000000001</v>
      </c>
      <c r="U24" s="135">
        <f t="shared" si="3"/>
        <v>0.5</v>
      </c>
      <c r="V24" s="135">
        <f t="shared" si="3"/>
        <v>1.6</v>
      </c>
      <c r="W24" s="135">
        <f t="shared" si="3"/>
        <v>0</v>
      </c>
      <c r="X24" s="135">
        <f t="shared" si="3"/>
        <v>0</v>
      </c>
      <c r="Y24" s="135">
        <f t="shared" si="3"/>
        <v>29.7</v>
      </c>
      <c r="Z24" s="136" t="str">
        <f t="shared" si="3"/>
        <v/>
      </c>
      <c r="AA24" s="90">
        <f t="shared" si="2"/>
        <v>34.1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2025-04-05T13:29:14Z</dcterms:created>
  <dcterms:modified xsi:type="dcterms:W3CDTF">2025-04-05T13:29:16Z</dcterms:modified>
</cp:coreProperties>
</file>