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<sst xmlns="http://schemas.openxmlformats.org/spreadsheetml/2006/main" count="119" uniqueCount="54">
  <si>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04/04/2025 16:28:24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</si>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</sst>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DC-4A08-83E3-C65DE93EBB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DC-4A08-83E3-C65DE93EBB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9">
                  <c:v>1.6379999999999999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DC-4A08-83E3-C65DE93EBB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8</c:v>
                </c:pt>
                <c:pt idx="12">
                  <c:v>8.3249999999999993</c:v>
                </c:pt>
                <c:pt idx="13">
                  <c:v>8.6419999999999995</c:v>
                </c:pt>
                <c:pt idx="14">
                  <c:v>8.3260000000000005</c:v>
                </c:pt>
                <c:pt idx="19">
                  <c:v>1.97</c:v>
                </c:pt>
                <c:pt idx="2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DC-4A08-83E3-C65DE93EBB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DC-4A08-83E3-C65DE93EBB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DC-4A08-83E3-C65DE93EBB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DC-4A08-83E3-C65DE93EBB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DC-4A08-83E3-C65DE93EBB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DC-4A08-83E3-C65DE93EBB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</c:v>
                </c:pt>
                <c:pt idx="1">
                  <c:v>178.41600000000003</c:v>
                </c:pt>
                <c:pt idx="2">
                  <c:v>145.501</c:v>
                </c:pt>
                <c:pt idx="3">
                  <c:v>98.075999999999993</c:v>
                </c:pt>
                <c:pt idx="4">
                  <c:v>51.887</c:v>
                </c:pt>
                <c:pt idx="5">
                  <c:v>96.796999999999997</c:v>
                </c:pt>
                <c:pt idx="7">
                  <c:v>2.6110000000000002</c:v>
                </c:pt>
                <c:pt idx="17">
                  <c:v>58.552999999999997</c:v>
                </c:pt>
                <c:pt idx="21">
                  <c:v>53.284999999999997</c:v>
                </c:pt>
                <c:pt idx="22">
                  <c:v>39.693999999999996</c:v>
                </c:pt>
                <c:pt idx="23">
                  <c:v>40.893000000000001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6DC-4A08-83E3-C65DE93EBBB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170.2</c:v>
                </c:pt>
                <c:pt idx="1">
                  <c:v>53.3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103.4</c:v>
                </c:pt>
                <c:pt idx="7">
                  <c:v>59.2</c:v>
                </c:pt>
                <c:pt idx="8">
                  <c:v>61.3</c:v>
                </c:pt>
                <c:pt idx="9">
                  <c:v>117.7</c:v>
                </c:pt>
                <c:pt idx="10">
                  <c:v>97.6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DC-4A08-83E3-C65DE93EBB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13.322000000000001</c:v>
                </c:pt>
                <c:pt idx="1">
                  <c:v>14.145000000000001</c:v>
                </c:pt>
                <c:pt idx="2">
                  <c:v>14.493000000000002</c:v>
                </c:pt>
                <c:pt idx="3">
                  <c:v>1.5449999999999999</c:v>
                </c:pt>
                <c:pt idx="4">
                  <c:v>1.4370000000000001</c:v>
                </c:pt>
                <c:pt idx="5">
                  <c:v>1.2909999999999999</c:v>
                </c:pt>
                <c:pt idx="6">
                  <c:v>1.4239999999999999</c:v>
                </c:pt>
                <c:pt idx="7">
                  <c:v>2.0239999999999996</c:v>
                </c:pt>
                <c:pt idx="8">
                  <c:v>3.2439999999999998</c:v>
                </c:pt>
                <c:pt idx="9">
                  <c:v>2.1869999999999998</c:v>
                </c:pt>
                <c:pt idx="10">
                  <c:v>12.722000000000001</c:v>
                </c:pt>
                <c:pt idx="11">
                  <c:v>39.536000000000001</c:v>
                </c:pt>
                <c:pt idx="12">
                  <c:v>38.272999999999996</c:v>
                </c:pt>
                <c:pt idx="13">
                  <c:v>39.199999999999996</c:v>
                </c:pt>
                <c:pt idx="14">
                  <c:v>38.134999999999998</c:v>
                </c:pt>
                <c:pt idx="15">
                  <c:v>14.41</c:v>
                </c:pt>
                <c:pt idx="16">
                  <c:v>11.682</c:v>
                </c:pt>
                <c:pt idx="17">
                  <c:v>41.406999999999996</c:v>
                </c:pt>
                <c:pt idx="18">
                  <c:v>47.646999999999998</c:v>
                </c:pt>
                <c:pt idx="19">
                  <c:v>20.404</c:v>
                </c:pt>
                <c:pt idx="20">
                  <c:v>2.9790000000000001</c:v>
                </c:pt>
                <c:pt idx="21">
                  <c:v>0.98599999999999999</c:v>
                </c:pt>
                <c:pt idx="22">
                  <c:v>20.986000000000001</c:v>
                </c:pt>
                <c:pt idx="23">
                  <c:v>20.986000000000001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DC-4A08-83E3-C65DE93EBB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DC-4A08-83E3-C65DE93EBB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6DC-4A08-83E3-C65DE93EB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118.5</c:v>
                </c:pt>
                <c:pt idx="1">
                  <c:v>114.53</c:v>
                </c:pt>
                <c:pt idx="2">
                  <c:v>108.42</c:v>
                </c:pt>
                <c:pt idx="3">
                  <c:v>104.46</c:v>
                </c:pt>
                <c:pt idx="4">
                  <c:v>103.24</c:v>
                </c:pt>
                <c:pt idx="5">
                  <c:v>107.54</c:v>
                </c:pt>
                <c:pt idx="6">
                  <c:v>110.69</c:v>
                </c:pt>
                <c:pt idx="7">
                  <c:v>108.44</c:v>
                </c:pt>
                <c:pt idx="8">
                  <c:v>95</c:v>
                </c:pt>
                <c:pt idx="9">
                  <c:v>55</c:v>
                </c:pt>
                <c:pt idx="10">
                  <c:v>1.1100000000000001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19</c:v>
                </c:pt>
                <c:pt idx="16">
                  <c:v>20.149999999999999</c:v>
                </c:pt>
                <c:pt idx="17">
                  <c:v>104.2</c:v>
                </c:pt>
                <c:pt idx="18">
                  <c:v>138.97</c:v>
                </c:pt>
                <c:pt idx="19">
                  <c:v>185.29</c:v>
                </c:pt>
                <c:pt idx="20">
                  <c:v>136.63</c:v>
                </c:pt>
                <c:pt idx="21">
                  <c:v>107.72</c:v>
                </c:pt>
                <c:pt idx="22">
                  <c:v>106.64</c:v>
                </c:pt>
                <c:pt idx="23">
                  <c:v>95.77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DC-4A08-83E3-C65DE93EB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C9-4D65-A7E2-D035EE760E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76.5</c:v>
                </c:pt>
                <c:pt idx="18">
                  <c:v>1.5</c:v>
                </c:pt>
                <c:pt idx="19">
                  <c:v>24.012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9-4D65-A7E2-D035EE760E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5.4020000000000001</c:v>
                </c:pt>
                <c:pt idx="1">
                  <c:v>5.6099999999999994</c:v>
                </c:pt>
                <c:pt idx="2">
                  <c:v>4.9180000000000001</c:v>
                </c:pt>
                <c:pt idx="3">
                  <c:v>4.9790000000000001</c:v>
                </c:pt>
                <c:pt idx="4">
                  <c:v>5.0179999999999998</c:v>
                </c:pt>
                <c:pt idx="5">
                  <c:v>6.1630000000000003</c:v>
                </c:pt>
                <c:pt idx="6">
                  <c:v>5.6129999999999995</c:v>
                </c:pt>
                <c:pt idx="7">
                  <c:v>5.8719999999999999</c:v>
                </c:pt>
                <c:pt idx="8">
                  <c:v>5.6720000000000006</c:v>
                </c:pt>
                <c:pt idx="9">
                  <c:v>0.63700000000000001</c:v>
                </c:pt>
                <c:pt idx="10">
                  <c:v>0.68899999999999995</c:v>
                </c:pt>
                <c:pt idx="16">
                  <c:v>7.64</c:v>
                </c:pt>
                <c:pt idx="17">
                  <c:v>4.7560000000000002</c:v>
                </c:pt>
                <c:pt idx="18">
                  <c:v>4.9619999999999997</c:v>
                </c:pt>
                <c:pt idx="20">
                  <c:v>5.4809999999999999</c:v>
                </c:pt>
                <c:pt idx="21">
                  <c:v>4.9260000000000002</c:v>
                </c:pt>
                <c:pt idx="22">
                  <c:v>4.7519999999999998</c:v>
                </c:pt>
                <c:pt idx="23">
                  <c:v>4.9850000000000003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C9-4D65-A7E2-D035EE760E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43.07</c:v>
                </c:pt>
                <c:pt idx="1">
                  <c:v>31.443999999999999</c:v>
                </c:pt>
                <c:pt idx="2">
                  <c:v>40.738999999999997</c:v>
                </c:pt>
                <c:pt idx="3">
                  <c:v>39.509</c:v>
                </c:pt>
                <c:pt idx="4">
                  <c:v>42.423999999999999</c:v>
                </c:pt>
                <c:pt idx="5">
                  <c:v>45.759</c:v>
                </c:pt>
                <c:pt idx="6">
                  <c:v>52.329000000000001</c:v>
                </c:pt>
                <c:pt idx="7">
                  <c:v>45.265999999999998</c:v>
                </c:pt>
                <c:pt idx="8">
                  <c:v>41.846000000000004</c:v>
                </c:pt>
                <c:pt idx="9">
                  <c:v>26.493000000000002</c:v>
                </c:pt>
                <c:pt idx="10">
                  <c:v>3.5040000000000004</c:v>
                </c:pt>
                <c:pt idx="11">
                  <c:v>2.464</c:v>
                </c:pt>
                <c:pt idx="12">
                  <c:v>2.2509999999999999</c:v>
                </c:pt>
                <c:pt idx="13">
                  <c:v>1.901</c:v>
                </c:pt>
                <c:pt idx="14">
                  <c:v>2.02</c:v>
                </c:pt>
                <c:pt idx="15">
                  <c:v>3.0309999999999997</c:v>
                </c:pt>
                <c:pt idx="16">
                  <c:v>12.542</c:v>
                </c:pt>
                <c:pt idx="17">
                  <c:v>17.948999999999998</c:v>
                </c:pt>
                <c:pt idx="18">
                  <c:v>36.341999999999999</c:v>
                </c:pt>
                <c:pt idx="20">
                  <c:v>6.0379999999999994</c:v>
                </c:pt>
                <c:pt idx="21">
                  <c:v>47.713000000000001</c:v>
                </c:pt>
                <c:pt idx="22">
                  <c:v>53.19</c:v>
                </c:pt>
                <c:pt idx="23">
                  <c:v>53.768000000000001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9-4D65-A7E2-D035EE760E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C9-4D65-A7E2-D035EE760E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C9-4D65-A7E2-D035EE760E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C9-4D65-A7E2-D035EE760E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BC9-4D65-A7E2-D035EE760E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C9-4D65-A7E2-D035EE760E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180</c:v>
                </c:pt>
                <c:pt idx="1">
                  <c:v>200</c:v>
                </c:pt>
                <c:pt idx="2">
                  <c:v>110</c:v>
                </c:pt>
                <c:pt idx="3">
                  <c:v>50</c:v>
                </c:pt>
                <c:pt idx="5">
                  <c:v>40</c:v>
                </c:pt>
                <c:pt idx="6">
                  <c:v>40</c:v>
                </c:pt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9-4D65-A7E2-D035EE760EB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C9-4D65-A7E2-D035EE760E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7.5150000000000006</c:v>
                </c:pt>
                <c:pt idx="1">
                  <c:v>7.3070000000000004</c:v>
                </c:pt>
                <c:pt idx="2">
                  <c:v>2.8370000000000002</c:v>
                </c:pt>
                <c:pt idx="3">
                  <c:v>3.633</c:v>
                </c:pt>
                <c:pt idx="4">
                  <c:v>4.3819999999999997</c:v>
                </c:pt>
                <c:pt idx="5">
                  <c:v>4.6660000000000004</c:v>
                </c:pt>
                <c:pt idx="6">
                  <c:v>5.3479999999999999</c:v>
                </c:pt>
                <c:pt idx="7">
                  <c:v>11.182</c:v>
                </c:pt>
                <c:pt idx="8">
                  <c:v>15.479999999999999</c:v>
                </c:pt>
                <c:pt idx="9">
                  <c:v>63.287999999999997</c:v>
                </c:pt>
                <c:pt idx="10">
                  <c:v>86.640999999999991</c:v>
                </c:pt>
                <c:pt idx="11">
                  <c:v>75.572000000000003</c:v>
                </c:pt>
                <c:pt idx="12">
                  <c:v>74.847000000000008</c:v>
                </c:pt>
                <c:pt idx="13">
                  <c:v>76.441000000000003</c:v>
                </c:pt>
                <c:pt idx="14">
                  <c:v>74.941000000000003</c:v>
                </c:pt>
                <c:pt idx="15">
                  <c:v>41.879000000000005</c:v>
                </c:pt>
                <c:pt idx="17">
                  <c:v>0.75500000000000012</c:v>
                </c:pt>
                <c:pt idx="18">
                  <c:v>4.843</c:v>
                </c:pt>
                <c:pt idx="20">
                  <c:v>6.6000000000000003E-2</c:v>
                </c:pt>
                <c:pt idx="21">
                  <c:v>0.13200000000000001</c:v>
                </c:pt>
                <c:pt idx="22">
                  <c:v>1.238</c:v>
                </c:pt>
                <c:pt idx="23">
                  <c:v>1.6260000000000001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9-4D65-A7E2-D035EE760E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C9-4D65-A7E2-D035EE760E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C9-4D65-A7E2-D035EE760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118.5</c:v>
                </c:pt>
                <c:pt idx="1">
                  <c:v>114.53</c:v>
                </c:pt>
                <c:pt idx="2">
                  <c:v>108.42</c:v>
                </c:pt>
                <c:pt idx="3">
                  <c:v>104.46</c:v>
                </c:pt>
                <c:pt idx="4">
                  <c:v>103.24</c:v>
                </c:pt>
                <c:pt idx="5">
                  <c:v>107.54</c:v>
                </c:pt>
                <c:pt idx="6">
                  <c:v>110.69</c:v>
                </c:pt>
                <c:pt idx="7">
                  <c:v>108.44</c:v>
                </c:pt>
                <c:pt idx="8">
                  <c:v>95</c:v>
                </c:pt>
                <c:pt idx="9">
                  <c:v>55</c:v>
                </c:pt>
                <c:pt idx="10">
                  <c:v>1.1100000000000001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19</c:v>
                </c:pt>
                <c:pt idx="16">
                  <c:v>20.149999999999999</c:v>
                </c:pt>
                <c:pt idx="17">
                  <c:v>104.2</c:v>
                </c:pt>
                <c:pt idx="18">
                  <c:v>138.97</c:v>
                </c:pt>
                <c:pt idx="19">
                  <c:v>185.29</c:v>
                </c:pt>
                <c:pt idx="20">
                  <c:v>136.63</c:v>
                </c:pt>
                <c:pt idx="21">
                  <c:v>107.72</c:v>
                </c:pt>
                <c:pt idx="22">
                  <c:v>106.64</c:v>
                </c:pt>
                <c:pt idx="23">
                  <c:v>95.77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C9-4D65-A7E2-D035EE760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237.52199999999996</v>
      </c>
      <c r="C4" s="18">
        <v>245.86099999999999</v>
      </c>
      <c r="D4" s="18">
        <v>159.99400000000003</v>
      </c>
      <c r="E4" s="18">
        <v>99.621000000000009</v>
      </c>
      <c r="F4" s="18">
        <v>53.323999999999998</v>
      </c>
      <c r="G4" s="18">
        <v>98.087999999999994</v>
      </c>
      <c r="H4" s="18">
        <v>104.824</v>
      </c>
      <c r="I4" s="18">
        <v>63.834999999999994</v>
      </c>
      <c r="J4" s="18">
        <v>64.543999999999997</v>
      </c>
      <c r="K4" s="18">
        <v>119.887</v>
      </c>
      <c r="L4" s="18">
        <v>120.322</v>
      </c>
      <c r="M4" s="18">
        <v>107.536</v>
      </c>
      <c r="N4" s="18">
        <v>106.598</v>
      </c>
      <c r="O4" s="18">
        <v>107.842</v>
      </c>
      <c r="P4" s="18">
        <v>106.46100000000001</v>
      </c>
      <c r="Q4" s="18">
        <v>74.41</v>
      </c>
      <c r="R4" s="18">
        <v>21.681999999999999</v>
      </c>
      <c r="S4" s="18">
        <v>99.960000000000008</v>
      </c>
      <c r="T4" s="18">
        <v>47.646999999999998</v>
      </c>
      <c r="U4" s="18">
        <v>24.011999999999997</v>
      </c>
      <c r="V4" s="18">
        <v>13.129000000000001</v>
      </c>
      <c r="W4" s="18">
        <v>54.271000000000001</v>
      </c>
      <c r="X4" s="18">
        <v>60.68</v>
      </c>
      <c r="Y4" s="18">
        <v>61.878999999999998</v>
      </c>
      <c r="Z4" s="19"/>
      <c r="AA4" s="20">
        <f>SUM(B4:Z4)</f>
        <v>2253.9289999999996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118.5</v>
      </c>
      <c r="C7" s="28">
        <v>114.53</v>
      </c>
      <c r="D7" s="28">
        <v>108.42</v>
      </c>
      <c r="E7" s="28">
        <v>104.46</v>
      </c>
      <c r="F7" s="28">
        <v>103.24</v>
      </c>
      <c r="G7" s="28">
        <v>107.54</v>
      </c>
      <c r="H7" s="28">
        <v>110.69</v>
      </c>
      <c r="I7" s="28">
        <v>108.44</v>
      </c>
      <c r="J7" s="28">
        <v>95</v>
      </c>
      <c r="K7" s="28">
        <v>55</v>
      </c>
      <c r="L7" s="28">
        <v>1.1100000000000001</v>
      </c>
      <c r="M7" s="28">
        <v>10</v>
      </c>
      <c r="N7" s="28">
        <v>10</v>
      </c>
      <c r="O7" s="28">
        <v>10</v>
      </c>
      <c r="P7" s="28">
        <v>10</v>
      </c>
      <c r="Q7" s="28">
        <v>19</v>
      </c>
      <c r="R7" s="28">
        <v>20.149999999999999</v>
      </c>
      <c r="S7" s="28">
        <v>104.2</v>
      </c>
      <c r="T7" s="28">
        <v>138.97</v>
      </c>
      <c r="U7" s="28">
        <v>185.29</v>
      </c>
      <c r="V7" s="28">
        <v>136.63</v>
      </c>
      <c r="W7" s="28">
        <v>107.72</v>
      </c>
      <c r="X7" s="28">
        <v>106.64</v>
      </c>
      <c r="Y7" s="28">
        <v>95.77</v>
      </c>
      <c r="Z7" s="29"/>
      <c r="AA7" s="30">
        <f>IF(SUM(B7:Z7)&lt;&gt;0,AVERAGEIF(B7:Z7,"&lt;&gt;"""),"")</f>
        <v>82.554166666666674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54</v>
      </c>
      <c r="C12" s="52">
        <v>178.41600000000003</v>
      </c>
      <c r="D12" s="52">
        <v>145.501</v>
      </c>
      <c r="E12" s="52">
        <v>98.075999999999993</v>
      </c>
      <c r="F12" s="52">
        <v>51.887</v>
      </c>
      <c r="G12" s="52">
        <v>96.796999999999997</v>
      </c>
      <c r="H12" s="52"/>
      <c r="I12" s="52">
        <v>2.6110000000000002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58.552999999999997</v>
      </c>
      <c r="T12" s="52"/>
      <c r="U12" s="52"/>
      <c r="V12" s="52"/>
      <c r="W12" s="52">
        <v>53.284999999999997</v>
      </c>
      <c r="X12" s="52">
        <v>39.693999999999996</v>
      </c>
      <c r="Y12" s="52">
        <v>40.893000000000001</v>
      </c>
      <c r="Z12" s="53"/>
      <c r="AA12" s="54">
        <f t="shared" si="0"/>
        <v>819.71300000000008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13.322000000000001</v>
      </c>
      <c r="C14" s="57">
        <v>14.145000000000001</v>
      </c>
      <c r="D14" s="57">
        <v>14.493000000000002</v>
      </c>
      <c r="E14" s="57">
        <v>1.5449999999999999</v>
      </c>
      <c r="F14" s="57">
        <v>1.4370000000000001</v>
      </c>
      <c r="G14" s="57">
        <v>1.2909999999999999</v>
      </c>
      <c r="H14" s="57">
        <v>1.4239999999999999</v>
      </c>
      <c r="I14" s="57">
        <v>2.0239999999999996</v>
      </c>
      <c r="J14" s="57">
        <v>3.2439999999999998</v>
      </c>
      <c r="K14" s="57">
        <v>2.1869999999999998</v>
      </c>
      <c r="L14" s="57">
        <v>12.722000000000001</v>
      </c>
      <c r="M14" s="57">
        <v>39.536000000000001</v>
      </c>
      <c r="N14" s="57">
        <v>38.272999999999996</v>
      </c>
      <c r="O14" s="57">
        <v>39.199999999999996</v>
      </c>
      <c r="P14" s="57">
        <v>38.134999999999998</v>
      </c>
      <c r="Q14" s="57">
        <v>14.41</v>
      </c>
      <c r="R14" s="57">
        <v>11.682</v>
      </c>
      <c r="S14" s="57">
        <v>41.406999999999996</v>
      </c>
      <c r="T14" s="57">
        <v>47.646999999999998</v>
      </c>
      <c r="U14" s="57">
        <v>20.404</v>
      </c>
      <c r="V14" s="57">
        <v>2.9790000000000001</v>
      </c>
      <c r="W14" s="57">
        <v>0.98599999999999999</v>
      </c>
      <c r="X14" s="57">
        <v>20.986000000000001</v>
      </c>
      <c r="Y14" s="57">
        <v>20.986000000000001</v>
      </c>
      <c r="Z14" s="58"/>
      <c r="AA14" s="59">
        <f t="shared" si="0"/>
        <v>404.46499999999992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67.322000000000003</v>
      </c>
      <c r="C16" s="62">
        <f t="shared" si="1"/>
        <v>192.56100000000004</v>
      </c>
      <c r="D16" s="62">
        <f t="shared" si="1"/>
        <v>159.994</v>
      </c>
      <c r="E16" s="62">
        <f t="shared" si="1"/>
        <v>99.620999999999995</v>
      </c>
      <c r="F16" s="62">
        <f t="shared" si="1"/>
        <v>53.323999999999998</v>
      </c>
      <c r="G16" s="62">
        <f t="shared" si="1"/>
        <v>98.087999999999994</v>
      </c>
      <c r="H16" s="62">
        <f t="shared" si="1"/>
        <v>1.4239999999999999</v>
      </c>
      <c r="I16" s="62">
        <f t="shared" si="1"/>
        <v>4.6349999999999998</v>
      </c>
      <c r="J16" s="62">
        <f t="shared" si="1"/>
        <v>3.2439999999999998</v>
      </c>
      <c r="K16" s="62">
        <f t="shared" si="1"/>
        <v>2.1869999999999998</v>
      </c>
      <c r="L16" s="62">
        <f t="shared" si="1"/>
        <v>12.722000000000001</v>
      </c>
      <c r="M16" s="62">
        <f t="shared" si="1"/>
        <v>39.536000000000001</v>
      </c>
      <c r="N16" s="62">
        <f t="shared" si="1"/>
        <v>38.272999999999996</v>
      </c>
      <c r="O16" s="62">
        <f t="shared" si="1"/>
        <v>39.199999999999996</v>
      </c>
      <c r="P16" s="62">
        <f t="shared" si="1"/>
        <v>38.134999999999998</v>
      </c>
      <c r="Q16" s="62">
        <f t="shared" si="1"/>
        <v>14.41</v>
      </c>
      <c r="R16" s="62">
        <f t="shared" si="1"/>
        <v>11.682</v>
      </c>
      <c r="S16" s="62">
        <f t="shared" si="1"/>
        <v>99.96</v>
      </c>
      <c r="T16" s="62">
        <f t="shared" si="1"/>
        <v>47.646999999999998</v>
      </c>
      <c r="U16" s="62">
        <f t="shared" si="1"/>
        <v>20.404</v>
      </c>
      <c r="V16" s="62">
        <f t="shared" si="1"/>
        <v>2.9790000000000001</v>
      </c>
      <c r="W16" s="62">
        <f t="shared" si="1"/>
        <v>54.270999999999994</v>
      </c>
      <c r="X16" s="62">
        <f t="shared" si="1"/>
        <v>60.679999999999993</v>
      </c>
      <c r="Y16" s="62">
        <f t="shared" si="1"/>
        <v>61.879000000000005</v>
      </c>
      <c r="Z16" s="63" t="str">
        <f t="shared" si="1"/>
        <v/>
      </c>
      <c r="AA16" s="64">
        <f>SUM(AA10:AA15)</f>
        <v>1224.1779999999999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10</v>
      </c>
      <c r="M20" s="77">
        <v>10</v>
      </c>
      <c r="N20" s="77">
        <v>10</v>
      </c>
      <c r="O20" s="77">
        <v>10</v>
      </c>
      <c r="P20" s="77">
        <v>10</v>
      </c>
      <c r="Q20" s="77">
        <v>10</v>
      </c>
      <c r="R20" s="77">
        <v>10</v>
      </c>
      <c r="S20" s="77"/>
      <c r="T20" s="77"/>
      <c r="U20" s="77">
        <v>1.6379999999999999</v>
      </c>
      <c r="V20" s="77"/>
      <c r="W20" s="77"/>
      <c r="X20" s="77"/>
      <c r="Y20" s="77"/>
      <c r="Z20" s="78"/>
      <c r="AA20" s="79">
        <f t="shared" si="2"/>
        <v>71.638000000000005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8</v>
      </c>
      <c r="N21" s="81">
        <v>8.3249999999999993</v>
      </c>
      <c r="O21" s="81">
        <v>8.6419999999999995</v>
      </c>
      <c r="P21" s="81">
        <v>8.3260000000000005</v>
      </c>
      <c r="Q21" s="81"/>
      <c r="R21" s="81"/>
      <c r="S21" s="81"/>
      <c r="T21" s="81"/>
      <c r="U21" s="81">
        <v>1.97</v>
      </c>
      <c r="V21" s="81">
        <v>0.25</v>
      </c>
      <c r="W21" s="81"/>
      <c r="X21" s="81"/>
      <c r="Y21" s="81"/>
      <c r="Z21" s="78"/>
      <c r="AA21" s="79">
        <f t="shared" si="2"/>
        <v>35.512999999999998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50</v>
      </c>
      <c r="N22" s="81">
        <v>50</v>
      </c>
      <c r="O22" s="81">
        <v>50</v>
      </c>
      <c r="P22" s="81">
        <v>50</v>
      </c>
      <c r="Q22" s="81">
        <v>50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10</v>
      </c>
      <c r="M26" s="88">
        <f t="shared" si="3"/>
        <v>68</v>
      </c>
      <c r="N26" s="88">
        <f t="shared" si="3"/>
        <v>68.325000000000003</v>
      </c>
      <c r="O26" s="88">
        <f t="shared" si="3"/>
        <v>68.641999999999996</v>
      </c>
      <c r="P26" s="88">
        <f t="shared" si="3"/>
        <v>68.325999999999993</v>
      </c>
      <c r="Q26" s="88">
        <f t="shared" si="3"/>
        <v>60</v>
      </c>
      <c r="R26" s="88">
        <f t="shared" si="3"/>
        <v>10</v>
      </c>
      <c r="S26" s="88">
        <f t="shared" si="3"/>
        <v>0</v>
      </c>
      <c r="T26" s="88">
        <f t="shared" si="3"/>
        <v>0</v>
      </c>
      <c r="U26" s="88">
        <f t="shared" si="3"/>
        <v>3.6079999999999997</v>
      </c>
      <c r="V26" s="88">
        <f t="shared" si="3"/>
        <v>0.25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357.15100000000001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67.322000000000003</v>
      </c>
      <c r="C30" s="77">
        <v>192.56100000000001</v>
      </c>
      <c r="D30" s="77">
        <v>159.994</v>
      </c>
      <c r="E30" s="77">
        <v>99.620999999999995</v>
      </c>
      <c r="F30" s="77">
        <v>53.323999999999998</v>
      </c>
      <c r="G30" s="77">
        <v>98.087999999999994</v>
      </c>
      <c r="H30" s="77">
        <v>1.4239999999999999</v>
      </c>
      <c r="I30" s="77">
        <v>4.6349999999999998</v>
      </c>
      <c r="J30" s="77">
        <v>3.2440000000000002</v>
      </c>
      <c r="K30" s="77">
        <v>2.1869999999999998</v>
      </c>
      <c r="L30" s="77">
        <v>22.722000000000001</v>
      </c>
      <c r="M30" s="77">
        <v>107.536</v>
      </c>
      <c r="N30" s="77">
        <v>106.598</v>
      </c>
      <c r="O30" s="77">
        <v>107.842</v>
      </c>
      <c r="P30" s="77">
        <v>106.461</v>
      </c>
      <c r="Q30" s="77">
        <v>74.41</v>
      </c>
      <c r="R30" s="77">
        <v>21.681999999999999</v>
      </c>
      <c r="S30" s="77">
        <v>99.96</v>
      </c>
      <c r="T30" s="77">
        <v>47.646999999999998</v>
      </c>
      <c r="U30" s="77">
        <v>24.012</v>
      </c>
      <c r="V30" s="77">
        <v>3.2290000000000001</v>
      </c>
      <c r="W30" s="77">
        <v>54.271000000000001</v>
      </c>
      <c r="X30" s="77">
        <v>60.68</v>
      </c>
      <c r="Y30" s="77">
        <v>61.878999999999998</v>
      </c>
      <c r="Z30" s="78"/>
      <c r="AA30" s="79">
        <f>SUM(B30:Z30)</f>
        <v>1581.329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67.322000000000003</v>
      </c>
      <c r="C32" s="62">
        <f t="shared" ref="C32:Z32" si="4">IF(LEN(C$2)&gt;0,SUM(C29:C31),"")</f>
        <v>192.56100000000001</v>
      </c>
      <c r="D32" s="62">
        <f t="shared" si="4"/>
        <v>159.994</v>
      </c>
      <c r="E32" s="62">
        <f t="shared" si="4"/>
        <v>99.620999999999995</v>
      </c>
      <c r="F32" s="62">
        <f t="shared" si="4"/>
        <v>53.323999999999998</v>
      </c>
      <c r="G32" s="62">
        <f t="shared" si="4"/>
        <v>98.087999999999994</v>
      </c>
      <c r="H32" s="62">
        <f t="shared" si="4"/>
        <v>1.4239999999999999</v>
      </c>
      <c r="I32" s="62">
        <f t="shared" si="4"/>
        <v>4.6349999999999998</v>
      </c>
      <c r="J32" s="62">
        <f t="shared" si="4"/>
        <v>3.2440000000000002</v>
      </c>
      <c r="K32" s="62">
        <f t="shared" si="4"/>
        <v>2.1869999999999998</v>
      </c>
      <c r="L32" s="62">
        <f t="shared" si="4"/>
        <v>22.722000000000001</v>
      </c>
      <c r="M32" s="62">
        <f t="shared" si="4"/>
        <v>107.536</v>
      </c>
      <c r="N32" s="62">
        <f t="shared" si="4"/>
        <v>106.598</v>
      </c>
      <c r="O32" s="62">
        <f t="shared" si="4"/>
        <v>107.842</v>
      </c>
      <c r="P32" s="62">
        <f t="shared" si="4"/>
        <v>106.461</v>
      </c>
      <c r="Q32" s="62">
        <f t="shared" si="4"/>
        <v>74.41</v>
      </c>
      <c r="R32" s="62">
        <f t="shared" si="4"/>
        <v>21.681999999999999</v>
      </c>
      <c r="S32" s="62">
        <f t="shared" si="4"/>
        <v>99.96</v>
      </c>
      <c r="T32" s="62">
        <f t="shared" si="4"/>
        <v>47.646999999999998</v>
      </c>
      <c r="U32" s="62">
        <f t="shared" si="4"/>
        <v>24.012</v>
      </c>
      <c r="V32" s="62">
        <f t="shared" si="4"/>
        <v>3.2290000000000001</v>
      </c>
      <c r="W32" s="62">
        <f t="shared" si="4"/>
        <v>54.271000000000001</v>
      </c>
      <c r="X32" s="62">
        <f t="shared" si="4"/>
        <v>60.68</v>
      </c>
      <c r="Y32" s="62">
        <f t="shared" si="4"/>
        <v>61.878999999999998</v>
      </c>
      <c r="Z32" s="63" t="str">
        <f t="shared" si="4"/>
        <v/>
      </c>
      <c r="AA32" s="64">
        <f>SUM(AA29:AA31)</f>
        <v>1581.329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170.2</v>
      </c>
      <c r="C37" s="99">
        <v>53.3</v>
      </c>
      <c r="D37" s="99"/>
      <c r="E37" s="99"/>
      <c r="F37" s="99"/>
      <c r="G37" s="99"/>
      <c r="H37" s="99">
        <v>103.4</v>
      </c>
      <c r="I37" s="99">
        <v>59.2</v>
      </c>
      <c r="J37" s="99">
        <v>61.3</v>
      </c>
      <c r="K37" s="99">
        <v>117.7</v>
      </c>
      <c r="L37" s="99">
        <v>97.6</v>
      </c>
      <c r="M37" s="99"/>
      <c r="N37" s="99"/>
      <c r="O37" s="99"/>
      <c r="P37" s="99"/>
      <c r="Q37" s="99"/>
      <c r="R37" s="99"/>
      <c r="S37" s="99"/>
      <c r="T37" s="99"/>
      <c r="U37" s="99"/>
      <c r="V37" s="99">
        <v>9.9</v>
      </c>
      <c r="W37" s="99"/>
      <c r="X37" s="99"/>
      <c r="Y37" s="99"/>
      <c r="Z37" s="100"/>
      <c r="AA37" s="79">
        <f t="shared" si="5"/>
        <v>672.6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170.2</v>
      </c>
      <c r="C40" s="88">
        <f t="shared" si="6"/>
        <v>53.3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103.4</v>
      </c>
      <c r="I40" s="88">
        <f t="shared" si="6"/>
        <v>59.2</v>
      </c>
      <c r="J40" s="88">
        <f t="shared" si="6"/>
        <v>61.3</v>
      </c>
      <c r="K40" s="88">
        <f t="shared" si="6"/>
        <v>117.7</v>
      </c>
      <c r="L40" s="88">
        <f t="shared" si="6"/>
        <v>97.6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9.9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672.6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170.2</v>
      </c>
      <c r="C45" s="99">
        <v>53.3</v>
      </c>
      <c r="D45" s="99"/>
      <c r="E45" s="99"/>
      <c r="F45" s="99"/>
      <c r="G45" s="99"/>
      <c r="H45" s="99">
        <v>103.4</v>
      </c>
      <c r="I45" s="99">
        <v>59.2</v>
      </c>
      <c r="J45" s="99">
        <v>61.3</v>
      </c>
      <c r="K45" s="99">
        <v>117.7</v>
      </c>
      <c r="L45" s="99">
        <v>97.6</v>
      </c>
      <c r="M45" s="99"/>
      <c r="N45" s="99"/>
      <c r="O45" s="99"/>
      <c r="P45" s="99"/>
      <c r="Q45" s="99"/>
      <c r="R45" s="99"/>
      <c r="S45" s="99"/>
      <c r="T45" s="99"/>
      <c r="U45" s="99"/>
      <c r="V45" s="99">
        <v>9.9</v>
      </c>
      <c r="W45" s="99"/>
      <c r="X45" s="99"/>
      <c r="Y45" s="99"/>
      <c r="Z45" s="100"/>
      <c r="AA45" s="79">
        <f t="shared" si="7"/>
        <v>672.6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170.2</v>
      </c>
      <c r="C49" s="88">
        <f t="shared" ref="C49:Z49" si="8">IF(LEN(C$2)&gt;0,SUM(C43:C48),"")</f>
        <v>53.3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103.4</v>
      </c>
      <c r="I49" s="88">
        <f t="shared" si="8"/>
        <v>59.2</v>
      </c>
      <c r="J49" s="88">
        <f t="shared" si="8"/>
        <v>61.3</v>
      </c>
      <c r="K49" s="88">
        <f t="shared" si="8"/>
        <v>117.7</v>
      </c>
      <c r="L49" s="88">
        <f t="shared" si="8"/>
        <v>97.6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9.9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672.6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237.52199999999999</v>
      </c>
      <c r="C52" s="88">
        <f t="shared" si="10"/>
        <v>245.86100000000005</v>
      </c>
      <c r="D52" s="88">
        <f t="shared" si="10"/>
        <v>159.994</v>
      </c>
      <c r="E52" s="88">
        <f t="shared" si="10"/>
        <v>99.620999999999995</v>
      </c>
      <c r="F52" s="88">
        <f t="shared" si="10"/>
        <v>53.323999999999998</v>
      </c>
      <c r="G52" s="88">
        <f t="shared" si="10"/>
        <v>98.087999999999994</v>
      </c>
      <c r="H52" s="88">
        <f t="shared" si="10"/>
        <v>104.82400000000001</v>
      </c>
      <c r="I52" s="88">
        <f t="shared" si="10"/>
        <v>63.835000000000001</v>
      </c>
      <c r="J52" s="88">
        <f t="shared" si="10"/>
        <v>64.543999999999997</v>
      </c>
      <c r="K52" s="88">
        <f t="shared" si="10"/>
        <v>119.887</v>
      </c>
      <c r="L52" s="88">
        <f t="shared" si="10"/>
        <v>120.322</v>
      </c>
      <c r="M52" s="88">
        <f t="shared" si="10"/>
        <v>107.536</v>
      </c>
      <c r="N52" s="88">
        <f t="shared" si="10"/>
        <v>106.598</v>
      </c>
      <c r="O52" s="88">
        <f t="shared" si="10"/>
        <v>107.84199999999998</v>
      </c>
      <c r="P52" s="88">
        <f t="shared" si="10"/>
        <v>106.46099999999998</v>
      </c>
      <c r="Q52" s="88">
        <f t="shared" si="10"/>
        <v>74.41</v>
      </c>
      <c r="R52" s="88">
        <f t="shared" si="10"/>
        <v>21.682000000000002</v>
      </c>
      <c r="S52" s="88">
        <f t="shared" si="10"/>
        <v>99.96</v>
      </c>
      <c r="T52" s="88">
        <f t="shared" si="10"/>
        <v>47.646999999999998</v>
      </c>
      <c r="U52" s="88">
        <f t="shared" si="10"/>
        <v>24.012</v>
      </c>
      <c r="V52" s="88">
        <f t="shared" si="10"/>
        <v>13.129000000000001</v>
      </c>
      <c r="W52" s="88">
        <f t="shared" si="10"/>
        <v>54.270999999999994</v>
      </c>
      <c r="X52" s="88">
        <f t="shared" si="10"/>
        <v>60.679999999999993</v>
      </c>
      <c r="Y52" s="88">
        <f t="shared" si="10"/>
        <v>61.879000000000005</v>
      </c>
      <c r="Z52" s="89" t="str">
        <f t="shared" si="10"/>
        <v/>
      </c>
      <c r="AA52" s="104">
        <f>SUM(B52:Z52)</f>
        <v>2253.9290000000001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237.48699999999999</v>
      </c>
      <c r="C4" s="18">
        <v>245.86100000000002</v>
      </c>
      <c r="D4" s="18">
        <v>159.994</v>
      </c>
      <c r="E4" s="18">
        <v>99.620999999999995</v>
      </c>
      <c r="F4" s="18">
        <v>53.323999999999998</v>
      </c>
      <c r="G4" s="18">
        <v>98.088000000000008</v>
      </c>
      <c r="H4" s="18">
        <v>104.79</v>
      </c>
      <c r="I4" s="18">
        <v>63.82</v>
      </c>
      <c r="J4" s="18">
        <v>64.49799999999999</v>
      </c>
      <c r="K4" s="18">
        <v>119.91799999999999</v>
      </c>
      <c r="L4" s="18">
        <v>120.334</v>
      </c>
      <c r="M4" s="18">
        <v>107.536</v>
      </c>
      <c r="N4" s="18">
        <v>106.59800000000001</v>
      </c>
      <c r="O4" s="18">
        <v>107.842</v>
      </c>
      <c r="P4" s="18">
        <v>106.461</v>
      </c>
      <c r="Q4" s="18">
        <v>74.41</v>
      </c>
      <c r="R4" s="18">
        <v>21.681999999999999</v>
      </c>
      <c r="S4" s="18">
        <v>99.960000000000008</v>
      </c>
      <c r="T4" s="18">
        <v>47.647000000000006</v>
      </c>
      <c r="U4" s="18">
        <v>24.012</v>
      </c>
      <c r="V4" s="18">
        <v>13.084999999999999</v>
      </c>
      <c r="W4" s="18">
        <v>54.271000000000001</v>
      </c>
      <c r="X4" s="18">
        <v>60.68</v>
      </c>
      <c r="Y4" s="18">
        <v>61.879000000000005</v>
      </c>
      <c r="Z4" s="19"/>
      <c r="AA4" s="20">
        <f>SUM(B4:Z4)</f>
        <v>2253.7980000000002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118.5</v>
      </c>
      <c r="C7" s="28">
        <v>114.53</v>
      </c>
      <c r="D7" s="28">
        <v>108.42</v>
      </c>
      <c r="E7" s="28">
        <v>104.46</v>
      </c>
      <c r="F7" s="28">
        <v>103.24</v>
      </c>
      <c r="G7" s="28">
        <v>107.54</v>
      </c>
      <c r="H7" s="28">
        <v>110.69</v>
      </c>
      <c r="I7" s="28">
        <v>108.44</v>
      </c>
      <c r="J7" s="28">
        <v>95</v>
      </c>
      <c r="K7" s="28">
        <v>55</v>
      </c>
      <c r="L7" s="28">
        <v>1.1100000000000001</v>
      </c>
      <c r="M7" s="28">
        <v>10</v>
      </c>
      <c r="N7" s="28">
        <v>10</v>
      </c>
      <c r="O7" s="28">
        <v>10</v>
      </c>
      <c r="P7" s="28">
        <v>10</v>
      </c>
      <c r="Q7" s="28">
        <v>19</v>
      </c>
      <c r="R7" s="28">
        <v>20.149999999999999</v>
      </c>
      <c r="S7" s="28">
        <v>104.2</v>
      </c>
      <c r="T7" s="28">
        <v>138.97</v>
      </c>
      <c r="U7" s="28">
        <v>185.29</v>
      </c>
      <c r="V7" s="28">
        <v>136.63</v>
      </c>
      <c r="W7" s="28">
        <v>107.72</v>
      </c>
      <c r="X7" s="28">
        <v>106.64</v>
      </c>
      <c r="Y7" s="28">
        <v>95.77</v>
      </c>
      <c r="Z7" s="29"/>
      <c r="AA7" s="30">
        <f>IF(SUM(B7:Z7)&lt;&gt;0,AVERAGEIF(B7:Z7,"&lt;&gt;"""),"")</f>
        <v>82.554166666666674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180</v>
      </c>
      <c r="C12" s="52">
        <v>200</v>
      </c>
      <c r="D12" s="52">
        <v>110</v>
      </c>
      <c r="E12" s="52">
        <v>50</v>
      </c>
      <c r="F12" s="52"/>
      <c r="G12" s="52">
        <v>40</v>
      </c>
      <c r="H12" s="52">
        <v>40</v>
      </c>
      <c r="I12" s="52"/>
      <c r="J12" s="52"/>
      <c r="K12" s="52">
        <v>28</v>
      </c>
      <c r="L12" s="52">
        <v>28</v>
      </c>
      <c r="M12" s="52">
        <v>28</v>
      </c>
      <c r="N12" s="52">
        <v>28</v>
      </c>
      <c r="O12" s="52">
        <v>28</v>
      </c>
      <c r="P12" s="52">
        <v>28</v>
      </c>
      <c r="Q12" s="52">
        <v>28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7.5150000000000006</v>
      </c>
      <c r="C14" s="57">
        <v>7.3070000000000004</v>
      </c>
      <c r="D14" s="57">
        <v>2.8370000000000002</v>
      </c>
      <c r="E14" s="57">
        <v>3.633</v>
      </c>
      <c r="F14" s="57">
        <v>4.3819999999999997</v>
      </c>
      <c r="G14" s="57">
        <v>4.6660000000000004</v>
      </c>
      <c r="H14" s="57">
        <v>5.3479999999999999</v>
      </c>
      <c r="I14" s="57">
        <v>11.182</v>
      </c>
      <c r="J14" s="57">
        <v>15.479999999999999</v>
      </c>
      <c r="K14" s="57">
        <v>63.287999999999997</v>
      </c>
      <c r="L14" s="57">
        <v>86.640999999999991</v>
      </c>
      <c r="M14" s="57">
        <v>75.572000000000003</v>
      </c>
      <c r="N14" s="57">
        <v>74.847000000000008</v>
      </c>
      <c r="O14" s="57">
        <v>76.441000000000003</v>
      </c>
      <c r="P14" s="57">
        <v>74.941000000000003</v>
      </c>
      <c r="Q14" s="57">
        <v>41.879000000000005</v>
      </c>
      <c r="R14" s="57"/>
      <c r="S14" s="57">
        <v>0.75500000000000012</v>
      </c>
      <c r="T14" s="57">
        <v>4.843</v>
      </c>
      <c r="U14" s="57"/>
      <c r="V14" s="57">
        <v>6.6000000000000003E-2</v>
      </c>
      <c r="W14" s="57">
        <v>0.13200000000000001</v>
      </c>
      <c r="X14" s="57">
        <v>1.238</v>
      </c>
      <c r="Y14" s="57">
        <v>1.6260000000000001</v>
      </c>
      <c r="Z14" s="58"/>
      <c r="AA14" s="59">
        <f t="shared" si="0"/>
        <v>564.61900000000003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187.51499999999999</v>
      </c>
      <c r="C16" s="62">
        <f t="shared" ref="C16:Z16" si="1">IF(LEN(C$2)&gt;0,SUM(C10:C15),"")</f>
        <v>207.30699999999999</v>
      </c>
      <c r="D16" s="62">
        <f t="shared" si="1"/>
        <v>112.837</v>
      </c>
      <c r="E16" s="62">
        <f t="shared" si="1"/>
        <v>53.633000000000003</v>
      </c>
      <c r="F16" s="62">
        <f t="shared" si="1"/>
        <v>4.3819999999999997</v>
      </c>
      <c r="G16" s="62">
        <f t="shared" si="1"/>
        <v>44.665999999999997</v>
      </c>
      <c r="H16" s="62">
        <f t="shared" si="1"/>
        <v>45.347999999999999</v>
      </c>
      <c r="I16" s="62">
        <f t="shared" si="1"/>
        <v>11.182</v>
      </c>
      <c r="J16" s="62">
        <f t="shared" si="1"/>
        <v>15.479999999999999</v>
      </c>
      <c r="K16" s="62">
        <f t="shared" si="1"/>
        <v>91.287999999999997</v>
      </c>
      <c r="L16" s="62">
        <f t="shared" si="1"/>
        <v>114.64099999999999</v>
      </c>
      <c r="M16" s="62">
        <f t="shared" si="1"/>
        <v>103.572</v>
      </c>
      <c r="N16" s="62">
        <f t="shared" si="1"/>
        <v>102.84700000000001</v>
      </c>
      <c r="O16" s="62">
        <f t="shared" si="1"/>
        <v>104.441</v>
      </c>
      <c r="P16" s="62">
        <f t="shared" si="1"/>
        <v>102.941</v>
      </c>
      <c r="Q16" s="62">
        <f t="shared" si="1"/>
        <v>69.879000000000005</v>
      </c>
      <c r="R16" s="62">
        <f t="shared" si="1"/>
        <v>0</v>
      </c>
      <c r="S16" s="62">
        <f t="shared" si="1"/>
        <v>0.75500000000000012</v>
      </c>
      <c r="T16" s="62">
        <f t="shared" si="1"/>
        <v>4.843</v>
      </c>
      <c r="U16" s="62">
        <f t="shared" si="1"/>
        <v>0</v>
      </c>
      <c r="V16" s="62">
        <f t="shared" si="1"/>
        <v>6.6000000000000003E-2</v>
      </c>
      <c r="W16" s="62">
        <f t="shared" si="1"/>
        <v>0.13200000000000001</v>
      </c>
      <c r="X16" s="62">
        <f t="shared" si="1"/>
        <v>1.238</v>
      </c>
      <c r="Y16" s="62">
        <f t="shared" si="1"/>
        <v>1.6260000000000001</v>
      </c>
      <c r="Z16" s="63" t="str">
        <f t="shared" si="1"/>
        <v/>
      </c>
      <c r="AA16" s="64">
        <f>SUM(AA10:AA15)</f>
        <v>1380.6190000000001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76.5</v>
      </c>
      <c r="T19" s="72">
        <v>1.5</v>
      </c>
      <c r="U19" s="72">
        <v>24.012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133.512</v>
      </c>
    </row>
    <row r="20" spans="1:27" ht="24.95" customHeight="1" x14ac:dyDescent="0.2">
      <c r="A20" s="75" t="s">
        <v>15</v>
      </c>
      <c r="B20" s="76">
        <v>5.4020000000000001</v>
      </c>
      <c r="C20" s="77">
        <v>5.6099999999999994</v>
      </c>
      <c r="D20" s="77">
        <v>4.9180000000000001</v>
      </c>
      <c r="E20" s="77">
        <v>4.9790000000000001</v>
      </c>
      <c r="F20" s="77">
        <v>5.0179999999999998</v>
      </c>
      <c r="G20" s="77">
        <v>6.1630000000000003</v>
      </c>
      <c r="H20" s="77">
        <v>5.6129999999999995</v>
      </c>
      <c r="I20" s="77">
        <v>5.8719999999999999</v>
      </c>
      <c r="J20" s="77">
        <v>5.6720000000000006</v>
      </c>
      <c r="K20" s="77">
        <v>0.63700000000000001</v>
      </c>
      <c r="L20" s="77">
        <v>0.68899999999999995</v>
      </c>
      <c r="M20" s="77"/>
      <c r="N20" s="77"/>
      <c r="O20" s="77"/>
      <c r="P20" s="77"/>
      <c r="Q20" s="77"/>
      <c r="R20" s="77">
        <v>7.64</v>
      </c>
      <c r="S20" s="77">
        <v>4.7560000000000002</v>
      </c>
      <c r="T20" s="77">
        <v>4.9619999999999997</v>
      </c>
      <c r="U20" s="77"/>
      <c r="V20" s="77">
        <v>5.4809999999999999</v>
      </c>
      <c r="W20" s="77">
        <v>4.9260000000000002</v>
      </c>
      <c r="X20" s="77">
        <v>4.7519999999999998</v>
      </c>
      <c r="Y20" s="77">
        <v>4.9850000000000003</v>
      </c>
      <c r="Z20" s="78"/>
      <c r="AA20" s="79">
        <f t="shared" si="2"/>
        <v>88.074999999999989</v>
      </c>
    </row>
    <row r="21" spans="1:27" ht="24.95" customHeight="1" x14ac:dyDescent="0.2">
      <c r="A21" s="75" t="s">
        <v>16</v>
      </c>
      <c r="B21" s="80">
        <v>43.07</v>
      </c>
      <c r="C21" s="81">
        <v>31.443999999999999</v>
      </c>
      <c r="D21" s="81">
        <v>40.738999999999997</v>
      </c>
      <c r="E21" s="81">
        <v>39.509</v>
      </c>
      <c r="F21" s="81">
        <v>42.423999999999999</v>
      </c>
      <c r="G21" s="81">
        <v>45.759</v>
      </c>
      <c r="H21" s="81">
        <v>52.329000000000001</v>
      </c>
      <c r="I21" s="81">
        <v>45.265999999999998</v>
      </c>
      <c r="J21" s="81">
        <v>41.846000000000004</v>
      </c>
      <c r="K21" s="81">
        <v>26.493000000000002</v>
      </c>
      <c r="L21" s="81">
        <v>3.5040000000000004</v>
      </c>
      <c r="M21" s="81">
        <v>2.464</v>
      </c>
      <c r="N21" s="81">
        <v>2.2509999999999999</v>
      </c>
      <c r="O21" s="81">
        <v>1.901</v>
      </c>
      <c r="P21" s="81">
        <v>2.02</v>
      </c>
      <c r="Q21" s="81">
        <v>3.0309999999999997</v>
      </c>
      <c r="R21" s="81">
        <v>12.542</v>
      </c>
      <c r="S21" s="81">
        <v>17.948999999999998</v>
      </c>
      <c r="T21" s="81">
        <v>36.341999999999999</v>
      </c>
      <c r="U21" s="81"/>
      <c r="V21" s="81">
        <v>6.0379999999999994</v>
      </c>
      <c r="W21" s="81">
        <v>47.713000000000001</v>
      </c>
      <c r="X21" s="81">
        <v>53.19</v>
      </c>
      <c r="Y21" s="81">
        <v>53.768000000000001</v>
      </c>
      <c r="Z21" s="78"/>
      <c r="AA21" s="79">
        <f t="shared" si="2"/>
        <v>651.5920000000001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49.972000000000001</v>
      </c>
      <c r="C26" s="88">
        <f t="shared" ref="C26:Z26" si="3">IF(LEN(C$2)&gt;0,SUM(C19:C25),"")</f>
        <v>38.554000000000002</v>
      </c>
      <c r="D26" s="88">
        <f t="shared" si="3"/>
        <v>47.156999999999996</v>
      </c>
      <c r="E26" s="88">
        <f t="shared" si="3"/>
        <v>45.988</v>
      </c>
      <c r="F26" s="88">
        <f t="shared" si="3"/>
        <v>48.942</v>
      </c>
      <c r="G26" s="88">
        <f t="shared" si="3"/>
        <v>53.421999999999997</v>
      </c>
      <c r="H26" s="88">
        <f t="shared" si="3"/>
        <v>59.442</v>
      </c>
      <c r="I26" s="88">
        <f t="shared" si="3"/>
        <v>52.637999999999998</v>
      </c>
      <c r="J26" s="88">
        <f t="shared" si="3"/>
        <v>49.018000000000001</v>
      </c>
      <c r="K26" s="88">
        <f t="shared" si="3"/>
        <v>28.630000000000003</v>
      </c>
      <c r="L26" s="88">
        <f t="shared" si="3"/>
        <v>5.6930000000000005</v>
      </c>
      <c r="M26" s="88">
        <f t="shared" si="3"/>
        <v>3.964</v>
      </c>
      <c r="N26" s="88">
        <f t="shared" si="3"/>
        <v>3.7509999999999999</v>
      </c>
      <c r="O26" s="88">
        <f t="shared" si="3"/>
        <v>3.4009999999999998</v>
      </c>
      <c r="P26" s="88">
        <f t="shared" si="3"/>
        <v>3.52</v>
      </c>
      <c r="Q26" s="88">
        <f t="shared" si="3"/>
        <v>4.5309999999999997</v>
      </c>
      <c r="R26" s="88">
        <f t="shared" si="3"/>
        <v>21.682000000000002</v>
      </c>
      <c r="S26" s="88">
        <f t="shared" si="3"/>
        <v>99.204999999999998</v>
      </c>
      <c r="T26" s="88">
        <f t="shared" si="3"/>
        <v>42.804000000000002</v>
      </c>
      <c r="U26" s="88">
        <f t="shared" si="3"/>
        <v>24.012</v>
      </c>
      <c r="V26" s="88">
        <f t="shared" si="3"/>
        <v>13.018999999999998</v>
      </c>
      <c r="W26" s="88">
        <f t="shared" si="3"/>
        <v>54.139000000000003</v>
      </c>
      <c r="X26" s="88">
        <f t="shared" si="3"/>
        <v>59.442</v>
      </c>
      <c r="Y26" s="88">
        <f t="shared" si="3"/>
        <v>60.253</v>
      </c>
      <c r="Z26" s="89" t="str">
        <f t="shared" si="3"/>
        <v/>
      </c>
      <c r="AA26" s="90">
        <f>SUM(AA19:AA25)</f>
        <v>873.17900000000009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237.48699999999999</v>
      </c>
      <c r="C30" s="77">
        <v>245.86099999999999</v>
      </c>
      <c r="D30" s="77">
        <v>159.994</v>
      </c>
      <c r="E30" s="77">
        <v>99.620999999999995</v>
      </c>
      <c r="F30" s="77">
        <v>53.323999999999998</v>
      </c>
      <c r="G30" s="77">
        <v>98.087999999999994</v>
      </c>
      <c r="H30" s="77">
        <v>104.79</v>
      </c>
      <c r="I30" s="77">
        <v>63.82</v>
      </c>
      <c r="J30" s="77">
        <v>64.498000000000005</v>
      </c>
      <c r="K30" s="77">
        <v>119.91800000000001</v>
      </c>
      <c r="L30" s="77">
        <v>120.334</v>
      </c>
      <c r="M30" s="77">
        <v>107.536</v>
      </c>
      <c r="N30" s="77">
        <v>106.598</v>
      </c>
      <c r="O30" s="77">
        <v>107.842</v>
      </c>
      <c r="P30" s="77">
        <v>106.461</v>
      </c>
      <c r="Q30" s="77">
        <v>74.41</v>
      </c>
      <c r="R30" s="77">
        <v>21.681999999999999</v>
      </c>
      <c r="S30" s="77">
        <v>99.96</v>
      </c>
      <c r="T30" s="77">
        <v>47.646999999999998</v>
      </c>
      <c r="U30" s="77">
        <v>24.012</v>
      </c>
      <c r="V30" s="77">
        <v>13.085000000000001</v>
      </c>
      <c r="W30" s="77">
        <v>54.271000000000001</v>
      </c>
      <c r="X30" s="77">
        <v>60.68</v>
      </c>
      <c r="Y30" s="77">
        <v>61.878999999999998</v>
      </c>
      <c r="Z30" s="78"/>
      <c r="AA30" s="79">
        <f>SUM(B30:Z30)</f>
        <v>2253.7980000000002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237.48699999999999</v>
      </c>
      <c r="C32" s="62">
        <f t="shared" ref="C32:Z32" si="4">IF(LEN(C$2)&gt;0,SUM(C29:C31),"")</f>
        <v>245.86099999999999</v>
      </c>
      <c r="D32" s="62">
        <f t="shared" si="4"/>
        <v>159.994</v>
      </c>
      <c r="E32" s="62">
        <f t="shared" si="4"/>
        <v>99.620999999999995</v>
      </c>
      <c r="F32" s="62">
        <f t="shared" si="4"/>
        <v>53.323999999999998</v>
      </c>
      <c r="G32" s="62">
        <f t="shared" si="4"/>
        <v>98.087999999999994</v>
      </c>
      <c r="H32" s="62">
        <f t="shared" si="4"/>
        <v>104.79</v>
      </c>
      <c r="I32" s="62">
        <f t="shared" si="4"/>
        <v>63.82</v>
      </c>
      <c r="J32" s="62">
        <f t="shared" si="4"/>
        <v>64.498000000000005</v>
      </c>
      <c r="K32" s="62">
        <f t="shared" si="4"/>
        <v>119.91800000000001</v>
      </c>
      <c r="L32" s="62">
        <f t="shared" si="4"/>
        <v>120.334</v>
      </c>
      <c r="M32" s="62">
        <f t="shared" si="4"/>
        <v>107.536</v>
      </c>
      <c r="N32" s="62">
        <f t="shared" si="4"/>
        <v>106.598</v>
      </c>
      <c r="O32" s="62">
        <f t="shared" si="4"/>
        <v>107.842</v>
      </c>
      <c r="P32" s="62">
        <f t="shared" si="4"/>
        <v>106.461</v>
      </c>
      <c r="Q32" s="62">
        <f t="shared" si="4"/>
        <v>74.41</v>
      </c>
      <c r="R32" s="62">
        <f t="shared" si="4"/>
        <v>21.681999999999999</v>
      </c>
      <c r="S32" s="62">
        <f t="shared" si="4"/>
        <v>99.96</v>
      </c>
      <c r="T32" s="62">
        <f t="shared" si="4"/>
        <v>47.646999999999998</v>
      </c>
      <c r="U32" s="62">
        <f t="shared" si="4"/>
        <v>24.012</v>
      </c>
      <c r="V32" s="62">
        <f t="shared" si="4"/>
        <v>13.085000000000001</v>
      </c>
      <c r="W32" s="62">
        <f t="shared" si="4"/>
        <v>54.271000000000001</v>
      </c>
      <c r="X32" s="62">
        <f t="shared" si="4"/>
        <v>60.68</v>
      </c>
      <c r="Y32" s="62">
        <f t="shared" si="4"/>
        <v>61.878999999999998</v>
      </c>
      <c r="Z32" s="63" t="str">
        <f t="shared" si="4"/>
        <v/>
      </c>
      <c r="AA32" s="64">
        <f>SUM(AA29:AA31)</f>
        <v>2253.7980000000002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237.48699999999999</v>
      </c>
      <c r="C52" s="88">
        <f t="shared" ref="C52:Z52" si="10">IF(LEN(C$2)&gt;0,SUM(C10:C15)+C26+C40,"")</f>
        <v>245.86099999999999</v>
      </c>
      <c r="D52" s="88">
        <f t="shared" si="10"/>
        <v>159.994</v>
      </c>
      <c r="E52" s="88">
        <f t="shared" si="10"/>
        <v>99.621000000000009</v>
      </c>
      <c r="F52" s="88">
        <f t="shared" si="10"/>
        <v>53.323999999999998</v>
      </c>
      <c r="G52" s="88">
        <f t="shared" si="10"/>
        <v>98.087999999999994</v>
      </c>
      <c r="H52" s="88">
        <f t="shared" si="10"/>
        <v>104.78999999999999</v>
      </c>
      <c r="I52" s="88">
        <f t="shared" si="10"/>
        <v>63.82</v>
      </c>
      <c r="J52" s="88">
        <f t="shared" si="10"/>
        <v>64.498000000000005</v>
      </c>
      <c r="K52" s="88">
        <f t="shared" si="10"/>
        <v>119.91800000000001</v>
      </c>
      <c r="L52" s="88">
        <f t="shared" si="10"/>
        <v>120.33399999999999</v>
      </c>
      <c r="M52" s="88">
        <f t="shared" si="10"/>
        <v>107.536</v>
      </c>
      <c r="N52" s="88">
        <f t="shared" si="10"/>
        <v>106.59800000000001</v>
      </c>
      <c r="O52" s="88">
        <f t="shared" si="10"/>
        <v>107.842</v>
      </c>
      <c r="P52" s="88">
        <f t="shared" si="10"/>
        <v>106.461</v>
      </c>
      <c r="Q52" s="88">
        <f t="shared" si="10"/>
        <v>74.410000000000011</v>
      </c>
      <c r="R52" s="88">
        <f t="shared" si="10"/>
        <v>21.682000000000002</v>
      </c>
      <c r="S52" s="88">
        <f t="shared" si="10"/>
        <v>99.96</v>
      </c>
      <c r="T52" s="88">
        <f t="shared" si="10"/>
        <v>47.647000000000006</v>
      </c>
      <c r="U52" s="88">
        <f t="shared" si="10"/>
        <v>24.012</v>
      </c>
      <c r="V52" s="88">
        <f t="shared" si="10"/>
        <v>13.084999999999999</v>
      </c>
      <c r="W52" s="88">
        <f t="shared" si="10"/>
        <v>54.271000000000001</v>
      </c>
      <c r="X52" s="88">
        <f t="shared" si="10"/>
        <v>60.68</v>
      </c>
      <c r="Y52" s="88">
        <f t="shared" si="10"/>
        <v>61.878999999999998</v>
      </c>
      <c r="Z52" s="89" t="str">
        <f t="shared" si="10"/>
        <v/>
      </c>
      <c r="AA52" s="104">
        <f>SUM(B52:Z52)</f>
        <v>2253.7980000000002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-170.2</v>
      </c>
      <c r="C4" s="18">
        <v>-53.3</v>
      </c>
      <c r="D4" s="18"/>
      <c r="E4" s="18"/>
      <c r="F4" s="18"/>
      <c r="G4" s="18"/>
      <c r="H4" s="18">
        <v>-103.4</v>
      </c>
      <c r="I4" s="18">
        <v>-59.2</v>
      </c>
      <c r="J4" s="18">
        <v>-61.3</v>
      </c>
      <c r="K4" s="18">
        <v>-117.7</v>
      </c>
      <c r="L4" s="18">
        <v>-97.6</v>
      </c>
      <c r="M4" s="18"/>
      <c r="N4" s="18"/>
      <c r="O4" s="18"/>
      <c r="P4" s="18"/>
      <c r="Q4" s="18"/>
      <c r="R4" s="18"/>
      <c r="S4" s="18"/>
      <c r="T4" s="18"/>
      <c r="U4" s="18"/>
      <c r="V4" s="18">
        <v>-9.9</v>
      </c>
      <c r="W4" s="18"/>
      <c r="X4" s="18"/>
      <c r="Y4" s="18"/>
      <c r="Z4" s="19"/>
      <c r="AA4" s="111">
        <f>SUM(B4:Z4)</f>
        <v>-672.6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118.5</v>
      </c>
      <c r="C7" s="117">
        <v>114.53</v>
      </c>
      <c r="D7" s="117">
        <v>108.42</v>
      </c>
      <c r="E7" s="117">
        <v>104.46</v>
      </c>
      <c r="F7" s="117">
        <v>103.24</v>
      </c>
      <c r="G7" s="117">
        <v>107.54</v>
      </c>
      <c r="H7" s="117">
        <v>110.69</v>
      </c>
      <c r="I7" s="117">
        <v>108.44</v>
      </c>
      <c r="J7" s="117">
        <v>95</v>
      </c>
      <c r="K7" s="117">
        <v>55</v>
      </c>
      <c r="L7" s="117">
        <v>1.1100000000000001</v>
      </c>
      <c r="M7" s="117">
        <v>10</v>
      </c>
      <c r="N7" s="117">
        <v>10</v>
      </c>
      <c r="O7" s="117">
        <v>10</v>
      </c>
      <c r="P7" s="117">
        <v>10</v>
      </c>
      <c r="Q7" s="117">
        <v>19</v>
      </c>
      <c r="R7" s="117">
        <v>20.149999999999999</v>
      </c>
      <c r="S7" s="117">
        <v>104.2</v>
      </c>
      <c r="T7" s="117">
        <v>138.97</v>
      </c>
      <c r="U7" s="117">
        <v>185.29</v>
      </c>
      <c r="V7" s="117">
        <v>136.63</v>
      </c>
      <c r="W7" s="117">
        <v>107.72</v>
      </c>
      <c r="X7" s="117">
        <v>106.64</v>
      </c>
      <c r="Y7" s="117">
        <v>95.77</v>
      </c>
      <c r="Z7" s="118"/>
      <c r="AA7" s="119">
        <f>IF(SUM(B7:Z7)&lt;&gt;0,AVERAGEIF(B7:Z7,"&lt;&gt;"""),"")</f>
        <v>82.554166666666674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170.2</v>
      </c>
      <c r="C13" s="129">
        <v>53.3</v>
      </c>
      <c r="D13" s="129"/>
      <c r="E13" s="129"/>
      <c r="F13" s="129"/>
      <c r="G13" s="129"/>
      <c r="H13" s="129">
        <v>103.4</v>
      </c>
      <c r="I13" s="129">
        <v>59.2</v>
      </c>
      <c r="J13" s="129">
        <v>61.3</v>
      </c>
      <c r="K13" s="129">
        <v>117.7</v>
      </c>
      <c r="L13" s="129">
        <v>97.6</v>
      </c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9.9</v>
      </c>
      <c r="W13" s="129"/>
      <c r="X13" s="129"/>
      <c r="Y13" s="130"/>
      <c r="Z13" s="131"/>
      <c r="AA13" s="132">
        <f t="shared" si="0"/>
        <v>672.6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170.2</v>
      </c>
      <c r="C16" s="135">
        <f t="shared" si="1"/>
        <v>53.3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103.4</v>
      </c>
      <c r="I16" s="135">
        <f t="shared" si="1"/>
        <v>59.2</v>
      </c>
      <c r="J16" s="135">
        <f t="shared" si="1"/>
        <v>61.3</v>
      </c>
      <c r="K16" s="135">
        <f t="shared" si="1"/>
        <v>117.7</v>
      </c>
      <c r="L16" s="135">
        <f t="shared" si="1"/>
        <v>97.6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9.9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672.6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2025-04-04T13:28:24Z</dcterms:created>
  <dcterms:modified xsi:type="dcterms:W3CDTF">2025-04-04T13:28:26Z</dcterms:modified>
</cp:coreProperties>
</file>