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<sst xmlns="http://schemas.openxmlformats.org/spreadsheetml/2006/main" count="119" uniqueCount="54">
  <si>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03/04/2025 16:30:03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</si>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</sst>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8A5-423B-A4D2-1E077FD106F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8A5-423B-A4D2-1E077FD106F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8A5-423B-A4D2-1E077FD106F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0.25</c:v>
                </c:pt>
                <c:pt idx="1">
                  <c:v>0.24</c:v>
                </c:pt>
                <c:pt idx="3">
                  <c:v>1.39</c:v>
                </c:pt>
                <c:pt idx="4">
                  <c:v>0.48</c:v>
                </c:pt>
                <c:pt idx="5">
                  <c:v>0.5</c:v>
                </c:pt>
                <c:pt idx="6">
                  <c:v>1.988</c:v>
                </c:pt>
                <c:pt idx="7">
                  <c:v>3.1309999999999998</c:v>
                </c:pt>
                <c:pt idx="8">
                  <c:v>1.71</c:v>
                </c:pt>
                <c:pt idx="9">
                  <c:v>1.96</c:v>
                </c:pt>
                <c:pt idx="10">
                  <c:v>0.98</c:v>
                </c:pt>
                <c:pt idx="11">
                  <c:v>1.48</c:v>
                </c:pt>
                <c:pt idx="12">
                  <c:v>0.74</c:v>
                </c:pt>
                <c:pt idx="23">
                  <c:v>0.26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A5-423B-A4D2-1E077FD106F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8A5-423B-A4D2-1E077FD106F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8A5-423B-A4D2-1E077FD106F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2">
                  <c:v>27.628</c:v>
                </c:pt>
                <c:pt idx="14">
                  <c:v>50.963000000000001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8A5-423B-A4D2-1E077FD106F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8A5-423B-A4D2-1E077FD106F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8A5-423B-A4D2-1E077FD106F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13</c:v>
                </c:pt>
                <c:pt idx="7">
                  <c:v>14</c:v>
                </c:pt>
                <c:pt idx="10">
                  <c:v>71.340999999999994</c:v>
                </c:pt>
                <c:pt idx="11">
                  <c:v>120.82</c:v>
                </c:pt>
                <c:pt idx="17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8A5-423B-A4D2-1E077FD106F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47.5</c:v>
                </c:pt>
                <c:pt idx="1">
                  <c:v>47.9</c:v>
                </c:pt>
                <c:pt idx="2">
                  <c:v>6.7</c:v>
                </c:pt>
                <c:pt idx="3">
                  <c:v>4.0999999999999996</c:v>
                </c:pt>
                <c:pt idx="4">
                  <c:v>46.3</c:v>
                </c:pt>
                <c:pt idx="5">
                  <c:v>41.7</c:v>
                </c:pt>
                <c:pt idx="6">
                  <c:v>26.7</c:v>
                </c:pt>
                <c:pt idx="7">
                  <c:v>21.2</c:v>
                </c:pt>
                <c:pt idx="8">
                  <c:v>183.3</c:v>
                </c:pt>
                <c:pt idx="9">
                  <c:v>113.7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47.5</c:v>
                </c:pt>
                <c:pt idx="17">
                  <c:v>0</c:v>
                </c:pt>
                <c:pt idx="18">
                  <c:v>4.5999999999999996</c:v>
                </c:pt>
                <c:pt idx="19">
                  <c:v>42.7</c:v>
                </c:pt>
                <c:pt idx="20">
                  <c:v>14.9</c:v>
                </c:pt>
                <c:pt idx="21">
                  <c:v>119.1</c:v>
                </c:pt>
                <c:pt idx="22">
                  <c:v>35.299999999999997</c:v>
                </c:pt>
                <c:pt idx="23">
                  <c:v>97.9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A5-423B-A4D2-1E077FD106F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1.476</c:v>
                </c:pt>
                <c:pt idx="1">
                  <c:v>5.8570000000000002</c:v>
                </c:pt>
                <c:pt idx="2">
                  <c:v>6.3869999999999996</c:v>
                </c:pt>
                <c:pt idx="3">
                  <c:v>7.4139999999999997</c:v>
                </c:pt>
                <c:pt idx="4">
                  <c:v>6.8449999999999998</c:v>
                </c:pt>
                <c:pt idx="5">
                  <c:v>0.98599999999999999</c:v>
                </c:pt>
                <c:pt idx="6">
                  <c:v>1.0669999999999999</c:v>
                </c:pt>
                <c:pt idx="7">
                  <c:v>5.9859999999999998</c:v>
                </c:pt>
                <c:pt idx="8">
                  <c:v>2.1829999999999998</c:v>
                </c:pt>
                <c:pt idx="9">
                  <c:v>7.1779999999999999</c:v>
                </c:pt>
                <c:pt idx="10">
                  <c:v>86.825999999999993</c:v>
                </c:pt>
                <c:pt idx="11">
                  <c:v>67.777999999999992</c:v>
                </c:pt>
                <c:pt idx="12">
                  <c:v>89.937000000000012</c:v>
                </c:pt>
                <c:pt idx="13">
                  <c:v>89.358000000000004</c:v>
                </c:pt>
                <c:pt idx="14">
                  <c:v>61.661000000000001</c:v>
                </c:pt>
                <c:pt idx="15">
                  <c:v>57.192</c:v>
                </c:pt>
                <c:pt idx="16">
                  <c:v>1.4080000000000001</c:v>
                </c:pt>
                <c:pt idx="17">
                  <c:v>1.5</c:v>
                </c:pt>
                <c:pt idx="18">
                  <c:v>6.5640000000000001</c:v>
                </c:pt>
                <c:pt idx="19">
                  <c:v>0.98599999999999999</c:v>
                </c:pt>
                <c:pt idx="20">
                  <c:v>1.2250000000000001</c:v>
                </c:pt>
                <c:pt idx="21">
                  <c:v>1.778</c:v>
                </c:pt>
                <c:pt idx="22">
                  <c:v>5.4160000000000004</c:v>
                </c:pt>
                <c:pt idx="23">
                  <c:v>4.5380000000000003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A5-423B-A4D2-1E077FD106F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8A5-423B-A4D2-1E077FD106F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8A5-423B-A4D2-1E077FD10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107.8</c:v>
                </c:pt>
                <c:pt idx="1">
                  <c:v>104.01</c:v>
                </c:pt>
                <c:pt idx="2">
                  <c:v>110</c:v>
                </c:pt>
                <c:pt idx="3">
                  <c:v>112.92</c:v>
                </c:pt>
                <c:pt idx="4">
                  <c:v>107.49</c:v>
                </c:pt>
                <c:pt idx="5">
                  <c:v>114.24</c:v>
                </c:pt>
                <c:pt idx="6">
                  <c:v>157.37</c:v>
                </c:pt>
                <c:pt idx="7">
                  <c:v>184.83</c:v>
                </c:pt>
                <c:pt idx="8">
                  <c:v>132.83000000000001</c:v>
                </c:pt>
                <c:pt idx="9">
                  <c:v>96.12</c:v>
                </c:pt>
                <c:pt idx="10">
                  <c:v>94.89</c:v>
                </c:pt>
                <c:pt idx="11">
                  <c:v>96.04</c:v>
                </c:pt>
                <c:pt idx="12">
                  <c:v>77.5</c:v>
                </c:pt>
                <c:pt idx="13">
                  <c:v>66.95</c:v>
                </c:pt>
                <c:pt idx="14">
                  <c:v>71.5</c:v>
                </c:pt>
                <c:pt idx="15">
                  <c:v>77</c:v>
                </c:pt>
                <c:pt idx="16">
                  <c:v>35.619999999999997</c:v>
                </c:pt>
                <c:pt idx="17">
                  <c:v>106.35</c:v>
                </c:pt>
                <c:pt idx="18">
                  <c:v>134.87</c:v>
                </c:pt>
                <c:pt idx="19">
                  <c:v>178.24</c:v>
                </c:pt>
                <c:pt idx="20">
                  <c:v>169.6</c:v>
                </c:pt>
                <c:pt idx="21">
                  <c:v>128.19999999999999</c:v>
                </c:pt>
                <c:pt idx="22">
                  <c:v>136.66</c:v>
                </c:pt>
                <c:pt idx="23">
                  <c:v>105.88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8A5-423B-A4D2-1E077FD10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DB3-43F2-948E-0AC144EBCF5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B3-43F2-948E-0AC144EBCF5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1.915</c:v>
                </c:pt>
                <c:pt idx="1">
                  <c:v>3.1840000000000002</c:v>
                </c:pt>
                <c:pt idx="4">
                  <c:v>0.67700000000000005</c:v>
                </c:pt>
                <c:pt idx="5">
                  <c:v>0.71099999999999997</c:v>
                </c:pt>
                <c:pt idx="6">
                  <c:v>0.79300000000000004</c:v>
                </c:pt>
                <c:pt idx="7">
                  <c:v>1.222</c:v>
                </c:pt>
                <c:pt idx="8">
                  <c:v>10.329000000000001</c:v>
                </c:pt>
                <c:pt idx="9">
                  <c:v>6.6230000000000002</c:v>
                </c:pt>
                <c:pt idx="10">
                  <c:v>17.997</c:v>
                </c:pt>
                <c:pt idx="11">
                  <c:v>18.118000000000002</c:v>
                </c:pt>
                <c:pt idx="12">
                  <c:v>3.4499999999999997</c:v>
                </c:pt>
                <c:pt idx="13">
                  <c:v>2.59</c:v>
                </c:pt>
                <c:pt idx="14">
                  <c:v>1.77</c:v>
                </c:pt>
                <c:pt idx="15">
                  <c:v>5.5270000000000001</c:v>
                </c:pt>
                <c:pt idx="16">
                  <c:v>3.1719999999999997</c:v>
                </c:pt>
                <c:pt idx="17">
                  <c:v>7.6649999999999991</c:v>
                </c:pt>
                <c:pt idx="19">
                  <c:v>0.55900000000000005</c:v>
                </c:pt>
                <c:pt idx="20">
                  <c:v>0.54300000000000004</c:v>
                </c:pt>
                <c:pt idx="21">
                  <c:v>44.062999999999995</c:v>
                </c:pt>
                <c:pt idx="22">
                  <c:v>0.67800000000000005</c:v>
                </c:pt>
                <c:pt idx="23">
                  <c:v>38.624999999999993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B3-43F2-948E-0AC144EBCF5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24.867000000000001</c:v>
                </c:pt>
                <c:pt idx="1">
                  <c:v>26.035</c:v>
                </c:pt>
                <c:pt idx="2">
                  <c:v>3.9040000000000004</c:v>
                </c:pt>
                <c:pt idx="3">
                  <c:v>2.8340000000000001</c:v>
                </c:pt>
                <c:pt idx="4">
                  <c:v>22.744</c:v>
                </c:pt>
                <c:pt idx="5">
                  <c:v>25.148999999999997</c:v>
                </c:pt>
                <c:pt idx="6">
                  <c:v>26.933</c:v>
                </c:pt>
                <c:pt idx="7">
                  <c:v>28.608000000000001</c:v>
                </c:pt>
                <c:pt idx="8">
                  <c:v>39.427</c:v>
                </c:pt>
                <c:pt idx="9">
                  <c:v>16.079000000000001</c:v>
                </c:pt>
                <c:pt idx="10">
                  <c:v>40.811</c:v>
                </c:pt>
                <c:pt idx="11">
                  <c:v>39.972000000000001</c:v>
                </c:pt>
                <c:pt idx="12">
                  <c:v>9.0289999999999999</c:v>
                </c:pt>
                <c:pt idx="13">
                  <c:v>12.275</c:v>
                </c:pt>
                <c:pt idx="14">
                  <c:v>14.702999999999999</c:v>
                </c:pt>
                <c:pt idx="15">
                  <c:v>23.991</c:v>
                </c:pt>
                <c:pt idx="16">
                  <c:v>18.253999999999998</c:v>
                </c:pt>
                <c:pt idx="17">
                  <c:v>35.126999999999995</c:v>
                </c:pt>
                <c:pt idx="18">
                  <c:v>8.3669999999999991</c:v>
                </c:pt>
                <c:pt idx="19">
                  <c:v>22.691000000000003</c:v>
                </c:pt>
                <c:pt idx="20">
                  <c:v>9.2830000000000013</c:v>
                </c:pt>
                <c:pt idx="21">
                  <c:v>55.31</c:v>
                </c:pt>
                <c:pt idx="22">
                  <c:v>21.174999999999997</c:v>
                </c:pt>
                <c:pt idx="23">
                  <c:v>42.96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B3-43F2-948E-0AC144EBCF5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DB3-43F2-948E-0AC144EBCF5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DB3-43F2-948E-0AC144EBCF5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5">
                  <c:v>20.062000000000001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DB3-43F2-948E-0AC144EBCF5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DB3-43F2-948E-0AC144EBCF5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DB3-43F2-948E-0AC144EBCF5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DB3-43F2-948E-0AC144EBCF5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DB3-43F2-948E-0AC144EBCF5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20.902000000000001</c:v>
                </c:pt>
                <c:pt idx="1">
                  <c:v>23.292000000000002</c:v>
                </c:pt>
                <c:pt idx="2">
                  <c:v>7.7219999999999995</c:v>
                </c:pt>
                <c:pt idx="3">
                  <c:v>8.520999999999999</c:v>
                </c:pt>
                <c:pt idx="4">
                  <c:v>28.731000000000002</c:v>
                </c:pt>
                <c:pt idx="5">
                  <c:v>15.809999999999999</c:v>
                </c:pt>
                <c:pt idx="6">
                  <c:v>13.532</c:v>
                </c:pt>
                <c:pt idx="7">
                  <c:v>13.012999999999998</c:v>
                </c:pt>
                <c:pt idx="8">
                  <c:v>134.92500000000001</c:v>
                </c:pt>
                <c:pt idx="9">
                  <c:v>98.609000000000023</c:v>
                </c:pt>
                <c:pt idx="10">
                  <c:v>98.838999999999984</c:v>
                </c:pt>
                <c:pt idx="11">
                  <c:v>130.488</c:v>
                </c:pt>
                <c:pt idx="12">
                  <c:v>104.32599999999999</c:v>
                </c:pt>
                <c:pt idx="13">
                  <c:v>72.992999999999995</c:v>
                </c:pt>
                <c:pt idx="14">
                  <c:v>94.650999999999982</c:v>
                </c:pt>
                <c:pt idx="15">
                  <c:v>6.1120000000000001</c:v>
                </c:pt>
                <c:pt idx="16">
                  <c:v>25.939</c:v>
                </c:pt>
                <c:pt idx="17">
                  <c:v>6.508</c:v>
                </c:pt>
                <c:pt idx="18">
                  <c:v>1.3220000000000001</c:v>
                </c:pt>
                <c:pt idx="19">
                  <c:v>18.908999999999999</c:v>
                </c:pt>
                <c:pt idx="20">
                  <c:v>4.8040000000000003</c:v>
                </c:pt>
                <c:pt idx="21">
                  <c:v>20.036000000000001</c:v>
                </c:pt>
                <c:pt idx="22">
                  <c:v>17.356999999999999</c:v>
                </c:pt>
                <c:pt idx="23">
                  <c:v>19.661000000000001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DB3-43F2-948E-0AC144EBCF5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DB3-43F2-948E-0AC144EBCF5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DB3-43F2-948E-0AC144EBC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107.8</c:v>
                </c:pt>
                <c:pt idx="1">
                  <c:v>104.01</c:v>
                </c:pt>
                <c:pt idx="2">
                  <c:v>110</c:v>
                </c:pt>
                <c:pt idx="3">
                  <c:v>112.92</c:v>
                </c:pt>
                <c:pt idx="4">
                  <c:v>107.49</c:v>
                </c:pt>
                <c:pt idx="5">
                  <c:v>114.24</c:v>
                </c:pt>
                <c:pt idx="6">
                  <c:v>157.37</c:v>
                </c:pt>
                <c:pt idx="7">
                  <c:v>184.83</c:v>
                </c:pt>
                <c:pt idx="8">
                  <c:v>132.83000000000001</c:v>
                </c:pt>
                <c:pt idx="9">
                  <c:v>96.12</c:v>
                </c:pt>
                <c:pt idx="10">
                  <c:v>94.89</c:v>
                </c:pt>
                <c:pt idx="11">
                  <c:v>96.04</c:v>
                </c:pt>
                <c:pt idx="12">
                  <c:v>77.5</c:v>
                </c:pt>
                <c:pt idx="13">
                  <c:v>66.95</c:v>
                </c:pt>
                <c:pt idx="14">
                  <c:v>71.5</c:v>
                </c:pt>
                <c:pt idx="15">
                  <c:v>77</c:v>
                </c:pt>
                <c:pt idx="16">
                  <c:v>35.619999999999997</c:v>
                </c:pt>
                <c:pt idx="17">
                  <c:v>106.35</c:v>
                </c:pt>
                <c:pt idx="18">
                  <c:v>134.87</c:v>
                </c:pt>
                <c:pt idx="19">
                  <c:v>178.24</c:v>
                </c:pt>
                <c:pt idx="20">
                  <c:v>169.6</c:v>
                </c:pt>
                <c:pt idx="21">
                  <c:v>128.19999999999999</c:v>
                </c:pt>
                <c:pt idx="22">
                  <c:v>136.66</c:v>
                </c:pt>
                <c:pt idx="23">
                  <c:v>105.88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DB3-43F2-948E-0AC144EBC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49.225999999999999</v>
      </c>
      <c r="C4" s="18">
        <v>53.997</v>
      </c>
      <c r="D4" s="18">
        <v>13.087000000000002</v>
      </c>
      <c r="E4" s="18">
        <v>12.903999999999998</v>
      </c>
      <c r="F4" s="18">
        <v>53.624999999999993</v>
      </c>
      <c r="G4" s="18">
        <v>43.186</v>
      </c>
      <c r="H4" s="18">
        <v>42.754999999999995</v>
      </c>
      <c r="I4" s="18">
        <v>44.317</v>
      </c>
      <c r="J4" s="18">
        <v>187.19299999999998</v>
      </c>
      <c r="K4" s="18">
        <v>122.83800000000001</v>
      </c>
      <c r="L4" s="18">
        <v>159.14699999999999</v>
      </c>
      <c r="M4" s="18">
        <v>190.078</v>
      </c>
      <c r="N4" s="18">
        <v>118.30500000000001</v>
      </c>
      <c r="O4" s="18">
        <v>89.358000000000004</v>
      </c>
      <c r="P4" s="18">
        <v>112.624</v>
      </c>
      <c r="Q4" s="18">
        <v>57.192</v>
      </c>
      <c r="R4" s="18">
        <v>48.908000000000001</v>
      </c>
      <c r="S4" s="18">
        <v>51.5</v>
      </c>
      <c r="T4" s="18">
        <v>11.164</v>
      </c>
      <c r="U4" s="18">
        <v>43.686</v>
      </c>
      <c r="V4" s="18">
        <v>16.125</v>
      </c>
      <c r="W4" s="18">
        <v>120.878</v>
      </c>
      <c r="X4" s="18">
        <v>40.715999999999994</v>
      </c>
      <c r="Y4" s="18">
        <v>102.69800000000001</v>
      </c>
      <c r="Z4" s="19"/>
      <c r="AA4" s="20">
        <f>SUM(B4:Z4)</f>
        <v>1785.5069999999996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107.8</v>
      </c>
      <c r="C7" s="28">
        <v>104.01</v>
      </c>
      <c r="D7" s="28">
        <v>110</v>
      </c>
      <c r="E7" s="28">
        <v>112.92</v>
      </c>
      <c r="F7" s="28">
        <v>107.49</v>
      </c>
      <c r="G7" s="28">
        <v>114.24</v>
      </c>
      <c r="H7" s="28">
        <v>157.37</v>
      </c>
      <c r="I7" s="28">
        <v>184.83</v>
      </c>
      <c r="J7" s="28">
        <v>132.83000000000001</v>
      </c>
      <c r="K7" s="28">
        <v>96.12</v>
      </c>
      <c r="L7" s="28">
        <v>94.89</v>
      </c>
      <c r="M7" s="28">
        <v>96.04</v>
      </c>
      <c r="N7" s="28">
        <v>77.5</v>
      </c>
      <c r="O7" s="28">
        <v>66.95</v>
      </c>
      <c r="P7" s="28">
        <v>71.5</v>
      </c>
      <c r="Q7" s="28">
        <v>77</v>
      </c>
      <c r="R7" s="28">
        <v>35.619999999999997</v>
      </c>
      <c r="S7" s="28">
        <v>106.35</v>
      </c>
      <c r="T7" s="28">
        <v>134.87</v>
      </c>
      <c r="U7" s="28">
        <v>178.24</v>
      </c>
      <c r="V7" s="28">
        <v>169.6</v>
      </c>
      <c r="W7" s="28">
        <v>128.19999999999999</v>
      </c>
      <c r="X7" s="28">
        <v>136.66</v>
      </c>
      <c r="Y7" s="28">
        <v>105.88</v>
      </c>
      <c r="Z7" s="29"/>
      <c r="AA7" s="30">
        <f>IF(SUM(B7:Z7)&lt;&gt;0,AVERAGEIF(B7:Z7,"&lt;&gt;"""),"")</f>
        <v>112.78791666666665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13</v>
      </c>
      <c r="I12" s="52">
        <v>14</v>
      </c>
      <c r="J12" s="52"/>
      <c r="K12" s="52"/>
      <c r="L12" s="52">
        <v>71.340999999999994</v>
      </c>
      <c r="M12" s="52">
        <v>120.82</v>
      </c>
      <c r="N12" s="52"/>
      <c r="O12" s="52"/>
      <c r="P12" s="52"/>
      <c r="Q12" s="52"/>
      <c r="R12" s="52"/>
      <c r="S12" s="52">
        <v>50</v>
      </c>
      <c r="T12" s="52"/>
      <c r="U12" s="52"/>
      <c r="V12" s="52"/>
      <c r="W12" s="52"/>
      <c r="X12" s="52"/>
      <c r="Y12" s="52"/>
      <c r="Z12" s="53"/>
      <c r="AA12" s="54">
        <f t="shared" si="0"/>
        <v>269.161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1.476</v>
      </c>
      <c r="C14" s="57">
        <v>5.8570000000000002</v>
      </c>
      <c r="D14" s="57">
        <v>6.3869999999999996</v>
      </c>
      <c r="E14" s="57">
        <v>7.4139999999999997</v>
      </c>
      <c r="F14" s="57">
        <v>6.8449999999999998</v>
      </c>
      <c r="G14" s="57">
        <v>0.98599999999999999</v>
      </c>
      <c r="H14" s="57">
        <v>1.0669999999999999</v>
      </c>
      <c r="I14" s="57">
        <v>5.9859999999999998</v>
      </c>
      <c r="J14" s="57">
        <v>2.1829999999999998</v>
      </c>
      <c r="K14" s="57">
        <v>7.1779999999999999</v>
      </c>
      <c r="L14" s="57">
        <v>86.825999999999993</v>
      </c>
      <c r="M14" s="57">
        <v>67.777999999999992</v>
      </c>
      <c r="N14" s="57">
        <v>89.937000000000012</v>
      </c>
      <c r="O14" s="57">
        <v>89.358000000000004</v>
      </c>
      <c r="P14" s="57">
        <v>61.661000000000001</v>
      </c>
      <c r="Q14" s="57">
        <v>57.192</v>
      </c>
      <c r="R14" s="57">
        <v>1.4080000000000001</v>
      </c>
      <c r="S14" s="57">
        <v>1.5</v>
      </c>
      <c r="T14" s="57">
        <v>6.5640000000000001</v>
      </c>
      <c r="U14" s="57">
        <v>0.98599999999999999</v>
      </c>
      <c r="V14" s="57">
        <v>1.2250000000000001</v>
      </c>
      <c r="W14" s="57">
        <v>1.778</v>
      </c>
      <c r="X14" s="57">
        <v>5.4160000000000004</v>
      </c>
      <c r="Y14" s="57">
        <v>4.5380000000000003</v>
      </c>
      <c r="Z14" s="58"/>
      <c r="AA14" s="59">
        <f t="shared" si="0"/>
        <v>521.54600000000005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1.476</v>
      </c>
      <c r="C16" s="62">
        <f t="shared" si="1"/>
        <v>5.8570000000000002</v>
      </c>
      <c r="D16" s="62">
        <f t="shared" si="1"/>
        <v>6.3869999999999996</v>
      </c>
      <c r="E16" s="62">
        <f t="shared" si="1"/>
        <v>7.4139999999999997</v>
      </c>
      <c r="F16" s="62">
        <f t="shared" si="1"/>
        <v>6.8449999999999998</v>
      </c>
      <c r="G16" s="62">
        <f t="shared" si="1"/>
        <v>0.98599999999999999</v>
      </c>
      <c r="H16" s="62">
        <f t="shared" si="1"/>
        <v>14.067</v>
      </c>
      <c r="I16" s="62">
        <f t="shared" si="1"/>
        <v>19.986000000000001</v>
      </c>
      <c r="J16" s="62">
        <f t="shared" si="1"/>
        <v>2.1829999999999998</v>
      </c>
      <c r="K16" s="62">
        <f t="shared" si="1"/>
        <v>7.1779999999999999</v>
      </c>
      <c r="L16" s="62">
        <f t="shared" si="1"/>
        <v>158.16699999999997</v>
      </c>
      <c r="M16" s="62">
        <f t="shared" si="1"/>
        <v>188.59799999999998</v>
      </c>
      <c r="N16" s="62">
        <f t="shared" si="1"/>
        <v>89.937000000000012</v>
      </c>
      <c r="O16" s="62">
        <f t="shared" si="1"/>
        <v>89.358000000000004</v>
      </c>
      <c r="P16" s="62">
        <f t="shared" si="1"/>
        <v>61.661000000000001</v>
      </c>
      <c r="Q16" s="62">
        <f t="shared" si="1"/>
        <v>57.192</v>
      </c>
      <c r="R16" s="62">
        <f t="shared" si="1"/>
        <v>1.4080000000000001</v>
      </c>
      <c r="S16" s="62">
        <f t="shared" si="1"/>
        <v>51.5</v>
      </c>
      <c r="T16" s="62">
        <f t="shared" si="1"/>
        <v>6.5640000000000001</v>
      </c>
      <c r="U16" s="62">
        <f t="shared" si="1"/>
        <v>0.98599999999999999</v>
      </c>
      <c r="V16" s="62">
        <f t="shared" si="1"/>
        <v>1.2250000000000001</v>
      </c>
      <c r="W16" s="62">
        <f t="shared" si="1"/>
        <v>1.778</v>
      </c>
      <c r="X16" s="62">
        <f t="shared" si="1"/>
        <v>5.4160000000000004</v>
      </c>
      <c r="Y16" s="62">
        <f t="shared" si="1"/>
        <v>4.5380000000000003</v>
      </c>
      <c r="Z16" s="63" t="str">
        <f t="shared" si="1"/>
        <v/>
      </c>
      <c r="AA16" s="64">
        <f>SUM(AA10:AA15)</f>
        <v>790.70700000000011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0.25</v>
      </c>
      <c r="C21" s="81">
        <v>0.24</v>
      </c>
      <c r="D21" s="81"/>
      <c r="E21" s="81">
        <v>1.39</v>
      </c>
      <c r="F21" s="81">
        <v>0.48</v>
      </c>
      <c r="G21" s="81">
        <v>0.5</v>
      </c>
      <c r="H21" s="81">
        <v>1.988</v>
      </c>
      <c r="I21" s="81">
        <v>3.1309999999999998</v>
      </c>
      <c r="J21" s="81">
        <v>1.71</v>
      </c>
      <c r="K21" s="81">
        <v>1.96</v>
      </c>
      <c r="L21" s="81">
        <v>0.98</v>
      </c>
      <c r="M21" s="81">
        <v>1.48</v>
      </c>
      <c r="N21" s="81">
        <v>0.74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0.26</v>
      </c>
      <c r="Z21" s="78"/>
      <c r="AA21" s="79">
        <f t="shared" si="2"/>
        <v>15.109000000000002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27.628</v>
      </c>
      <c r="O22" s="81"/>
      <c r="P22" s="81">
        <v>50.963000000000001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78.591000000000008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0.25</v>
      </c>
      <c r="C26" s="88">
        <f t="shared" si="3"/>
        <v>0.24</v>
      </c>
      <c r="D26" s="88">
        <f t="shared" si="3"/>
        <v>0</v>
      </c>
      <c r="E26" s="88">
        <f t="shared" si="3"/>
        <v>1.39</v>
      </c>
      <c r="F26" s="88">
        <f t="shared" si="3"/>
        <v>0.48</v>
      </c>
      <c r="G26" s="88">
        <f t="shared" si="3"/>
        <v>0.5</v>
      </c>
      <c r="H26" s="88">
        <f t="shared" si="3"/>
        <v>1.988</v>
      </c>
      <c r="I26" s="88">
        <f t="shared" si="3"/>
        <v>3.1309999999999998</v>
      </c>
      <c r="J26" s="88">
        <f t="shared" si="3"/>
        <v>1.71</v>
      </c>
      <c r="K26" s="88">
        <f t="shared" si="3"/>
        <v>1.96</v>
      </c>
      <c r="L26" s="88">
        <f t="shared" si="3"/>
        <v>0.98</v>
      </c>
      <c r="M26" s="88">
        <f t="shared" si="3"/>
        <v>1.48</v>
      </c>
      <c r="N26" s="88">
        <f t="shared" si="3"/>
        <v>28.367999999999999</v>
      </c>
      <c r="O26" s="88">
        <f t="shared" si="3"/>
        <v>0</v>
      </c>
      <c r="P26" s="88">
        <f t="shared" si="3"/>
        <v>50.963000000000001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0.26</v>
      </c>
      <c r="Z26" s="89" t="str">
        <f t="shared" si="3"/>
        <v/>
      </c>
      <c r="AA26" s="90">
        <f>SUM(AA19:AA25)</f>
        <v>93.700000000000017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1.726</v>
      </c>
      <c r="C30" s="77">
        <v>6.0970000000000004</v>
      </c>
      <c r="D30" s="77">
        <v>6.3869999999999996</v>
      </c>
      <c r="E30" s="77">
        <v>8.8040000000000003</v>
      </c>
      <c r="F30" s="77">
        <v>7.3250000000000002</v>
      </c>
      <c r="G30" s="77">
        <v>1.486</v>
      </c>
      <c r="H30" s="77">
        <v>16.055</v>
      </c>
      <c r="I30" s="77">
        <v>23.117000000000001</v>
      </c>
      <c r="J30" s="77">
        <v>3.8929999999999998</v>
      </c>
      <c r="K30" s="77">
        <v>9.1379999999999999</v>
      </c>
      <c r="L30" s="77">
        <v>159.14699999999999</v>
      </c>
      <c r="M30" s="77">
        <v>190.078</v>
      </c>
      <c r="N30" s="77">
        <v>118.30500000000001</v>
      </c>
      <c r="O30" s="77">
        <v>89.358000000000004</v>
      </c>
      <c r="P30" s="77">
        <v>112.624</v>
      </c>
      <c r="Q30" s="77">
        <v>57.192</v>
      </c>
      <c r="R30" s="77">
        <v>1.4079999999999999</v>
      </c>
      <c r="S30" s="77">
        <v>51.5</v>
      </c>
      <c r="T30" s="77">
        <v>6.5640000000000001</v>
      </c>
      <c r="U30" s="77">
        <v>0.98599999999999999</v>
      </c>
      <c r="V30" s="77">
        <v>1.2250000000000001</v>
      </c>
      <c r="W30" s="77">
        <v>1.778</v>
      </c>
      <c r="X30" s="77">
        <v>5.4160000000000004</v>
      </c>
      <c r="Y30" s="77">
        <v>4.798</v>
      </c>
      <c r="Z30" s="78"/>
      <c r="AA30" s="79">
        <f>SUM(B30:Z30)</f>
        <v>884.40700000000004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1.726</v>
      </c>
      <c r="C32" s="62">
        <f t="shared" ref="C32:Z32" si="4">IF(LEN(C$2)&gt;0,SUM(C29:C31),"")</f>
        <v>6.0970000000000004</v>
      </c>
      <c r="D32" s="62">
        <f t="shared" si="4"/>
        <v>6.3869999999999996</v>
      </c>
      <c r="E32" s="62">
        <f t="shared" si="4"/>
        <v>8.8040000000000003</v>
      </c>
      <c r="F32" s="62">
        <f t="shared" si="4"/>
        <v>7.3250000000000002</v>
      </c>
      <c r="G32" s="62">
        <f t="shared" si="4"/>
        <v>1.486</v>
      </c>
      <c r="H32" s="62">
        <f t="shared" si="4"/>
        <v>16.055</v>
      </c>
      <c r="I32" s="62">
        <f t="shared" si="4"/>
        <v>23.117000000000001</v>
      </c>
      <c r="J32" s="62">
        <f t="shared" si="4"/>
        <v>3.8929999999999998</v>
      </c>
      <c r="K32" s="62">
        <f t="shared" si="4"/>
        <v>9.1379999999999999</v>
      </c>
      <c r="L32" s="62">
        <f t="shared" si="4"/>
        <v>159.14699999999999</v>
      </c>
      <c r="M32" s="62">
        <f t="shared" si="4"/>
        <v>190.078</v>
      </c>
      <c r="N32" s="62">
        <f t="shared" si="4"/>
        <v>118.30500000000001</v>
      </c>
      <c r="O32" s="62">
        <f t="shared" si="4"/>
        <v>89.358000000000004</v>
      </c>
      <c r="P32" s="62">
        <f t="shared" si="4"/>
        <v>112.624</v>
      </c>
      <c r="Q32" s="62">
        <f t="shared" si="4"/>
        <v>57.192</v>
      </c>
      <c r="R32" s="62">
        <f t="shared" si="4"/>
        <v>1.4079999999999999</v>
      </c>
      <c r="S32" s="62">
        <f t="shared" si="4"/>
        <v>51.5</v>
      </c>
      <c r="T32" s="62">
        <f t="shared" si="4"/>
        <v>6.5640000000000001</v>
      </c>
      <c r="U32" s="62">
        <f t="shared" si="4"/>
        <v>0.98599999999999999</v>
      </c>
      <c r="V32" s="62">
        <f t="shared" si="4"/>
        <v>1.2250000000000001</v>
      </c>
      <c r="W32" s="62">
        <f t="shared" si="4"/>
        <v>1.778</v>
      </c>
      <c r="X32" s="62">
        <f t="shared" si="4"/>
        <v>5.4160000000000004</v>
      </c>
      <c r="Y32" s="62">
        <f t="shared" si="4"/>
        <v>4.798</v>
      </c>
      <c r="Z32" s="63" t="str">
        <f t="shared" si="4"/>
        <v/>
      </c>
      <c r="AA32" s="64">
        <f>SUM(AA29:AA31)</f>
        <v>884.40700000000004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47.5</v>
      </c>
      <c r="C37" s="99">
        <v>47.9</v>
      </c>
      <c r="D37" s="99">
        <v>6.7</v>
      </c>
      <c r="E37" s="99">
        <v>4.0999999999999996</v>
      </c>
      <c r="F37" s="99">
        <v>46.3</v>
      </c>
      <c r="G37" s="99">
        <v>41.7</v>
      </c>
      <c r="H37" s="99">
        <v>26.7</v>
      </c>
      <c r="I37" s="99">
        <v>21.2</v>
      </c>
      <c r="J37" s="99">
        <v>183.3</v>
      </c>
      <c r="K37" s="99">
        <v>113.7</v>
      </c>
      <c r="L37" s="99"/>
      <c r="M37" s="99"/>
      <c r="N37" s="99"/>
      <c r="O37" s="99"/>
      <c r="P37" s="99"/>
      <c r="Q37" s="99"/>
      <c r="R37" s="99">
        <v>47.5</v>
      </c>
      <c r="S37" s="99"/>
      <c r="T37" s="99">
        <v>4.5999999999999996</v>
      </c>
      <c r="U37" s="99">
        <v>42.7</v>
      </c>
      <c r="V37" s="99">
        <v>14.9</v>
      </c>
      <c r="W37" s="99">
        <v>119.1</v>
      </c>
      <c r="X37" s="99">
        <v>35.299999999999997</v>
      </c>
      <c r="Y37" s="99">
        <v>97.9</v>
      </c>
      <c r="Z37" s="100"/>
      <c r="AA37" s="79">
        <f t="shared" si="5"/>
        <v>901.1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47.5</v>
      </c>
      <c r="C40" s="88">
        <f t="shared" si="6"/>
        <v>47.9</v>
      </c>
      <c r="D40" s="88">
        <f t="shared" si="6"/>
        <v>6.7</v>
      </c>
      <c r="E40" s="88">
        <f t="shared" si="6"/>
        <v>4.0999999999999996</v>
      </c>
      <c r="F40" s="88">
        <f t="shared" si="6"/>
        <v>46.3</v>
      </c>
      <c r="G40" s="88">
        <f t="shared" si="6"/>
        <v>41.7</v>
      </c>
      <c r="H40" s="88">
        <f t="shared" si="6"/>
        <v>26.7</v>
      </c>
      <c r="I40" s="88">
        <f t="shared" si="6"/>
        <v>21.2</v>
      </c>
      <c r="J40" s="88">
        <f t="shared" si="6"/>
        <v>183.3</v>
      </c>
      <c r="K40" s="88">
        <f t="shared" si="6"/>
        <v>113.7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47.5</v>
      </c>
      <c r="S40" s="88">
        <f t="shared" si="6"/>
        <v>0</v>
      </c>
      <c r="T40" s="88">
        <f t="shared" si="6"/>
        <v>4.5999999999999996</v>
      </c>
      <c r="U40" s="88">
        <f t="shared" si="6"/>
        <v>42.7</v>
      </c>
      <c r="V40" s="88">
        <f t="shared" si="6"/>
        <v>14.9</v>
      </c>
      <c r="W40" s="88">
        <f t="shared" si="6"/>
        <v>119.1</v>
      </c>
      <c r="X40" s="88">
        <f t="shared" si="6"/>
        <v>35.299999999999997</v>
      </c>
      <c r="Y40" s="88">
        <f t="shared" si="6"/>
        <v>97.9</v>
      </c>
      <c r="Z40" s="89" t="str">
        <f t="shared" si="6"/>
        <v/>
      </c>
      <c r="AA40" s="90">
        <f t="shared" si="5"/>
        <v>901.1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47.5</v>
      </c>
      <c r="C45" s="99">
        <v>47.9</v>
      </c>
      <c r="D45" s="99">
        <v>6.7</v>
      </c>
      <c r="E45" s="99">
        <v>4.0999999999999996</v>
      </c>
      <c r="F45" s="99">
        <v>46.3</v>
      </c>
      <c r="G45" s="99">
        <v>41.7</v>
      </c>
      <c r="H45" s="99">
        <v>26.7</v>
      </c>
      <c r="I45" s="99">
        <v>21.2</v>
      </c>
      <c r="J45" s="99">
        <v>183.3</v>
      </c>
      <c r="K45" s="99">
        <v>113.7</v>
      </c>
      <c r="L45" s="99"/>
      <c r="M45" s="99"/>
      <c r="N45" s="99"/>
      <c r="O45" s="99"/>
      <c r="P45" s="99"/>
      <c r="Q45" s="99"/>
      <c r="R45" s="99">
        <v>47.5</v>
      </c>
      <c r="S45" s="99"/>
      <c r="T45" s="99">
        <v>4.5999999999999996</v>
      </c>
      <c r="U45" s="99">
        <v>42.7</v>
      </c>
      <c r="V45" s="99">
        <v>14.9</v>
      </c>
      <c r="W45" s="99">
        <v>119.1</v>
      </c>
      <c r="X45" s="99">
        <v>35.299999999999997</v>
      </c>
      <c r="Y45" s="99">
        <v>97.9</v>
      </c>
      <c r="Z45" s="100"/>
      <c r="AA45" s="79">
        <f t="shared" si="7"/>
        <v>901.1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47.5</v>
      </c>
      <c r="C49" s="88">
        <f t="shared" ref="C49:Z49" si="8">IF(LEN(C$2)&gt;0,SUM(C43:C48),"")</f>
        <v>47.9</v>
      </c>
      <c r="D49" s="88">
        <f t="shared" si="8"/>
        <v>6.7</v>
      </c>
      <c r="E49" s="88">
        <f t="shared" si="8"/>
        <v>4.0999999999999996</v>
      </c>
      <c r="F49" s="88">
        <f t="shared" si="8"/>
        <v>46.3</v>
      </c>
      <c r="G49" s="88">
        <f t="shared" si="8"/>
        <v>41.7</v>
      </c>
      <c r="H49" s="88">
        <f t="shared" si="8"/>
        <v>26.7</v>
      </c>
      <c r="I49" s="88">
        <f t="shared" si="8"/>
        <v>21.2</v>
      </c>
      <c r="J49" s="88">
        <f t="shared" si="8"/>
        <v>183.3</v>
      </c>
      <c r="K49" s="88">
        <f t="shared" si="8"/>
        <v>113.7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47.5</v>
      </c>
      <c r="S49" s="88">
        <f t="shared" si="8"/>
        <v>0</v>
      </c>
      <c r="T49" s="88">
        <f t="shared" si="8"/>
        <v>4.5999999999999996</v>
      </c>
      <c r="U49" s="88">
        <f t="shared" si="8"/>
        <v>42.7</v>
      </c>
      <c r="V49" s="88">
        <f t="shared" si="8"/>
        <v>14.9</v>
      </c>
      <c r="W49" s="88">
        <f t="shared" si="8"/>
        <v>119.1</v>
      </c>
      <c r="X49" s="88">
        <f t="shared" si="8"/>
        <v>35.299999999999997</v>
      </c>
      <c r="Y49" s="88">
        <f t="shared" si="8"/>
        <v>97.9</v>
      </c>
      <c r="Z49" s="89" t="str">
        <f t="shared" si="8"/>
        <v/>
      </c>
      <c r="AA49" s="90">
        <f t="shared" si="7"/>
        <v>901.1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49.225999999999999</v>
      </c>
      <c r="C52" s="88">
        <f t="shared" si="10"/>
        <v>53.997</v>
      </c>
      <c r="D52" s="88">
        <f t="shared" si="10"/>
        <v>13.087</v>
      </c>
      <c r="E52" s="88">
        <f t="shared" si="10"/>
        <v>12.904</v>
      </c>
      <c r="F52" s="88">
        <f t="shared" si="10"/>
        <v>53.625</v>
      </c>
      <c r="G52" s="88">
        <f t="shared" si="10"/>
        <v>43.186</v>
      </c>
      <c r="H52" s="88">
        <f t="shared" si="10"/>
        <v>42.754999999999995</v>
      </c>
      <c r="I52" s="88">
        <f t="shared" si="10"/>
        <v>44.317</v>
      </c>
      <c r="J52" s="88">
        <f t="shared" si="10"/>
        <v>187.19300000000001</v>
      </c>
      <c r="K52" s="88">
        <f t="shared" si="10"/>
        <v>122.83800000000001</v>
      </c>
      <c r="L52" s="88">
        <f t="shared" si="10"/>
        <v>159.14699999999996</v>
      </c>
      <c r="M52" s="88">
        <f t="shared" si="10"/>
        <v>190.07799999999997</v>
      </c>
      <c r="N52" s="88">
        <f t="shared" si="10"/>
        <v>118.30500000000001</v>
      </c>
      <c r="O52" s="88">
        <f t="shared" si="10"/>
        <v>89.358000000000004</v>
      </c>
      <c r="P52" s="88">
        <f t="shared" si="10"/>
        <v>112.624</v>
      </c>
      <c r="Q52" s="88">
        <f t="shared" si="10"/>
        <v>57.192</v>
      </c>
      <c r="R52" s="88">
        <f t="shared" si="10"/>
        <v>48.908000000000001</v>
      </c>
      <c r="S52" s="88">
        <f t="shared" si="10"/>
        <v>51.5</v>
      </c>
      <c r="T52" s="88">
        <f t="shared" si="10"/>
        <v>11.164</v>
      </c>
      <c r="U52" s="88">
        <f t="shared" si="10"/>
        <v>43.686</v>
      </c>
      <c r="V52" s="88">
        <f t="shared" si="10"/>
        <v>16.125</v>
      </c>
      <c r="W52" s="88">
        <f t="shared" si="10"/>
        <v>120.878</v>
      </c>
      <c r="X52" s="88">
        <f t="shared" si="10"/>
        <v>40.715999999999994</v>
      </c>
      <c r="Y52" s="88">
        <f t="shared" si="10"/>
        <v>102.69800000000001</v>
      </c>
      <c r="Z52" s="89" t="str">
        <f t="shared" si="10"/>
        <v/>
      </c>
      <c r="AA52" s="104">
        <f>SUM(B52:Z52)</f>
        <v>1785.5069999999996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49.183999999999997</v>
      </c>
      <c r="C4" s="18">
        <v>54.010999999999996</v>
      </c>
      <c r="D4" s="18">
        <v>13.126000000000001</v>
      </c>
      <c r="E4" s="18">
        <v>12.855</v>
      </c>
      <c r="F4" s="18">
        <v>53.652000000000001</v>
      </c>
      <c r="G4" s="18">
        <v>43.17</v>
      </c>
      <c r="H4" s="18">
        <v>42.757999999999996</v>
      </c>
      <c r="I4" s="18">
        <v>44.343000000000004</v>
      </c>
      <c r="J4" s="18">
        <v>187.18100000000004</v>
      </c>
      <c r="K4" s="18">
        <v>122.81100000000002</v>
      </c>
      <c r="L4" s="18">
        <v>159.14699999999999</v>
      </c>
      <c r="M4" s="18">
        <v>190.078</v>
      </c>
      <c r="N4" s="18">
        <v>118.30499999999999</v>
      </c>
      <c r="O4" s="18">
        <v>89.358000000000004</v>
      </c>
      <c r="P4" s="18">
        <v>112.62399999999998</v>
      </c>
      <c r="Q4" s="18">
        <v>57.192</v>
      </c>
      <c r="R4" s="18">
        <v>48.864999999999995</v>
      </c>
      <c r="S4" s="18">
        <v>51.5</v>
      </c>
      <c r="T4" s="18">
        <v>11.189</v>
      </c>
      <c r="U4" s="18">
        <v>43.658999999999999</v>
      </c>
      <c r="V4" s="18">
        <v>16.13</v>
      </c>
      <c r="W4" s="18">
        <v>120.90899999999999</v>
      </c>
      <c r="X4" s="18">
        <v>40.71</v>
      </c>
      <c r="Y4" s="18">
        <v>102.74600000000001</v>
      </c>
      <c r="Z4" s="19"/>
      <c r="AA4" s="20">
        <f>SUM(B4:Z4)</f>
        <v>1785.5030000000006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107.8</v>
      </c>
      <c r="C7" s="28">
        <v>104.01</v>
      </c>
      <c r="D7" s="28">
        <v>110</v>
      </c>
      <c r="E7" s="28">
        <v>112.92</v>
      </c>
      <c r="F7" s="28">
        <v>107.49</v>
      </c>
      <c r="G7" s="28">
        <v>114.24</v>
      </c>
      <c r="H7" s="28">
        <v>157.37</v>
      </c>
      <c r="I7" s="28">
        <v>184.83</v>
      </c>
      <c r="J7" s="28">
        <v>132.83000000000001</v>
      </c>
      <c r="K7" s="28">
        <v>96.12</v>
      </c>
      <c r="L7" s="28">
        <v>94.89</v>
      </c>
      <c r="M7" s="28">
        <v>96.04</v>
      </c>
      <c r="N7" s="28">
        <v>77.5</v>
      </c>
      <c r="O7" s="28">
        <v>66.95</v>
      </c>
      <c r="P7" s="28">
        <v>71.5</v>
      </c>
      <c r="Q7" s="28">
        <v>77</v>
      </c>
      <c r="R7" s="28">
        <v>35.619999999999997</v>
      </c>
      <c r="S7" s="28">
        <v>106.35</v>
      </c>
      <c r="T7" s="28">
        <v>134.87</v>
      </c>
      <c r="U7" s="28">
        <v>178.24</v>
      </c>
      <c r="V7" s="28">
        <v>169.6</v>
      </c>
      <c r="W7" s="28">
        <v>128.19999999999999</v>
      </c>
      <c r="X7" s="28">
        <v>136.66</v>
      </c>
      <c r="Y7" s="28">
        <v>105.88</v>
      </c>
      <c r="Z7" s="29"/>
      <c r="AA7" s="30">
        <f>IF(SUM(B7:Z7)&lt;&gt;0,AVERAGEIF(B7:Z7,"&lt;&gt;"""),"")</f>
        <v>112.78791666666665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20.902000000000001</v>
      </c>
      <c r="C14" s="57">
        <v>23.292000000000002</v>
      </c>
      <c r="D14" s="57">
        <v>7.7219999999999995</v>
      </c>
      <c r="E14" s="57">
        <v>8.520999999999999</v>
      </c>
      <c r="F14" s="57">
        <v>28.731000000000002</v>
      </c>
      <c r="G14" s="57">
        <v>15.809999999999999</v>
      </c>
      <c r="H14" s="57">
        <v>13.532</v>
      </c>
      <c r="I14" s="57">
        <v>13.012999999999998</v>
      </c>
      <c r="J14" s="57">
        <v>134.92500000000001</v>
      </c>
      <c r="K14" s="57">
        <v>98.609000000000023</v>
      </c>
      <c r="L14" s="57">
        <v>98.838999999999984</v>
      </c>
      <c r="M14" s="57">
        <v>130.488</v>
      </c>
      <c r="N14" s="57">
        <v>104.32599999999999</v>
      </c>
      <c r="O14" s="57">
        <v>72.992999999999995</v>
      </c>
      <c r="P14" s="57">
        <v>94.650999999999982</v>
      </c>
      <c r="Q14" s="57">
        <v>6.1120000000000001</v>
      </c>
      <c r="R14" s="57">
        <v>25.939</v>
      </c>
      <c r="S14" s="57">
        <v>6.508</v>
      </c>
      <c r="T14" s="57">
        <v>1.3220000000000001</v>
      </c>
      <c r="U14" s="57">
        <v>18.908999999999999</v>
      </c>
      <c r="V14" s="57">
        <v>4.8040000000000003</v>
      </c>
      <c r="W14" s="57">
        <v>20.036000000000001</v>
      </c>
      <c r="X14" s="57">
        <v>17.356999999999999</v>
      </c>
      <c r="Y14" s="57">
        <v>19.661000000000001</v>
      </c>
      <c r="Z14" s="58"/>
      <c r="AA14" s="59">
        <f t="shared" si="0"/>
        <v>987.00199999999995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20.902000000000001</v>
      </c>
      <c r="C16" s="62">
        <f t="shared" ref="C16:Z16" si="1">IF(LEN(C$2)&gt;0,SUM(C10:C15),"")</f>
        <v>23.292000000000002</v>
      </c>
      <c r="D16" s="62">
        <f t="shared" si="1"/>
        <v>7.7219999999999995</v>
      </c>
      <c r="E16" s="62">
        <f t="shared" si="1"/>
        <v>8.520999999999999</v>
      </c>
      <c r="F16" s="62">
        <f t="shared" si="1"/>
        <v>28.731000000000002</v>
      </c>
      <c r="G16" s="62">
        <f t="shared" si="1"/>
        <v>15.809999999999999</v>
      </c>
      <c r="H16" s="62">
        <f t="shared" si="1"/>
        <v>13.532</v>
      </c>
      <c r="I16" s="62">
        <f t="shared" si="1"/>
        <v>13.012999999999998</v>
      </c>
      <c r="J16" s="62">
        <f t="shared" si="1"/>
        <v>135.92500000000001</v>
      </c>
      <c r="K16" s="62">
        <f t="shared" si="1"/>
        <v>98.609000000000023</v>
      </c>
      <c r="L16" s="62">
        <f t="shared" si="1"/>
        <v>98.838999999999984</v>
      </c>
      <c r="M16" s="62">
        <f t="shared" si="1"/>
        <v>130.488</v>
      </c>
      <c r="N16" s="62">
        <f t="shared" si="1"/>
        <v>104.32599999999999</v>
      </c>
      <c r="O16" s="62">
        <f t="shared" si="1"/>
        <v>72.992999999999995</v>
      </c>
      <c r="P16" s="62">
        <f t="shared" si="1"/>
        <v>94.650999999999982</v>
      </c>
      <c r="Q16" s="62">
        <f t="shared" si="1"/>
        <v>6.1120000000000001</v>
      </c>
      <c r="R16" s="62">
        <f t="shared" si="1"/>
        <v>25.939</v>
      </c>
      <c r="S16" s="62">
        <f t="shared" si="1"/>
        <v>6.508</v>
      </c>
      <c r="T16" s="62">
        <f t="shared" si="1"/>
        <v>1.3220000000000001</v>
      </c>
      <c r="U16" s="62">
        <f t="shared" si="1"/>
        <v>18.908999999999999</v>
      </c>
      <c r="V16" s="62">
        <f t="shared" si="1"/>
        <v>4.8040000000000003</v>
      </c>
      <c r="W16" s="62">
        <f t="shared" si="1"/>
        <v>20.036000000000001</v>
      </c>
      <c r="X16" s="62">
        <f t="shared" si="1"/>
        <v>17.356999999999999</v>
      </c>
      <c r="Y16" s="62">
        <f t="shared" si="1"/>
        <v>19.661000000000001</v>
      </c>
      <c r="Z16" s="63" t="str">
        <f t="shared" si="1"/>
        <v/>
      </c>
      <c r="AA16" s="64">
        <f>SUM(AA10:AA15)</f>
        <v>988.00199999999995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1.915</v>
      </c>
      <c r="C20" s="77">
        <v>3.1840000000000002</v>
      </c>
      <c r="D20" s="77"/>
      <c r="E20" s="77"/>
      <c r="F20" s="77">
        <v>0.67700000000000005</v>
      </c>
      <c r="G20" s="77">
        <v>0.71099999999999997</v>
      </c>
      <c r="H20" s="77">
        <v>0.79300000000000004</v>
      </c>
      <c r="I20" s="77">
        <v>1.222</v>
      </c>
      <c r="J20" s="77">
        <v>10.329000000000001</v>
      </c>
      <c r="K20" s="77">
        <v>6.6230000000000002</v>
      </c>
      <c r="L20" s="77">
        <v>17.997</v>
      </c>
      <c r="M20" s="77">
        <v>18.118000000000002</v>
      </c>
      <c r="N20" s="77">
        <v>3.4499999999999997</v>
      </c>
      <c r="O20" s="77">
        <v>2.59</v>
      </c>
      <c r="P20" s="77">
        <v>1.77</v>
      </c>
      <c r="Q20" s="77">
        <v>5.5270000000000001</v>
      </c>
      <c r="R20" s="77">
        <v>3.1719999999999997</v>
      </c>
      <c r="S20" s="77">
        <v>7.6649999999999991</v>
      </c>
      <c r="T20" s="77"/>
      <c r="U20" s="77">
        <v>0.55900000000000005</v>
      </c>
      <c r="V20" s="77">
        <v>0.54300000000000004</v>
      </c>
      <c r="W20" s="77">
        <v>44.062999999999995</v>
      </c>
      <c r="X20" s="77">
        <v>0.67800000000000005</v>
      </c>
      <c r="Y20" s="77">
        <v>38.624999999999993</v>
      </c>
      <c r="Z20" s="78"/>
      <c r="AA20" s="79">
        <f t="shared" si="2"/>
        <v>170.21099999999998</v>
      </c>
    </row>
    <row r="21" spans="1:27" ht="24.95" customHeight="1" x14ac:dyDescent="0.2">
      <c r="A21" s="75" t="s">
        <v>16</v>
      </c>
      <c r="B21" s="80">
        <v>24.867000000000001</v>
      </c>
      <c r="C21" s="81">
        <v>26.035</v>
      </c>
      <c r="D21" s="81">
        <v>3.9040000000000004</v>
      </c>
      <c r="E21" s="81">
        <v>2.8340000000000001</v>
      </c>
      <c r="F21" s="81">
        <v>22.744</v>
      </c>
      <c r="G21" s="81">
        <v>25.148999999999997</v>
      </c>
      <c r="H21" s="81">
        <v>26.933</v>
      </c>
      <c r="I21" s="81">
        <v>28.608000000000001</v>
      </c>
      <c r="J21" s="81">
        <v>39.427</v>
      </c>
      <c r="K21" s="81">
        <v>16.079000000000001</v>
      </c>
      <c r="L21" s="81">
        <v>40.811</v>
      </c>
      <c r="M21" s="81">
        <v>39.972000000000001</v>
      </c>
      <c r="N21" s="81">
        <v>9.0289999999999999</v>
      </c>
      <c r="O21" s="81">
        <v>12.275</v>
      </c>
      <c r="P21" s="81">
        <v>14.702999999999999</v>
      </c>
      <c r="Q21" s="81">
        <v>23.991</v>
      </c>
      <c r="R21" s="81">
        <v>18.253999999999998</v>
      </c>
      <c r="S21" s="81">
        <v>35.126999999999995</v>
      </c>
      <c r="T21" s="81">
        <v>8.3669999999999991</v>
      </c>
      <c r="U21" s="81">
        <v>22.691000000000003</v>
      </c>
      <c r="V21" s="81">
        <v>9.2830000000000013</v>
      </c>
      <c r="W21" s="81">
        <v>55.31</v>
      </c>
      <c r="X21" s="81">
        <v>21.174999999999997</v>
      </c>
      <c r="Y21" s="81">
        <v>42.96</v>
      </c>
      <c r="Z21" s="78"/>
      <c r="AA21" s="79">
        <f t="shared" si="2"/>
        <v>570.52800000000002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20.062000000000001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20.062000000000001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28.282</v>
      </c>
      <c r="C26" s="88">
        <f t="shared" ref="C26:Z26" si="3">IF(LEN(C$2)&gt;0,SUM(C19:C25),"")</f>
        <v>30.719000000000001</v>
      </c>
      <c r="D26" s="88">
        <f t="shared" si="3"/>
        <v>5.4039999999999999</v>
      </c>
      <c r="E26" s="88">
        <f t="shared" si="3"/>
        <v>4.3339999999999996</v>
      </c>
      <c r="F26" s="88">
        <f t="shared" si="3"/>
        <v>24.920999999999999</v>
      </c>
      <c r="G26" s="88">
        <f t="shared" si="3"/>
        <v>27.359999999999996</v>
      </c>
      <c r="H26" s="88">
        <f t="shared" si="3"/>
        <v>29.225999999999999</v>
      </c>
      <c r="I26" s="88">
        <f t="shared" si="3"/>
        <v>31.330000000000002</v>
      </c>
      <c r="J26" s="88">
        <f t="shared" si="3"/>
        <v>51.256</v>
      </c>
      <c r="K26" s="88">
        <f t="shared" si="3"/>
        <v>24.202000000000002</v>
      </c>
      <c r="L26" s="88">
        <f t="shared" si="3"/>
        <v>60.308</v>
      </c>
      <c r="M26" s="88">
        <f t="shared" si="3"/>
        <v>59.59</v>
      </c>
      <c r="N26" s="88">
        <f t="shared" si="3"/>
        <v>13.978999999999999</v>
      </c>
      <c r="O26" s="88">
        <f t="shared" si="3"/>
        <v>16.365000000000002</v>
      </c>
      <c r="P26" s="88">
        <f t="shared" si="3"/>
        <v>17.972999999999999</v>
      </c>
      <c r="Q26" s="88">
        <f t="shared" si="3"/>
        <v>51.08</v>
      </c>
      <c r="R26" s="88">
        <f t="shared" si="3"/>
        <v>22.925999999999998</v>
      </c>
      <c r="S26" s="88">
        <f t="shared" si="3"/>
        <v>44.291999999999994</v>
      </c>
      <c r="T26" s="88">
        <f t="shared" si="3"/>
        <v>9.8669999999999991</v>
      </c>
      <c r="U26" s="88">
        <f t="shared" si="3"/>
        <v>24.750000000000004</v>
      </c>
      <c r="V26" s="88">
        <f t="shared" si="3"/>
        <v>11.326000000000001</v>
      </c>
      <c r="W26" s="88">
        <f t="shared" si="3"/>
        <v>100.87299999999999</v>
      </c>
      <c r="X26" s="88">
        <f t="shared" si="3"/>
        <v>23.352999999999998</v>
      </c>
      <c r="Y26" s="88">
        <f t="shared" si="3"/>
        <v>83.084999999999994</v>
      </c>
      <c r="Z26" s="89" t="str">
        <f t="shared" si="3"/>
        <v/>
      </c>
      <c r="AA26" s="90">
        <f>SUM(AA19:AA25)</f>
        <v>796.80100000000004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49.183999999999997</v>
      </c>
      <c r="C30" s="77">
        <v>54.011000000000003</v>
      </c>
      <c r="D30" s="77">
        <v>13.125999999999999</v>
      </c>
      <c r="E30" s="77">
        <v>12.855</v>
      </c>
      <c r="F30" s="77">
        <v>53.652000000000001</v>
      </c>
      <c r="G30" s="77">
        <v>43.17</v>
      </c>
      <c r="H30" s="77">
        <v>42.758000000000003</v>
      </c>
      <c r="I30" s="77">
        <v>44.343000000000004</v>
      </c>
      <c r="J30" s="77">
        <v>187.18100000000001</v>
      </c>
      <c r="K30" s="77">
        <v>122.81100000000001</v>
      </c>
      <c r="L30" s="77">
        <v>159.14699999999999</v>
      </c>
      <c r="M30" s="77">
        <v>190.078</v>
      </c>
      <c r="N30" s="77">
        <v>118.30500000000001</v>
      </c>
      <c r="O30" s="77">
        <v>89.358000000000004</v>
      </c>
      <c r="P30" s="77">
        <v>112.624</v>
      </c>
      <c r="Q30" s="77">
        <v>57.192</v>
      </c>
      <c r="R30" s="77">
        <v>48.865000000000002</v>
      </c>
      <c r="S30" s="77">
        <v>50.8</v>
      </c>
      <c r="T30" s="77">
        <v>11.189</v>
      </c>
      <c r="U30" s="77">
        <v>43.658999999999999</v>
      </c>
      <c r="V30" s="77">
        <v>16.13</v>
      </c>
      <c r="W30" s="77">
        <v>120.90900000000001</v>
      </c>
      <c r="X30" s="77">
        <v>40.71</v>
      </c>
      <c r="Y30" s="77">
        <v>102.746</v>
      </c>
      <c r="Z30" s="78"/>
      <c r="AA30" s="79">
        <f>SUM(B30:Z30)</f>
        <v>1784.8030000000006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49.183999999999997</v>
      </c>
      <c r="C32" s="62">
        <f t="shared" ref="C32:Z32" si="4">IF(LEN(C$2)&gt;0,SUM(C29:C31),"")</f>
        <v>54.011000000000003</v>
      </c>
      <c r="D32" s="62">
        <f t="shared" si="4"/>
        <v>13.125999999999999</v>
      </c>
      <c r="E32" s="62">
        <f t="shared" si="4"/>
        <v>12.855</v>
      </c>
      <c r="F32" s="62">
        <f t="shared" si="4"/>
        <v>53.652000000000001</v>
      </c>
      <c r="G32" s="62">
        <f t="shared" si="4"/>
        <v>43.17</v>
      </c>
      <c r="H32" s="62">
        <f t="shared" si="4"/>
        <v>42.758000000000003</v>
      </c>
      <c r="I32" s="62">
        <f t="shared" si="4"/>
        <v>44.343000000000004</v>
      </c>
      <c r="J32" s="62">
        <f t="shared" si="4"/>
        <v>187.18100000000001</v>
      </c>
      <c r="K32" s="62">
        <f t="shared" si="4"/>
        <v>122.81100000000001</v>
      </c>
      <c r="L32" s="62">
        <f t="shared" si="4"/>
        <v>159.14699999999999</v>
      </c>
      <c r="M32" s="62">
        <f t="shared" si="4"/>
        <v>190.078</v>
      </c>
      <c r="N32" s="62">
        <f t="shared" si="4"/>
        <v>118.30500000000001</v>
      </c>
      <c r="O32" s="62">
        <f t="shared" si="4"/>
        <v>89.358000000000004</v>
      </c>
      <c r="P32" s="62">
        <f t="shared" si="4"/>
        <v>112.624</v>
      </c>
      <c r="Q32" s="62">
        <f t="shared" si="4"/>
        <v>57.192</v>
      </c>
      <c r="R32" s="62">
        <f t="shared" si="4"/>
        <v>48.865000000000002</v>
      </c>
      <c r="S32" s="62">
        <f t="shared" si="4"/>
        <v>50.8</v>
      </c>
      <c r="T32" s="62">
        <f t="shared" si="4"/>
        <v>11.189</v>
      </c>
      <c r="U32" s="62">
        <f t="shared" si="4"/>
        <v>43.658999999999999</v>
      </c>
      <c r="V32" s="62">
        <f t="shared" si="4"/>
        <v>16.13</v>
      </c>
      <c r="W32" s="62">
        <f t="shared" si="4"/>
        <v>120.90900000000001</v>
      </c>
      <c r="X32" s="62">
        <f t="shared" si="4"/>
        <v>40.71</v>
      </c>
      <c r="Y32" s="62">
        <f t="shared" si="4"/>
        <v>102.746</v>
      </c>
      <c r="Z32" s="63" t="str">
        <f t="shared" si="4"/>
        <v/>
      </c>
      <c r="AA32" s="64">
        <f>SUM(AA29:AA31)</f>
        <v>1784.8030000000006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0.7</v>
      </c>
      <c r="T37" s="99"/>
      <c r="U37" s="99"/>
      <c r="V37" s="99"/>
      <c r="W37" s="99"/>
      <c r="X37" s="99"/>
      <c r="Y37" s="99"/>
      <c r="Z37" s="100"/>
      <c r="AA37" s="79">
        <f t="shared" si="5"/>
        <v>0.7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0.7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0.7</v>
      </c>
      <c r="T45" s="99"/>
      <c r="U45" s="99"/>
      <c r="V45" s="99"/>
      <c r="W45" s="99"/>
      <c r="X45" s="99"/>
      <c r="Y45" s="99"/>
      <c r="Z45" s="100"/>
      <c r="AA45" s="79">
        <f t="shared" si="7"/>
        <v>0.7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0.7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49.183999999999997</v>
      </c>
      <c r="C52" s="88">
        <f t="shared" ref="C52:Z52" si="10">IF(LEN(C$2)&gt;0,SUM(C10:C15)+C26+C40,"")</f>
        <v>54.011000000000003</v>
      </c>
      <c r="D52" s="88">
        <f t="shared" si="10"/>
        <v>13.125999999999999</v>
      </c>
      <c r="E52" s="88">
        <f t="shared" si="10"/>
        <v>12.854999999999999</v>
      </c>
      <c r="F52" s="88">
        <f t="shared" si="10"/>
        <v>53.652000000000001</v>
      </c>
      <c r="G52" s="88">
        <f t="shared" si="10"/>
        <v>43.169999999999995</v>
      </c>
      <c r="H52" s="88">
        <f t="shared" si="10"/>
        <v>42.757999999999996</v>
      </c>
      <c r="I52" s="88">
        <f t="shared" si="10"/>
        <v>44.343000000000004</v>
      </c>
      <c r="J52" s="88">
        <f t="shared" si="10"/>
        <v>187.18100000000001</v>
      </c>
      <c r="K52" s="88">
        <f t="shared" si="10"/>
        <v>122.81100000000002</v>
      </c>
      <c r="L52" s="88">
        <f t="shared" si="10"/>
        <v>159.14699999999999</v>
      </c>
      <c r="M52" s="88">
        <f t="shared" si="10"/>
        <v>190.078</v>
      </c>
      <c r="N52" s="88">
        <f t="shared" si="10"/>
        <v>118.30499999999999</v>
      </c>
      <c r="O52" s="88">
        <f t="shared" si="10"/>
        <v>89.358000000000004</v>
      </c>
      <c r="P52" s="88">
        <f t="shared" si="10"/>
        <v>112.62399999999998</v>
      </c>
      <c r="Q52" s="88">
        <f t="shared" si="10"/>
        <v>57.192</v>
      </c>
      <c r="R52" s="88">
        <f t="shared" si="10"/>
        <v>48.864999999999995</v>
      </c>
      <c r="S52" s="88">
        <f t="shared" si="10"/>
        <v>51.5</v>
      </c>
      <c r="T52" s="88">
        <f t="shared" si="10"/>
        <v>11.189</v>
      </c>
      <c r="U52" s="88">
        <f t="shared" si="10"/>
        <v>43.659000000000006</v>
      </c>
      <c r="V52" s="88">
        <f t="shared" si="10"/>
        <v>16.130000000000003</v>
      </c>
      <c r="W52" s="88">
        <f t="shared" si="10"/>
        <v>120.90899999999999</v>
      </c>
      <c r="X52" s="88">
        <f t="shared" si="10"/>
        <v>40.709999999999994</v>
      </c>
      <c r="Y52" s="88">
        <f t="shared" si="10"/>
        <v>102.746</v>
      </c>
      <c r="Z52" s="89" t="str">
        <f t="shared" si="10"/>
        <v/>
      </c>
      <c r="AA52" s="104">
        <f>SUM(B52:Z52)</f>
        <v>1785.5030000000006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-47.5</v>
      </c>
      <c r="C4" s="18">
        <v>-47.9</v>
      </c>
      <c r="D4" s="18">
        <v>-6.7</v>
      </c>
      <c r="E4" s="18">
        <v>-4.0999999999999996</v>
      </c>
      <c r="F4" s="18">
        <v>-46.3</v>
      </c>
      <c r="G4" s="18">
        <v>-41.7</v>
      </c>
      <c r="H4" s="18">
        <v>-26.7</v>
      </c>
      <c r="I4" s="18">
        <v>-21.2</v>
      </c>
      <c r="J4" s="18">
        <v>-183.3</v>
      </c>
      <c r="K4" s="18">
        <v>-113.7</v>
      </c>
      <c r="L4" s="18"/>
      <c r="M4" s="18"/>
      <c r="N4" s="18"/>
      <c r="O4" s="18"/>
      <c r="P4" s="18"/>
      <c r="Q4" s="18"/>
      <c r="R4" s="18">
        <v>-47.5</v>
      </c>
      <c r="S4" s="18">
        <v>0.7</v>
      </c>
      <c r="T4" s="18">
        <v>-4.5999999999999996</v>
      </c>
      <c r="U4" s="18">
        <v>-42.7</v>
      </c>
      <c r="V4" s="18">
        <v>-14.9</v>
      </c>
      <c r="W4" s="18">
        <v>-119.1</v>
      </c>
      <c r="X4" s="18">
        <v>-35.299999999999997</v>
      </c>
      <c r="Y4" s="18">
        <v>-97.9</v>
      </c>
      <c r="Z4" s="19"/>
      <c r="AA4" s="111">
        <f>SUM(B4:Z4)</f>
        <v>-900.4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107.8</v>
      </c>
      <c r="C7" s="117">
        <v>104.01</v>
      </c>
      <c r="D7" s="117">
        <v>110</v>
      </c>
      <c r="E7" s="117">
        <v>112.92</v>
      </c>
      <c r="F7" s="117">
        <v>107.49</v>
      </c>
      <c r="G7" s="117">
        <v>114.24</v>
      </c>
      <c r="H7" s="117">
        <v>157.37</v>
      </c>
      <c r="I7" s="117">
        <v>184.83</v>
      </c>
      <c r="J7" s="117">
        <v>132.83000000000001</v>
      </c>
      <c r="K7" s="117">
        <v>96.12</v>
      </c>
      <c r="L7" s="117">
        <v>94.89</v>
      </c>
      <c r="M7" s="117">
        <v>96.04</v>
      </c>
      <c r="N7" s="117">
        <v>77.5</v>
      </c>
      <c r="O7" s="117">
        <v>66.95</v>
      </c>
      <c r="P7" s="117">
        <v>71.5</v>
      </c>
      <c r="Q7" s="117">
        <v>77</v>
      </c>
      <c r="R7" s="117">
        <v>35.619999999999997</v>
      </c>
      <c r="S7" s="117">
        <v>106.35</v>
      </c>
      <c r="T7" s="117">
        <v>134.87</v>
      </c>
      <c r="U7" s="117">
        <v>178.24</v>
      </c>
      <c r="V7" s="117">
        <v>169.6</v>
      </c>
      <c r="W7" s="117">
        <v>128.19999999999999</v>
      </c>
      <c r="X7" s="117">
        <v>136.66</v>
      </c>
      <c r="Y7" s="117">
        <v>105.88</v>
      </c>
      <c r="Z7" s="118"/>
      <c r="AA7" s="119">
        <f>IF(SUM(B7:Z7)&lt;&gt;0,AVERAGEIF(B7:Z7,"&lt;&gt;"""),"")</f>
        <v>112.78791666666665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47.5</v>
      </c>
      <c r="C13" s="129">
        <v>47.9</v>
      </c>
      <c r="D13" s="129">
        <v>6.7</v>
      </c>
      <c r="E13" s="129">
        <v>4.0999999999999996</v>
      </c>
      <c r="F13" s="129">
        <v>46.3</v>
      </c>
      <c r="G13" s="129">
        <v>41.7</v>
      </c>
      <c r="H13" s="129">
        <v>26.7</v>
      </c>
      <c r="I13" s="129">
        <v>21.2</v>
      </c>
      <c r="J13" s="129">
        <v>183.3</v>
      </c>
      <c r="K13" s="129">
        <v>113.7</v>
      </c>
      <c r="L13" s="129"/>
      <c r="M13" s="129"/>
      <c r="N13" s="129"/>
      <c r="O13" s="129"/>
      <c r="P13" s="129"/>
      <c r="Q13" s="129"/>
      <c r="R13" s="129">
        <v>47.5</v>
      </c>
      <c r="S13" s="129"/>
      <c r="T13" s="129">
        <v>4.5999999999999996</v>
      </c>
      <c r="U13" s="129">
        <v>42.7</v>
      </c>
      <c r="V13" s="129">
        <v>14.9</v>
      </c>
      <c r="W13" s="129">
        <v>119.1</v>
      </c>
      <c r="X13" s="129">
        <v>35.299999999999997</v>
      </c>
      <c r="Y13" s="130">
        <v>97.9</v>
      </c>
      <c r="Z13" s="131"/>
      <c r="AA13" s="132">
        <f t="shared" si="0"/>
        <v>901.1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47.5</v>
      </c>
      <c r="C16" s="135">
        <f t="shared" si="1"/>
        <v>47.9</v>
      </c>
      <c r="D16" s="135">
        <f t="shared" si="1"/>
        <v>6.7</v>
      </c>
      <c r="E16" s="135">
        <f t="shared" si="1"/>
        <v>4.0999999999999996</v>
      </c>
      <c r="F16" s="135">
        <f t="shared" si="1"/>
        <v>46.3</v>
      </c>
      <c r="G16" s="135">
        <f t="shared" si="1"/>
        <v>41.7</v>
      </c>
      <c r="H16" s="135">
        <f t="shared" si="1"/>
        <v>26.7</v>
      </c>
      <c r="I16" s="135">
        <f t="shared" si="1"/>
        <v>21.2</v>
      </c>
      <c r="J16" s="135">
        <f t="shared" si="1"/>
        <v>183.3</v>
      </c>
      <c r="K16" s="135">
        <f t="shared" si="1"/>
        <v>113.7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47.5</v>
      </c>
      <c r="S16" s="135">
        <f t="shared" si="1"/>
        <v>0</v>
      </c>
      <c r="T16" s="135">
        <f t="shared" si="1"/>
        <v>4.5999999999999996</v>
      </c>
      <c r="U16" s="135">
        <f t="shared" si="1"/>
        <v>42.7</v>
      </c>
      <c r="V16" s="135">
        <f t="shared" si="1"/>
        <v>14.9</v>
      </c>
      <c r="W16" s="135">
        <f t="shared" si="1"/>
        <v>119.1</v>
      </c>
      <c r="X16" s="135">
        <f t="shared" si="1"/>
        <v>35.299999999999997</v>
      </c>
      <c r="Y16" s="135">
        <f t="shared" si="1"/>
        <v>97.9</v>
      </c>
      <c r="Z16" s="136" t="str">
        <f t="shared" si="1"/>
        <v/>
      </c>
      <c r="AA16" s="90">
        <f t="shared" si="0"/>
        <v>901.1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0.7</v>
      </c>
      <c r="T21" s="129"/>
      <c r="U21" s="129"/>
      <c r="V21" s="129"/>
      <c r="W21" s="129"/>
      <c r="X21" s="129"/>
      <c r="Y21" s="130"/>
      <c r="Z21" s="131"/>
      <c r="AA21" s="132">
        <f t="shared" si="2"/>
        <v>0.7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0.7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2025-04-03T13:30:03Z</dcterms:created>
  <dcterms:modified xsi:type="dcterms:W3CDTF">2025-04-03T13:30:05Z</dcterms:modified>
</cp:coreProperties>
</file>