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<sst xmlns="http://schemas.openxmlformats.org/spreadsheetml/2006/main" count="119" uniqueCount="54">
  <si>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02/04/2025 16:35:28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</si>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</sst>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E1-4A63-9CD6-9DC83BE5C4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28</c:v>
                </c:pt>
                <c:pt idx="6">
                  <c:v>75</c:v>
                </c:pt>
                <c:pt idx="8">
                  <c:v>28</c:v>
                </c:pt>
                <c:pt idx="13">
                  <c:v>1.1000000000000001</c:v>
                </c:pt>
                <c:pt idx="14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A63-9CD6-9DC83BE5C4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6</c:v>
                </c:pt>
                <c:pt idx="12">
                  <c:v>8.07</c:v>
                </c:pt>
                <c:pt idx="13">
                  <c:v>8.07</c:v>
                </c:pt>
                <c:pt idx="14">
                  <c:v>7.04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E1-4A63-9CD6-9DC83BE5C4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2.6</c:v>
                </c:pt>
                <c:pt idx="10">
                  <c:v>3.7360000000000002</c:v>
                </c:pt>
                <c:pt idx="11">
                  <c:v>30.422999999999998</c:v>
                </c:pt>
                <c:pt idx="12">
                  <c:v>32.448</c:v>
                </c:pt>
                <c:pt idx="13">
                  <c:v>33.746000000000009</c:v>
                </c:pt>
                <c:pt idx="14">
                  <c:v>10.706</c:v>
                </c:pt>
                <c:pt idx="21">
                  <c:v>0.25</c:v>
                </c:pt>
                <c:pt idx="22">
                  <c:v>16.125</c:v>
                </c:pt>
                <c:pt idx="23">
                  <c:v>9.8710000000000004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E1-4A63-9CD6-9DC83BE5C4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E1-4A63-9CD6-9DC83BE5C4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E1-4A63-9CD6-9DC83BE5C4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E1-4A63-9CD6-9DC83BE5C4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E1-4A63-9CD6-9DC83BE5C4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E1-4A63-9CD6-9DC83BE5C4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96</c:v>
                </c:pt>
                <c:pt idx="6">
                  <c:v>122</c:v>
                </c:pt>
                <c:pt idx="7">
                  <c:v>132</c:v>
                </c:pt>
                <c:pt idx="8">
                  <c:v>155</c:v>
                </c:pt>
                <c:pt idx="15">
                  <c:v>30</c:v>
                </c:pt>
                <c:pt idx="17">
                  <c:v>145.27199999999999</c:v>
                </c:pt>
                <c:pt idx="18">
                  <c:v>26.327999999999999</c:v>
                </c:pt>
                <c:pt idx="19">
                  <c:v>40</c:v>
                </c:pt>
                <c:pt idx="20">
                  <c:v>40</c:v>
                </c:pt>
                <c:pt idx="21">
                  <c:v>56.123999999999995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E1-4A63-9CD6-9DC83BE5C4E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195.6</c:v>
                </c:pt>
                <c:pt idx="1">
                  <c:v>162.80000000000001</c:v>
                </c:pt>
                <c:pt idx="2">
                  <c:v>98.8</c:v>
                </c:pt>
                <c:pt idx="3">
                  <c:v>24.8</c:v>
                </c:pt>
                <c:pt idx="4">
                  <c:v>28.1</c:v>
                </c:pt>
                <c:pt idx="5">
                  <c:v>0</c:v>
                </c:pt>
                <c:pt idx="6">
                  <c:v>15.7</c:v>
                </c:pt>
                <c:pt idx="7">
                  <c:v>0</c:v>
                </c:pt>
                <c:pt idx="8">
                  <c:v>109.2</c:v>
                </c:pt>
                <c:pt idx="9">
                  <c:v>0</c:v>
                </c:pt>
                <c:pt idx="10">
                  <c:v>34.5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97.5</c:v>
                </c:pt>
                <c:pt idx="17">
                  <c:v>0</c:v>
                </c:pt>
                <c:pt idx="18">
                  <c:v>0.9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</c:v>
                </c:pt>
                <c:pt idx="23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E1-4A63-9CD6-9DC83BE5C4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1.2969999999999999</c:v>
                </c:pt>
                <c:pt idx="1">
                  <c:v>6.6379999999999999</c:v>
                </c:pt>
                <c:pt idx="2">
                  <c:v>4.5459999999999994</c:v>
                </c:pt>
                <c:pt idx="3">
                  <c:v>4.9790000000000001</c:v>
                </c:pt>
                <c:pt idx="4">
                  <c:v>5.9549999999999992</c:v>
                </c:pt>
                <c:pt idx="5">
                  <c:v>3.5039999999999996</c:v>
                </c:pt>
                <c:pt idx="6">
                  <c:v>3.7429999999999999</c:v>
                </c:pt>
                <c:pt idx="7">
                  <c:v>3.4569999999999999</c:v>
                </c:pt>
                <c:pt idx="8">
                  <c:v>5.7110000000000003</c:v>
                </c:pt>
                <c:pt idx="9">
                  <c:v>24.396000000000001</c:v>
                </c:pt>
                <c:pt idx="10">
                  <c:v>32.945</c:v>
                </c:pt>
                <c:pt idx="11">
                  <c:v>47.28</c:v>
                </c:pt>
                <c:pt idx="12">
                  <c:v>38.244</c:v>
                </c:pt>
                <c:pt idx="13">
                  <c:v>35.327999999999996</c:v>
                </c:pt>
                <c:pt idx="14">
                  <c:v>86.701000000000008</c:v>
                </c:pt>
                <c:pt idx="15">
                  <c:v>80.709000000000003</c:v>
                </c:pt>
                <c:pt idx="16">
                  <c:v>13.773</c:v>
                </c:pt>
                <c:pt idx="17">
                  <c:v>1.1870000000000001</c:v>
                </c:pt>
                <c:pt idx="18">
                  <c:v>11.109</c:v>
                </c:pt>
                <c:pt idx="19">
                  <c:v>10.986000000000001</c:v>
                </c:pt>
                <c:pt idx="20">
                  <c:v>10.986000000000001</c:v>
                </c:pt>
                <c:pt idx="21">
                  <c:v>10.986000000000001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E1-4A63-9CD6-9DC83BE5C4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E1-4A63-9CD6-9DC83BE5C4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E1-4A63-9CD6-9DC83BE5C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70.2</c:v>
                </c:pt>
                <c:pt idx="1">
                  <c:v>73</c:v>
                </c:pt>
                <c:pt idx="2">
                  <c:v>72</c:v>
                </c:pt>
                <c:pt idx="3">
                  <c:v>76.319999999999993</c:v>
                </c:pt>
                <c:pt idx="4">
                  <c:v>86.35</c:v>
                </c:pt>
                <c:pt idx="5">
                  <c:v>102.92</c:v>
                </c:pt>
                <c:pt idx="6">
                  <c:v>137.51</c:v>
                </c:pt>
                <c:pt idx="7">
                  <c:v>165.77</c:v>
                </c:pt>
                <c:pt idx="8">
                  <c:v>126.63</c:v>
                </c:pt>
                <c:pt idx="9">
                  <c:v>79.930000000000007</c:v>
                </c:pt>
                <c:pt idx="10">
                  <c:v>45</c:v>
                </c:pt>
                <c:pt idx="11">
                  <c:v>17</c:v>
                </c:pt>
                <c:pt idx="12">
                  <c:v>19.420000000000002</c:v>
                </c:pt>
                <c:pt idx="13">
                  <c:v>19.41</c:v>
                </c:pt>
                <c:pt idx="14">
                  <c:v>54.66</c:v>
                </c:pt>
                <c:pt idx="15">
                  <c:v>106.6</c:v>
                </c:pt>
                <c:pt idx="16">
                  <c:v>49.59</c:v>
                </c:pt>
                <c:pt idx="17">
                  <c:v>100.35</c:v>
                </c:pt>
                <c:pt idx="18">
                  <c:v>146.52000000000001</c:v>
                </c:pt>
                <c:pt idx="19">
                  <c:v>194.91</c:v>
                </c:pt>
                <c:pt idx="20">
                  <c:v>185.07</c:v>
                </c:pt>
                <c:pt idx="21">
                  <c:v>141.37</c:v>
                </c:pt>
                <c:pt idx="22">
                  <c:v>114.94</c:v>
                </c:pt>
                <c:pt idx="23">
                  <c:v>105.87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E1-4A63-9CD6-9DC83BE5C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FB-4A5A-B8B2-AE1B141042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76.5</c:v>
                </c:pt>
                <c:pt idx="13">
                  <c:v>76.5</c:v>
                </c:pt>
                <c:pt idx="14">
                  <c:v>102.874</c:v>
                </c:pt>
                <c:pt idx="15">
                  <c:v>104.5</c:v>
                </c:pt>
                <c:pt idx="16">
                  <c:v>104.5</c:v>
                </c:pt>
                <c:pt idx="17">
                  <c:v>34.4</c:v>
                </c:pt>
                <c:pt idx="18">
                  <c:v>29.5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FB-4A5A-B8B2-AE1B141042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1.867</c:v>
                </c:pt>
                <c:pt idx="1">
                  <c:v>1.871</c:v>
                </c:pt>
                <c:pt idx="2">
                  <c:v>0.60899999999999999</c:v>
                </c:pt>
                <c:pt idx="5">
                  <c:v>0.66400000000000003</c:v>
                </c:pt>
                <c:pt idx="6">
                  <c:v>0.72699999999999998</c:v>
                </c:pt>
                <c:pt idx="7">
                  <c:v>1.1859999999999999</c:v>
                </c:pt>
                <c:pt idx="8">
                  <c:v>13.253</c:v>
                </c:pt>
                <c:pt idx="9">
                  <c:v>1.2669999999999999</c:v>
                </c:pt>
                <c:pt idx="10">
                  <c:v>0.01</c:v>
                </c:pt>
                <c:pt idx="11">
                  <c:v>21.305</c:v>
                </c:pt>
                <c:pt idx="12">
                  <c:v>0.04</c:v>
                </c:pt>
                <c:pt idx="13">
                  <c:v>0.03</c:v>
                </c:pt>
                <c:pt idx="14">
                  <c:v>0.02</c:v>
                </c:pt>
                <c:pt idx="15">
                  <c:v>0.01</c:v>
                </c:pt>
                <c:pt idx="17">
                  <c:v>20.375</c:v>
                </c:pt>
                <c:pt idx="18">
                  <c:v>0.60799999999999998</c:v>
                </c:pt>
                <c:pt idx="19">
                  <c:v>0.58199999999999996</c:v>
                </c:pt>
                <c:pt idx="20">
                  <c:v>0.54700000000000004</c:v>
                </c:pt>
                <c:pt idx="21">
                  <c:v>3.5790000000000002</c:v>
                </c:pt>
                <c:pt idx="22">
                  <c:v>0.65600000000000003</c:v>
                </c:pt>
                <c:pt idx="23">
                  <c:v>0.67900000000000005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FB-4A5A-B8B2-AE1B141042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8.0860000000000003</c:v>
                </c:pt>
                <c:pt idx="1">
                  <c:v>16.312999999999999</c:v>
                </c:pt>
                <c:pt idx="2">
                  <c:v>5.2459999999999996</c:v>
                </c:pt>
                <c:pt idx="3">
                  <c:v>2.8879999999999999</c:v>
                </c:pt>
                <c:pt idx="4">
                  <c:v>4.5729999999999995</c:v>
                </c:pt>
                <c:pt idx="5">
                  <c:v>17.37</c:v>
                </c:pt>
                <c:pt idx="6">
                  <c:v>35.567</c:v>
                </c:pt>
                <c:pt idx="7">
                  <c:v>31.544</c:v>
                </c:pt>
                <c:pt idx="8">
                  <c:v>57.715999999999994</c:v>
                </c:pt>
                <c:pt idx="9">
                  <c:v>8.7929999999999993</c:v>
                </c:pt>
                <c:pt idx="10">
                  <c:v>4.9179999999999993</c:v>
                </c:pt>
                <c:pt idx="11">
                  <c:v>25.755000000000003</c:v>
                </c:pt>
                <c:pt idx="12">
                  <c:v>2.222</c:v>
                </c:pt>
                <c:pt idx="13">
                  <c:v>1.714</c:v>
                </c:pt>
                <c:pt idx="14">
                  <c:v>2.653</c:v>
                </c:pt>
                <c:pt idx="15">
                  <c:v>6.1989999999999998</c:v>
                </c:pt>
                <c:pt idx="16">
                  <c:v>6.1959999999999997</c:v>
                </c:pt>
                <c:pt idx="17">
                  <c:v>59.664000000000001</c:v>
                </c:pt>
                <c:pt idx="18">
                  <c:v>7.3969999999999994</c:v>
                </c:pt>
                <c:pt idx="19">
                  <c:v>10.033000000000001</c:v>
                </c:pt>
                <c:pt idx="20">
                  <c:v>4.1370000000000005</c:v>
                </c:pt>
                <c:pt idx="21">
                  <c:v>22.626999999999999</c:v>
                </c:pt>
                <c:pt idx="22">
                  <c:v>5.4640000000000004</c:v>
                </c:pt>
                <c:pt idx="23">
                  <c:v>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FB-4A5A-B8B2-AE1B141042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FB-4A5A-B8B2-AE1B141042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FB-4A5A-B8B2-AE1B141042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FB-4A5A-B8B2-AE1B141042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FB-4A5A-B8B2-AE1B141042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FB-4A5A-B8B2-AE1B141042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68</c:v>
                </c:pt>
                <c:pt idx="3">
                  <c:v>28</c:v>
                </c:pt>
                <c:pt idx="4">
                  <c:v>28</c:v>
                </c:pt>
                <c:pt idx="6">
                  <c:v>150.63499999999999</c:v>
                </c:pt>
                <c:pt idx="8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FB-4A5A-B8B2-AE1B141042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80</c:v>
                </c:pt>
                <c:pt idx="6">
                  <c:v>0</c:v>
                </c:pt>
                <c:pt idx="7">
                  <c:v>65.2</c:v>
                </c:pt>
                <c:pt idx="8">
                  <c:v>0</c:v>
                </c:pt>
                <c:pt idx="9">
                  <c:v>12.8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7.6</c:v>
                </c:pt>
                <c:pt idx="20">
                  <c:v>17.100000000000001</c:v>
                </c:pt>
                <c:pt idx="21">
                  <c:v>7.7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FB-4A5A-B8B2-AE1B141042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37.411999999999999</c:v>
                </c:pt>
                <c:pt idx="1">
                  <c:v>29.708000000000002</c:v>
                </c:pt>
                <c:pt idx="2">
                  <c:v>27.971</c:v>
                </c:pt>
                <c:pt idx="5">
                  <c:v>6.0000000000000001E-3</c:v>
                </c:pt>
                <c:pt idx="6">
                  <c:v>28.023</c:v>
                </c:pt>
                <c:pt idx="7">
                  <c:v>35.980999999999995</c:v>
                </c:pt>
                <c:pt idx="8">
                  <c:v>114.48500000000001</c:v>
                </c:pt>
                <c:pt idx="10">
                  <c:v>64.769000000000005</c:v>
                </c:pt>
                <c:pt idx="11">
                  <c:v>35.143000000000001</c:v>
                </c:pt>
                <c:pt idx="16">
                  <c:v>0.61899999999999999</c:v>
                </c:pt>
                <c:pt idx="17">
                  <c:v>32.019999999999996</c:v>
                </c:pt>
                <c:pt idx="18">
                  <c:v>0.85899999999999999</c:v>
                </c:pt>
                <c:pt idx="19">
                  <c:v>31.275000000000002</c:v>
                </c:pt>
                <c:pt idx="20">
                  <c:v>27.708000000000002</c:v>
                </c:pt>
                <c:pt idx="21">
                  <c:v>31.913</c:v>
                </c:pt>
                <c:pt idx="22">
                  <c:v>31.446999999999999</c:v>
                </c:pt>
                <c:pt idx="23">
                  <c:v>32.304000000000002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FB-4A5A-B8B2-AE1B141042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FB-4A5A-B8B2-AE1B141042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FB-4A5A-B8B2-AE1B14104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70.2</c:v>
                </c:pt>
                <c:pt idx="1">
                  <c:v>73</c:v>
                </c:pt>
                <c:pt idx="2">
                  <c:v>72</c:v>
                </c:pt>
                <c:pt idx="3">
                  <c:v>76.319999999999993</c:v>
                </c:pt>
                <c:pt idx="4">
                  <c:v>86.35</c:v>
                </c:pt>
                <c:pt idx="5">
                  <c:v>102.92</c:v>
                </c:pt>
                <c:pt idx="6">
                  <c:v>137.51</c:v>
                </c:pt>
                <c:pt idx="7">
                  <c:v>165.77</c:v>
                </c:pt>
                <c:pt idx="8">
                  <c:v>126.63</c:v>
                </c:pt>
                <c:pt idx="9">
                  <c:v>79.930000000000007</c:v>
                </c:pt>
                <c:pt idx="10">
                  <c:v>45</c:v>
                </c:pt>
                <c:pt idx="11">
                  <c:v>17</c:v>
                </c:pt>
                <c:pt idx="12">
                  <c:v>19.420000000000002</c:v>
                </c:pt>
                <c:pt idx="13">
                  <c:v>19.41</c:v>
                </c:pt>
                <c:pt idx="14">
                  <c:v>54.66</c:v>
                </c:pt>
                <c:pt idx="15">
                  <c:v>106.6</c:v>
                </c:pt>
                <c:pt idx="16">
                  <c:v>49.59</c:v>
                </c:pt>
                <c:pt idx="17">
                  <c:v>100.35</c:v>
                </c:pt>
                <c:pt idx="18">
                  <c:v>146.52000000000001</c:v>
                </c:pt>
                <c:pt idx="19">
                  <c:v>194.91</c:v>
                </c:pt>
                <c:pt idx="20">
                  <c:v>185.07</c:v>
                </c:pt>
                <c:pt idx="21">
                  <c:v>141.37</c:v>
                </c:pt>
                <c:pt idx="22">
                  <c:v>114.94</c:v>
                </c:pt>
                <c:pt idx="23">
                  <c:v>105.87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FB-4A5A-B8B2-AE1B14104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196.89699999999999</v>
      </c>
      <c r="C4" s="18">
        <v>197.43800000000002</v>
      </c>
      <c r="D4" s="18">
        <v>103.346</v>
      </c>
      <c r="E4" s="18">
        <v>32.378999999999998</v>
      </c>
      <c r="F4" s="18">
        <v>34.055000000000007</v>
      </c>
      <c r="G4" s="18">
        <v>99.504000000000005</v>
      </c>
      <c r="H4" s="18">
        <v>216.44299999999998</v>
      </c>
      <c r="I4" s="18">
        <v>135.45699999999999</v>
      </c>
      <c r="J4" s="18">
        <v>297.911</v>
      </c>
      <c r="K4" s="18">
        <v>24.396000000000001</v>
      </c>
      <c r="L4" s="18">
        <v>71.180999999999997</v>
      </c>
      <c r="M4" s="18">
        <v>83.703000000000003</v>
      </c>
      <c r="N4" s="18">
        <v>78.762</v>
      </c>
      <c r="O4" s="18">
        <v>78.244</v>
      </c>
      <c r="P4" s="18">
        <v>105.547</v>
      </c>
      <c r="Q4" s="18">
        <v>110.709</v>
      </c>
      <c r="R4" s="18">
        <v>111.27299999999998</v>
      </c>
      <c r="S4" s="18">
        <v>146.459</v>
      </c>
      <c r="T4" s="18">
        <v>38.337000000000003</v>
      </c>
      <c r="U4" s="18">
        <v>50.985999999999997</v>
      </c>
      <c r="V4" s="18">
        <v>50.985999999999997</v>
      </c>
      <c r="W4" s="18">
        <v>67.359999999999985</v>
      </c>
      <c r="X4" s="18">
        <v>39.111000000000004</v>
      </c>
      <c r="Y4" s="18">
        <v>39.057000000000002</v>
      </c>
      <c r="Z4" s="19"/>
      <c r="AA4" s="20">
        <f>SUM(B4:Z4)</f>
        <v>2409.5409999999993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</v>
      </c>
      <c r="C7" s="28">
        <v>73</v>
      </c>
      <c r="D7" s="28">
        <v>72</v>
      </c>
      <c r="E7" s="28">
        <v>76.319999999999993</v>
      </c>
      <c r="F7" s="28">
        <v>86.35</v>
      </c>
      <c r="G7" s="28">
        <v>102.92</v>
      </c>
      <c r="H7" s="28">
        <v>137.51</v>
      </c>
      <c r="I7" s="28">
        <v>165.77</v>
      </c>
      <c r="J7" s="28">
        <v>126.63</v>
      </c>
      <c r="K7" s="28">
        <v>79.930000000000007</v>
      </c>
      <c r="L7" s="28">
        <v>45</v>
      </c>
      <c r="M7" s="28">
        <v>17</v>
      </c>
      <c r="N7" s="28">
        <v>19.420000000000002</v>
      </c>
      <c r="O7" s="28">
        <v>19.41</v>
      </c>
      <c r="P7" s="28">
        <v>54.66</v>
      </c>
      <c r="Q7" s="28">
        <v>106.6</v>
      </c>
      <c r="R7" s="28">
        <v>49.59</v>
      </c>
      <c r="S7" s="28">
        <v>100.35</v>
      </c>
      <c r="T7" s="28">
        <v>146.52000000000001</v>
      </c>
      <c r="U7" s="28">
        <v>194.91</v>
      </c>
      <c r="V7" s="28">
        <v>185.07</v>
      </c>
      <c r="W7" s="28">
        <v>141.37</v>
      </c>
      <c r="X7" s="28">
        <v>114.94</v>
      </c>
      <c r="Y7" s="28">
        <v>105.87</v>
      </c>
      <c r="Z7" s="29"/>
      <c r="AA7" s="30">
        <f>IF(SUM(B7:Z7)&lt;&gt;0,AVERAGEIF(B7:Z7,"&lt;&gt;"""),"")</f>
        <v>95.472499999999982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96</v>
      </c>
      <c r="H12" s="52">
        <v>122</v>
      </c>
      <c r="I12" s="52">
        <v>132</v>
      </c>
      <c r="J12" s="52">
        <v>155</v>
      </c>
      <c r="K12" s="52"/>
      <c r="L12" s="52"/>
      <c r="M12" s="52"/>
      <c r="N12" s="52"/>
      <c r="O12" s="52"/>
      <c r="P12" s="52"/>
      <c r="Q12" s="52">
        <v>30</v>
      </c>
      <c r="R12" s="52"/>
      <c r="S12" s="52">
        <v>145.27199999999999</v>
      </c>
      <c r="T12" s="52">
        <v>26.327999999999999</v>
      </c>
      <c r="U12" s="52">
        <v>40</v>
      </c>
      <c r="V12" s="52">
        <v>40</v>
      </c>
      <c r="W12" s="52">
        <v>56.123999999999995</v>
      </c>
      <c r="X12" s="52">
        <v>10</v>
      </c>
      <c r="Y12" s="52">
        <v>10</v>
      </c>
      <c r="Z12" s="53"/>
      <c r="AA12" s="54">
        <f t="shared" si="0"/>
        <v>862.72399999999993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1.2969999999999999</v>
      </c>
      <c r="C14" s="57">
        <v>6.6379999999999999</v>
      </c>
      <c r="D14" s="57">
        <v>4.5459999999999994</v>
      </c>
      <c r="E14" s="57">
        <v>4.9790000000000001</v>
      </c>
      <c r="F14" s="57">
        <v>5.9549999999999992</v>
      </c>
      <c r="G14" s="57">
        <v>3.5039999999999996</v>
      </c>
      <c r="H14" s="57">
        <v>3.7429999999999999</v>
      </c>
      <c r="I14" s="57">
        <v>3.4569999999999999</v>
      </c>
      <c r="J14" s="57">
        <v>5.7110000000000003</v>
      </c>
      <c r="K14" s="57">
        <v>24.396000000000001</v>
      </c>
      <c r="L14" s="57">
        <v>32.945</v>
      </c>
      <c r="M14" s="57">
        <v>47.28</v>
      </c>
      <c r="N14" s="57">
        <v>38.244</v>
      </c>
      <c r="O14" s="57">
        <v>35.327999999999996</v>
      </c>
      <c r="P14" s="57">
        <v>86.701000000000008</v>
      </c>
      <c r="Q14" s="57">
        <v>80.709000000000003</v>
      </c>
      <c r="R14" s="57">
        <v>13.773</v>
      </c>
      <c r="S14" s="57">
        <v>1.1870000000000001</v>
      </c>
      <c r="T14" s="57">
        <v>11.109</v>
      </c>
      <c r="U14" s="57">
        <v>10.986000000000001</v>
      </c>
      <c r="V14" s="57">
        <v>10.986000000000001</v>
      </c>
      <c r="W14" s="57">
        <v>10.986000000000001</v>
      </c>
      <c r="X14" s="57">
        <v>0.98599999999999999</v>
      </c>
      <c r="Y14" s="57">
        <v>0.98599999999999999</v>
      </c>
      <c r="Z14" s="58"/>
      <c r="AA14" s="59">
        <f t="shared" si="0"/>
        <v>446.43199999999996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1.2969999999999999</v>
      </c>
      <c r="C16" s="62">
        <f t="shared" si="1"/>
        <v>6.6379999999999999</v>
      </c>
      <c r="D16" s="62">
        <f t="shared" si="1"/>
        <v>4.5459999999999994</v>
      </c>
      <c r="E16" s="62">
        <f t="shared" si="1"/>
        <v>4.9790000000000001</v>
      </c>
      <c r="F16" s="62">
        <f t="shared" si="1"/>
        <v>5.9549999999999992</v>
      </c>
      <c r="G16" s="62">
        <f t="shared" si="1"/>
        <v>99.504000000000005</v>
      </c>
      <c r="H16" s="62">
        <f t="shared" si="1"/>
        <v>125.74299999999999</v>
      </c>
      <c r="I16" s="62">
        <f t="shared" si="1"/>
        <v>135.45699999999999</v>
      </c>
      <c r="J16" s="62">
        <f t="shared" si="1"/>
        <v>160.71100000000001</v>
      </c>
      <c r="K16" s="62">
        <f t="shared" si="1"/>
        <v>24.396000000000001</v>
      </c>
      <c r="L16" s="62">
        <f t="shared" si="1"/>
        <v>32.945</v>
      </c>
      <c r="M16" s="62">
        <f t="shared" si="1"/>
        <v>47.28</v>
      </c>
      <c r="N16" s="62">
        <f t="shared" si="1"/>
        <v>38.244</v>
      </c>
      <c r="O16" s="62">
        <f t="shared" si="1"/>
        <v>35.327999999999996</v>
      </c>
      <c r="P16" s="62">
        <f t="shared" si="1"/>
        <v>86.701000000000008</v>
      </c>
      <c r="Q16" s="62">
        <f t="shared" si="1"/>
        <v>110.709</v>
      </c>
      <c r="R16" s="62">
        <f t="shared" si="1"/>
        <v>13.773</v>
      </c>
      <c r="S16" s="62">
        <f t="shared" si="1"/>
        <v>146.459</v>
      </c>
      <c r="T16" s="62">
        <f t="shared" si="1"/>
        <v>37.436999999999998</v>
      </c>
      <c r="U16" s="62">
        <f t="shared" si="1"/>
        <v>50.986000000000004</v>
      </c>
      <c r="V16" s="62">
        <f t="shared" si="1"/>
        <v>50.986000000000004</v>
      </c>
      <c r="W16" s="62">
        <f t="shared" si="1"/>
        <v>67.11</v>
      </c>
      <c r="X16" s="62">
        <f t="shared" si="1"/>
        <v>10.986000000000001</v>
      </c>
      <c r="Y16" s="62">
        <f t="shared" si="1"/>
        <v>10.986000000000001</v>
      </c>
      <c r="Z16" s="63" t="str">
        <f t="shared" si="1"/>
        <v/>
      </c>
      <c r="AA16" s="64">
        <f>SUM(AA10:AA15)</f>
        <v>1309.1559999999999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28</v>
      </c>
      <c r="D19" s="72"/>
      <c r="E19" s="72"/>
      <c r="F19" s="72"/>
      <c r="G19" s="72"/>
      <c r="H19" s="72">
        <v>75</v>
      </c>
      <c r="I19" s="72"/>
      <c r="J19" s="72">
        <v>28</v>
      </c>
      <c r="K19" s="72"/>
      <c r="L19" s="72"/>
      <c r="M19" s="72"/>
      <c r="N19" s="72"/>
      <c r="O19" s="72">
        <v>1.1000000000000001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133.19999999999999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6</v>
      </c>
      <c r="N20" s="77">
        <v>8.07</v>
      </c>
      <c r="O20" s="77">
        <v>8.07</v>
      </c>
      <c r="P20" s="77">
        <v>7.04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29.18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2.6</v>
      </c>
      <c r="F21" s="81"/>
      <c r="G21" s="81"/>
      <c r="H21" s="81"/>
      <c r="I21" s="81"/>
      <c r="J21" s="81"/>
      <c r="K21" s="81"/>
      <c r="L21" s="81">
        <v>3.7360000000000002</v>
      </c>
      <c r="M21" s="81">
        <v>30.422999999999998</v>
      </c>
      <c r="N21" s="81">
        <v>32.448</v>
      </c>
      <c r="O21" s="81">
        <v>33.746000000000009</v>
      </c>
      <c r="P21" s="81">
        <v>10.706</v>
      </c>
      <c r="Q21" s="81"/>
      <c r="R21" s="81"/>
      <c r="S21" s="81"/>
      <c r="T21" s="81"/>
      <c r="U21" s="81"/>
      <c r="V21" s="81"/>
      <c r="W21" s="81">
        <v>0.25</v>
      </c>
      <c r="X21" s="81">
        <v>16.125</v>
      </c>
      <c r="Y21" s="81">
        <v>9.8710000000000004</v>
      </c>
      <c r="Z21" s="78"/>
      <c r="AA21" s="79">
        <f t="shared" si="2"/>
        <v>139.905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28</v>
      </c>
      <c r="D26" s="88">
        <f t="shared" si="3"/>
        <v>0</v>
      </c>
      <c r="E26" s="88">
        <f t="shared" si="3"/>
        <v>2.6</v>
      </c>
      <c r="F26" s="88">
        <f t="shared" si="3"/>
        <v>0</v>
      </c>
      <c r="G26" s="88">
        <f t="shared" si="3"/>
        <v>0</v>
      </c>
      <c r="H26" s="88">
        <f t="shared" si="3"/>
        <v>75</v>
      </c>
      <c r="I26" s="88">
        <f t="shared" si="3"/>
        <v>0</v>
      </c>
      <c r="J26" s="88">
        <f t="shared" si="3"/>
        <v>28</v>
      </c>
      <c r="K26" s="88">
        <f t="shared" si="3"/>
        <v>0</v>
      </c>
      <c r="L26" s="88">
        <f t="shared" si="3"/>
        <v>3.7360000000000002</v>
      </c>
      <c r="M26" s="88">
        <f t="shared" si="3"/>
        <v>36.423000000000002</v>
      </c>
      <c r="N26" s="88">
        <f t="shared" si="3"/>
        <v>40.518000000000001</v>
      </c>
      <c r="O26" s="88">
        <f t="shared" si="3"/>
        <v>42.916000000000011</v>
      </c>
      <c r="P26" s="88">
        <f t="shared" si="3"/>
        <v>18.846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0.25</v>
      </c>
      <c r="X26" s="88">
        <f t="shared" si="3"/>
        <v>16.125</v>
      </c>
      <c r="Y26" s="88">
        <f t="shared" si="3"/>
        <v>9.8710000000000004</v>
      </c>
      <c r="Z26" s="89" t="str">
        <f t="shared" si="3"/>
        <v/>
      </c>
      <c r="AA26" s="90">
        <f>SUM(AA19:AA25)</f>
        <v>302.28499999999997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1.2969999999999999</v>
      </c>
      <c r="C30" s="77">
        <v>34.637999999999998</v>
      </c>
      <c r="D30" s="77">
        <v>4.5460000000000003</v>
      </c>
      <c r="E30" s="77">
        <v>7.5789999999999997</v>
      </c>
      <c r="F30" s="77">
        <v>5.9550000000000001</v>
      </c>
      <c r="G30" s="77">
        <v>99.504000000000005</v>
      </c>
      <c r="H30" s="77">
        <v>200.74299999999999</v>
      </c>
      <c r="I30" s="77">
        <v>135.45699999999999</v>
      </c>
      <c r="J30" s="77">
        <v>188.71100000000001</v>
      </c>
      <c r="K30" s="77">
        <v>24.396000000000001</v>
      </c>
      <c r="L30" s="77">
        <v>36.680999999999997</v>
      </c>
      <c r="M30" s="77">
        <v>83.703000000000003</v>
      </c>
      <c r="N30" s="77">
        <v>78.762</v>
      </c>
      <c r="O30" s="77">
        <v>78.244</v>
      </c>
      <c r="P30" s="77">
        <v>105.547</v>
      </c>
      <c r="Q30" s="77">
        <v>110.709</v>
      </c>
      <c r="R30" s="77">
        <v>13.773</v>
      </c>
      <c r="S30" s="77">
        <v>146.459</v>
      </c>
      <c r="T30" s="77">
        <v>37.436999999999998</v>
      </c>
      <c r="U30" s="77">
        <v>50.985999999999997</v>
      </c>
      <c r="V30" s="77">
        <v>50.985999999999997</v>
      </c>
      <c r="W30" s="77">
        <v>67.36</v>
      </c>
      <c r="X30" s="77">
        <v>27.111000000000001</v>
      </c>
      <c r="Y30" s="77">
        <v>20.856999999999999</v>
      </c>
      <c r="Z30" s="78"/>
      <c r="AA30" s="79">
        <f>SUM(B30:Z30)</f>
        <v>1611.441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1.2969999999999999</v>
      </c>
      <c r="C32" s="62">
        <f t="shared" ref="C32:Z32" si="4">IF(LEN(C$2)&gt;0,SUM(C29:C31),"")</f>
        <v>34.637999999999998</v>
      </c>
      <c r="D32" s="62">
        <f t="shared" si="4"/>
        <v>4.5460000000000003</v>
      </c>
      <c r="E32" s="62">
        <f t="shared" si="4"/>
        <v>7.5789999999999997</v>
      </c>
      <c r="F32" s="62">
        <f t="shared" si="4"/>
        <v>5.9550000000000001</v>
      </c>
      <c r="G32" s="62">
        <f t="shared" si="4"/>
        <v>99.504000000000005</v>
      </c>
      <c r="H32" s="62">
        <f t="shared" si="4"/>
        <v>200.74299999999999</v>
      </c>
      <c r="I32" s="62">
        <f t="shared" si="4"/>
        <v>135.45699999999999</v>
      </c>
      <c r="J32" s="62">
        <f t="shared" si="4"/>
        <v>188.71100000000001</v>
      </c>
      <c r="K32" s="62">
        <f t="shared" si="4"/>
        <v>24.396000000000001</v>
      </c>
      <c r="L32" s="62">
        <f t="shared" si="4"/>
        <v>36.680999999999997</v>
      </c>
      <c r="M32" s="62">
        <f t="shared" si="4"/>
        <v>83.703000000000003</v>
      </c>
      <c r="N32" s="62">
        <f t="shared" si="4"/>
        <v>78.762</v>
      </c>
      <c r="O32" s="62">
        <f t="shared" si="4"/>
        <v>78.244</v>
      </c>
      <c r="P32" s="62">
        <f t="shared" si="4"/>
        <v>105.547</v>
      </c>
      <c r="Q32" s="62">
        <f t="shared" si="4"/>
        <v>110.709</v>
      </c>
      <c r="R32" s="62">
        <f t="shared" si="4"/>
        <v>13.773</v>
      </c>
      <c r="S32" s="62">
        <f t="shared" si="4"/>
        <v>146.459</v>
      </c>
      <c r="T32" s="62">
        <f t="shared" si="4"/>
        <v>37.436999999999998</v>
      </c>
      <c r="U32" s="62">
        <f t="shared" si="4"/>
        <v>50.985999999999997</v>
      </c>
      <c r="V32" s="62">
        <f t="shared" si="4"/>
        <v>50.985999999999997</v>
      </c>
      <c r="W32" s="62">
        <f t="shared" si="4"/>
        <v>67.36</v>
      </c>
      <c r="X32" s="62">
        <f t="shared" si="4"/>
        <v>27.111000000000001</v>
      </c>
      <c r="Y32" s="62">
        <f t="shared" si="4"/>
        <v>20.856999999999999</v>
      </c>
      <c r="Z32" s="63" t="str">
        <f t="shared" si="4"/>
        <v/>
      </c>
      <c r="AA32" s="64">
        <f>SUM(AA29:AA31)</f>
        <v>1611.441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195.6</v>
      </c>
      <c r="C37" s="99">
        <v>162.80000000000001</v>
      </c>
      <c r="D37" s="99">
        <v>98.8</v>
      </c>
      <c r="E37" s="99">
        <v>24.8</v>
      </c>
      <c r="F37" s="99">
        <v>28.1</v>
      </c>
      <c r="G37" s="99"/>
      <c r="H37" s="99">
        <v>15.7</v>
      </c>
      <c r="I37" s="99"/>
      <c r="J37" s="99">
        <v>109.2</v>
      </c>
      <c r="K37" s="99"/>
      <c r="L37" s="99">
        <v>34.5</v>
      </c>
      <c r="M37" s="99"/>
      <c r="N37" s="99"/>
      <c r="O37" s="99"/>
      <c r="P37" s="99"/>
      <c r="Q37" s="99"/>
      <c r="R37" s="99">
        <v>97.5</v>
      </c>
      <c r="S37" s="99"/>
      <c r="T37" s="99">
        <v>0.9</v>
      </c>
      <c r="U37" s="99"/>
      <c r="V37" s="99"/>
      <c r="W37" s="99"/>
      <c r="X37" s="99">
        <v>12</v>
      </c>
      <c r="Y37" s="99">
        <v>18.2</v>
      </c>
      <c r="Z37" s="100"/>
      <c r="AA37" s="79">
        <f t="shared" si="5"/>
        <v>798.10000000000014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195.6</v>
      </c>
      <c r="C40" s="88">
        <f t="shared" si="6"/>
        <v>162.80000000000001</v>
      </c>
      <c r="D40" s="88">
        <f t="shared" si="6"/>
        <v>98.8</v>
      </c>
      <c r="E40" s="88">
        <f t="shared" si="6"/>
        <v>24.8</v>
      </c>
      <c r="F40" s="88">
        <f t="shared" si="6"/>
        <v>28.1</v>
      </c>
      <c r="G40" s="88">
        <f t="shared" si="6"/>
        <v>0</v>
      </c>
      <c r="H40" s="88">
        <f t="shared" si="6"/>
        <v>15.7</v>
      </c>
      <c r="I40" s="88">
        <f t="shared" si="6"/>
        <v>0</v>
      </c>
      <c r="J40" s="88">
        <f t="shared" si="6"/>
        <v>109.2</v>
      </c>
      <c r="K40" s="88">
        <f t="shared" si="6"/>
        <v>0</v>
      </c>
      <c r="L40" s="88">
        <f t="shared" si="6"/>
        <v>34.5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97.5</v>
      </c>
      <c r="S40" s="88">
        <f t="shared" si="6"/>
        <v>0</v>
      </c>
      <c r="T40" s="88">
        <f t="shared" si="6"/>
        <v>0.9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12</v>
      </c>
      <c r="Y40" s="88">
        <f t="shared" si="6"/>
        <v>18.2</v>
      </c>
      <c r="Z40" s="89" t="str">
        <f t="shared" si="6"/>
        <v/>
      </c>
      <c r="AA40" s="90">
        <f t="shared" si="5"/>
        <v>798.10000000000014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195.6</v>
      </c>
      <c r="C45" s="99">
        <v>162.80000000000001</v>
      </c>
      <c r="D45" s="99">
        <v>98.8</v>
      </c>
      <c r="E45" s="99">
        <v>24.8</v>
      </c>
      <c r="F45" s="99">
        <v>28.1</v>
      </c>
      <c r="G45" s="99"/>
      <c r="H45" s="99">
        <v>15.7</v>
      </c>
      <c r="I45" s="99"/>
      <c r="J45" s="99">
        <v>109.2</v>
      </c>
      <c r="K45" s="99"/>
      <c r="L45" s="99">
        <v>34.5</v>
      </c>
      <c r="M45" s="99"/>
      <c r="N45" s="99"/>
      <c r="O45" s="99"/>
      <c r="P45" s="99"/>
      <c r="Q45" s="99"/>
      <c r="R45" s="99">
        <v>97.5</v>
      </c>
      <c r="S45" s="99"/>
      <c r="T45" s="99">
        <v>0.9</v>
      </c>
      <c r="U45" s="99"/>
      <c r="V45" s="99"/>
      <c r="W45" s="99"/>
      <c r="X45" s="99">
        <v>12</v>
      </c>
      <c r="Y45" s="99">
        <v>18.2</v>
      </c>
      <c r="Z45" s="100"/>
      <c r="AA45" s="79">
        <f t="shared" si="7"/>
        <v>798.10000000000014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195.6</v>
      </c>
      <c r="C49" s="88">
        <f t="shared" ref="C49:Z49" si="8">IF(LEN(C$2)&gt;0,SUM(C43:C48),"")</f>
        <v>162.80000000000001</v>
      </c>
      <c r="D49" s="88">
        <f t="shared" si="8"/>
        <v>98.8</v>
      </c>
      <c r="E49" s="88">
        <f t="shared" si="8"/>
        <v>24.8</v>
      </c>
      <c r="F49" s="88">
        <f t="shared" si="8"/>
        <v>28.1</v>
      </c>
      <c r="G49" s="88">
        <f t="shared" si="8"/>
        <v>0</v>
      </c>
      <c r="H49" s="88">
        <f t="shared" si="8"/>
        <v>15.7</v>
      </c>
      <c r="I49" s="88">
        <f t="shared" si="8"/>
        <v>0</v>
      </c>
      <c r="J49" s="88">
        <f t="shared" si="8"/>
        <v>109.2</v>
      </c>
      <c r="K49" s="88">
        <f t="shared" si="8"/>
        <v>0</v>
      </c>
      <c r="L49" s="88">
        <f t="shared" si="8"/>
        <v>34.5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97.5</v>
      </c>
      <c r="S49" s="88">
        <f t="shared" si="8"/>
        <v>0</v>
      </c>
      <c r="T49" s="88">
        <f t="shared" si="8"/>
        <v>0.9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12</v>
      </c>
      <c r="Y49" s="88">
        <f t="shared" si="8"/>
        <v>18.2</v>
      </c>
      <c r="Z49" s="89" t="str">
        <f t="shared" si="8"/>
        <v/>
      </c>
      <c r="AA49" s="90">
        <f t="shared" si="7"/>
        <v>798.10000000000014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196.89699999999999</v>
      </c>
      <c r="C52" s="88">
        <f t="shared" si="10"/>
        <v>197.43800000000002</v>
      </c>
      <c r="D52" s="88">
        <f t="shared" si="10"/>
        <v>103.346</v>
      </c>
      <c r="E52" s="88">
        <f t="shared" si="10"/>
        <v>32.379000000000005</v>
      </c>
      <c r="F52" s="88">
        <f t="shared" si="10"/>
        <v>34.055</v>
      </c>
      <c r="G52" s="88">
        <f t="shared" si="10"/>
        <v>99.504000000000005</v>
      </c>
      <c r="H52" s="88">
        <f t="shared" si="10"/>
        <v>216.44299999999998</v>
      </c>
      <c r="I52" s="88">
        <f t="shared" si="10"/>
        <v>135.45699999999999</v>
      </c>
      <c r="J52" s="88">
        <f t="shared" si="10"/>
        <v>297.911</v>
      </c>
      <c r="K52" s="88">
        <f t="shared" si="10"/>
        <v>24.396000000000001</v>
      </c>
      <c r="L52" s="88">
        <f t="shared" si="10"/>
        <v>71.180999999999997</v>
      </c>
      <c r="M52" s="88">
        <f t="shared" si="10"/>
        <v>83.703000000000003</v>
      </c>
      <c r="N52" s="88">
        <f t="shared" si="10"/>
        <v>78.762</v>
      </c>
      <c r="O52" s="88">
        <f t="shared" si="10"/>
        <v>78.244</v>
      </c>
      <c r="P52" s="88">
        <f t="shared" si="10"/>
        <v>105.54700000000001</v>
      </c>
      <c r="Q52" s="88">
        <f t="shared" si="10"/>
        <v>110.709</v>
      </c>
      <c r="R52" s="88">
        <f t="shared" si="10"/>
        <v>111.273</v>
      </c>
      <c r="S52" s="88">
        <f t="shared" si="10"/>
        <v>146.459</v>
      </c>
      <c r="T52" s="88">
        <f t="shared" si="10"/>
        <v>38.336999999999996</v>
      </c>
      <c r="U52" s="88">
        <f t="shared" si="10"/>
        <v>50.986000000000004</v>
      </c>
      <c r="V52" s="88">
        <f t="shared" si="10"/>
        <v>50.986000000000004</v>
      </c>
      <c r="W52" s="88">
        <f t="shared" si="10"/>
        <v>67.36</v>
      </c>
      <c r="X52" s="88">
        <f t="shared" si="10"/>
        <v>39.111000000000004</v>
      </c>
      <c r="Y52" s="88">
        <f t="shared" si="10"/>
        <v>39.057000000000002</v>
      </c>
      <c r="Z52" s="89" t="str">
        <f t="shared" si="10"/>
        <v/>
      </c>
      <c r="AA52" s="104">
        <f>SUM(B52:Z52)</f>
        <v>2409.5409999999993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196.86499999999998</v>
      </c>
      <c r="C4" s="18">
        <v>197.39200000000002</v>
      </c>
      <c r="D4" s="18">
        <v>103.32599999999999</v>
      </c>
      <c r="E4" s="18">
        <v>32.387999999999998</v>
      </c>
      <c r="F4" s="18">
        <v>34.073</v>
      </c>
      <c r="G4" s="18">
        <v>99.539999999999992</v>
      </c>
      <c r="H4" s="18">
        <v>216.452</v>
      </c>
      <c r="I4" s="18">
        <v>135.411</v>
      </c>
      <c r="J4" s="18">
        <v>297.95399999999995</v>
      </c>
      <c r="K4" s="18">
        <v>24.360000000000003</v>
      </c>
      <c r="L4" s="18">
        <v>71.197000000000003</v>
      </c>
      <c r="M4" s="18">
        <v>83.703000000000003</v>
      </c>
      <c r="N4" s="18">
        <v>78.762</v>
      </c>
      <c r="O4" s="18">
        <v>78.244</v>
      </c>
      <c r="P4" s="18">
        <v>105.547</v>
      </c>
      <c r="Q4" s="18">
        <v>110.709</v>
      </c>
      <c r="R4" s="18">
        <v>111.315</v>
      </c>
      <c r="S4" s="18">
        <v>146.459</v>
      </c>
      <c r="T4" s="18">
        <v>38.363999999999997</v>
      </c>
      <c r="U4" s="18">
        <v>50.99</v>
      </c>
      <c r="V4" s="18">
        <v>50.991999999999997</v>
      </c>
      <c r="W4" s="18">
        <v>67.319000000000003</v>
      </c>
      <c r="X4" s="18">
        <v>39.067</v>
      </c>
      <c r="Y4" s="18">
        <v>39.062999999999995</v>
      </c>
      <c r="Z4" s="19"/>
      <c r="AA4" s="20">
        <f>SUM(B4:Z4)</f>
        <v>2409.4919999999997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</v>
      </c>
      <c r="C7" s="28">
        <v>73</v>
      </c>
      <c r="D7" s="28">
        <v>72</v>
      </c>
      <c r="E7" s="28">
        <v>76.319999999999993</v>
      </c>
      <c r="F7" s="28">
        <v>86.35</v>
      </c>
      <c r="G7" s="28">
        <v>102.92</v>
      </c>
      <c r="H7" s="28">
        <v>137.51</v>
      </c>
      <c r="I7" s="28">
        <v>165.77</v>
      </c>
      <c r="J7" s="28">
        <v>126.63</v>
      </c>
      <c r="K7" s="28">
        <v>79.930000000000007</v>
      </c>
      <c r="L7" s="28">
        <v>45</v>
      </c>
      <c r="M7" s="28">
        <v>17</v>
      </c>
      <c r="N7" s="28">
        <v>19.420000000000002</v>
      </c>
      <c r="O7" s="28">
        <v>19.41</v>
      </c>
      <c r="P7" s="28">
        <v>54.66</v>
      </c>
      <c r="Q7" s="28">
        <v>106.6</v>
      </c>
      <c r="R7" s="28">
        <v>49.59</v>
      </c>
      <c r="S7" s="28">
        <v>100.35</v>
      </c>
      <c r="T7" s="28">
        <v>146.52000000000001</v>
      </c>
      <c r="U7" s="28">
        <v>194.91</v>
      </c>
      <c r="V7" s="28">
        <v>185.07</v>
      </c>
      <c r="W7" s="28">
        <v>141.37</v>
      </c>
      <c r="X7" s="28">
        <v>114.94</v>
      </c>
      <c r="Y7" s="28">
        <v>105.87</v>
      </c>
      <c r="Z7" s="29"/>
      <c r="AA7" s="30">
        <f>IF(SUM(B7:Z7)&lt;&gt;0,AVERAGEIF(B7:Z7,"&lt;&gt;"""),"")</f>
        <v>95.472499999999982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148</v>
      </c>
      <c r="C12" s="52">
        <v>148</v>
      </c>
      <c r="D12" s="52">
        <v>68</v>
      </c>
      <c r="E12" s="52">
        <v>28</v>
      </c>
      <c r="F12" s="52">
        <v>28</v>
      </c>
      <c r="G12" s="52"/>
      <c r="H12" s="52">
        <v>150.63499999999999</v>
      </c>
      <c r="I12" s="52"/>
      <c r="J12" s="52">
        <v>111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681.63499999999999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37.411999999999999</v>
      </c>
      <c r="C14" s="57">
        <v>29.708000000000002</v>
      </c>
      <c r="D14" s="57">
        <v>27.971</v>
      </c>
      <c r="E14" s="57"/>
      <c r="F14" s="57"/>
      <c r="G14" s="57">
        <v>6.0000000000000001E-3</v>
      </c>
      <c r="H14" s="57">
        <v>28.023</v>
      </c>
      <c r="I14" s="57">
        <v>35.980999999999995</v>
      </c>
      <c r="J14" s="57">
        <v>114.48500000000001</v>
      </c>
      <c r="K14" s="57"/>
      <c r="L14" s="57">
        <v>64.769000000000005</v>
      </c>
      <c r="M14" s="57">
        <v>35.143000000000001</v>
      </c>
      <c r="N14" s="57"/>
      <c r="O14" s="57"/>
      <c r="P14" s="57"/>
      <c r="Q14" s="57"/>
      <c r="R14" s="57">
        <v>0.61899999999999999</v>
      </c>
      <c r="S14" s="57">
        <v>32.019999999999996</v>
      </c>
      <c r="T14" s="57">
        <v>0.85899999999999999</v>
      </c>
      <c r="U14" s="57">
        <v>31.275000000000002</v>
      </c>
      <c r="V14" s="57">
        <v>27.708000000000002</v>
      </c>
      <c r="W14" s="57">
        <v>31.913</v>
      </c>
      <c r="X14" s="57">
        <v>31.446999999999999</v>
      </c>
      <c r="Y14" s="57">
        <v>32.304000000000002</v>
      </c>
      <c r="Z14" s="58"/>
      <c r="AA14" s="59">
        <f t="shared" si="0"/>
        <v>561.64300000000003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185.41200000000001</v>
      </c>
      <c r="C16" s="62">
        <f t="shared" ref="C16:Z16" si="1">IF(LEN(C$2)&gt;0,SUM(C10:C15),"")</f>
        <v>177.708</v>
      </c>
      <c r="D16" s="62">
        <f t="shared" si="1"/>
        <v>95.971000000000004</v>
      </c>
      <c r="E16" s="62">
        <f t="shared" si="1"/>
        <v>28</v>
      </c>
      <c r="F16" s="62">
        <f t="shared" si="1"/>
        <v>28</v>
      </c>
      <c r="G16" s="62">
        <f t="shared" si="1"/>
        <v>6.0000000000000001E-3</v>
      </c>
      <c r="H16" s="62">
        <f t="shared" si="1"/>
        <v>178.65799999999999</v>
      </c>
      <c r="I16" s="62">
        <f t="shared" si="1"/>
        <v>35.980999999999995</v>
      </c>
      <c r="J16" s="62">
        <f t="shared" si="1"/>
        <v>225.48500000000001</v>
      </c>
      <c r="K16" s="62">
        <f t="shared" si="1"/>
        <v>0</v>
      </c>
      <c r="L16" s="62">
        <f t="shared" si="1"/>
        <v>64.769000000000005</v>
      </c>
      <c r="M16" s="62">
        <f t="shared" si="1"/>
        <v>35.143000000000001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0.61899999999999999</v>
      </c>
      <c r="S16" s="62">
        <f t="shared" si="1"/>
        <v>32.019999999999996</v>
      </c>
      <c r="T16" s="62">
        <f t="shared" si="1"/>
        <v>0.85899999999999999</v>
      </c>
      <c r="U16" s="62">
        <f t="shared" si="1"/>
        <v>31.275000000000002</v>
      </c>
      <c r="V16" s="62">
        <f t="shared" si="1"/>
        <v>27.708000000000002</v>
      </c>
      <c r="W16" s="62">
        <f t="shared" si="1"/>
        <v>31.913</v>
      </c>
      <c r="X16" s="62">
        <f t="shared" si="1"/>
        <v>31.446999999999999</v>
      </c>
      <c r="Y16" s="62">
        <f t="shared" si="1"/>
        <v>32.304000000000002</v>
      </c>
      <c r="Z16" s="63" t="str">
        <f t="shared" si="1"/>
        <v/>
      </c>
      <c r="AA16" s="64">
        <f>SUM(AA10:AA15)</f>
        <v>1243.278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76.5</v>
      </c>
      <c r="O19" s="72">
        <v>76.5</v>
      </c>
      <c r="P19" s="72">
        <v>102.874</v>
      </c>
      <c r="Q19" s="72">
        <v>104.5</v>
      </c>
      <c r="R19" s="72">
        <v>104.5</v>
      </c>
      <c r="S19" s="72">
        <v>34.4</v>
      </c>
      <c r="T19" s="72">
        <v>29.5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554.274</v>
      </c>
    </row>
    <row r="20" spans="1:27" ht="24.95" customHeight="1" x14ac:dyDescent="0.2">
      <c r="A20" s="75" t="s">
        <v>15</v>
      </c>
      <c r="B20" s="76">
        <v>1.867</v>
      </c>
      <c r="C20" s="77">
        <v>1.871</v>
      </c>
      <c r="D20" s="77">
        <v>0.60899999999999999</v>
      </c>
      <c r="E20" s="77"/>
      <c r="F20" s="77"/>
      <c r="G20" s="77">
        <v>0.66400000000000003</v>
      </c>
      <c r="H20" s="77">
        <v>0.72699999999999998</v>
      </c>
      <c r="I20" s="77">
        <v>1.1859999999999999</v>
      </c>
      <c r="J20" s="77">
        <v>13.253</v>
      </c>
      <c r="K20" s="77">
        <v>1.2669999999999999</v>
      </c>
      <c r="L20" s="77">
        <v>0.01</v>
      </c>
      <c r="M20" s="77">
        <v>21.305</v>
      </c>
      <c r="N20" s="77">
        <v>0.04</v>
      </c>
      <c r="O20" s="77">
        <v>0.03</v>
      </c>
      <c r="P20" s="77">
        <v>0.02</v>
      </c>
      <c r="Q20" s="77">
        <v>0.01</v>
      </c>
      <c r="R20" s="77"/>
      <c r="S20" s="77">
        <v>20.375</v>
      </c>
      <c r="T20" s="77">
        <v>0.60799999999999998</v>
      </c>
      <c r="U20" s="77">
        <v>0.58199999999999996</v>
      </c>
      <c r="V20" s="77">
        <v>0.54700000000000004</v>
      </c>
      <c r="W20" s="77">
        <v>3.5790000000000002</v>
      </c>
      <c r="X20" s="77">
        <v>0.65600000000000003</v>
      </c>
      <c r="Y20" s="77">
        <v>0.67900000000000005</v>
      </c>
      <c r="Z20" s="78"/>
      <c r="AA20" s="79">
        <f t="shared" si="2"/>
        <v>69.884999999999991</v>
      </c>
    </row>
    <row r="21" spans="1:27" ht="24.95" customHeight="1" x14ac:dyDescent="0.2">
      <c r="A21" s="75" t="s">
        <v>16</v>
      </c>
      <c r="B21" s="80">
        <v>8.0860000000000003</v>
      </c>
      <c r="C21" s="81">
        <v>16.312999999999999</v>
      </c>
      <c r="D21" s="81">
        <v>5.2459999999999996</v>
      </c>
      <c r="E21" s="81">
        <v>2.8879999999999999</v>
      </c>
      <c r="F21" s="81">
        <v>4.5729999999999995</v>
      </c>
      <c r="G21" s="81">
        <v>17.37</v>
      </c>
      <c r="H21" s="81">
        <v>35.567</v>
      </c>
      <c r="I21" s="81">
        <v>31.544</v>
      </c>
      <c r="J21" s="81">
        <v>57.715999999999994</v>
      </c>
      <c r="K21" s="81">
        <v>8.7929999999999993</v>
      </c>
      <c r="L21" s="81">
        <v>4.9179999999999993</v>
      </c>
      <c r="M21" s="81">
        <v>25.755000000000003</v>
      </c>
      <c r="N21" s="81">
        <v>2.222</v>
      </c>
      <c r="O21" s="81">
        <v>1.714</v>
      </c>
      <c r="P21" s="81">
        <v>2.653</v>
      </c>
      <c r="Q21" s="81">
        <v>6.1989999999999998</v>
      </c>
      <c r="R21" s="81">
        <v>6.1959999999999997</v>
      </c>
      <c r="S21" s="81">
        <v>59.664000000000001</v>
      </c>
      <c r="T21" s="81">
        <v>7.3969999999999994</v>
      </c>
      <c r="U21" s="81">
        <v>10.033000000000001</v>
      </c>
      <c r="V21" s="81">
        <v>4.1370000000000005</v>
      </c>
      <c r="W21" s="81">
        <v>22.626999999999999</v>
      </c>
      <c r="X21" s="81">
        <v>5.4640000000000004</v>
      </c>
      <c r="Y21" s="81">
        <v>4.58</v>
      </c>
      <c r="Z21" s="78"/>
      <c r="AA21" s="79">
        <f t="shared" si="2"/>
        <v>351.65500000000003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11.452999999999999</v>
      </c>
      <c r="C26" s="88">
        <f t="shared" ref="C26:Z26" si="3">IF(LEN(C$2)&gt;0,SUM(C19:C25),"")</f>
        <v>19.683999999999997</v>
      </c>
      <c r="D26" s="88">
        <f t="shared" si="3"/>
        <v>7.3549999999999995</v>
      </c>
      <c r="E26" s="88">
        <f t="shared" si="3"/>
        <v>4.3879999999999999</v>
      </c>
      <c r="F26" s="88">
        <f t="shared" si="3"/>
        <v>6.0729999999999995</v>
      </c>
      <c r="G26" s="88">
        <f t="shared" si="3"/>
        <v>19.534000000000002</v>
      </c>
      <c r="H26" s="88">
        <f t="shared" si="3"/>
        <v>37.793999999999997</v>
      </c>
      <c r="I26" s="88">
        <f t="shared" si="3"/>
        <v>34.230000000000004</v>
      </c>
      <c r="J26" s="88">
        <f t="shared" si="3"/>
        <v>72.468999999999994</v>
      </c>
      <c r="K26" s="88">
        <f t="shared" si="3"/>
        <v>11.559999999999999</v>
      </c>
      <c r="L26" s="88">
        <f t="shared" si="3"/>
        <v>6.427999999999999</v>
      </c>
      <c r="M26" s="88">
        <f t="shared" si="3"/>
        <v>48.56</v>
      </c>
      <c r="N26" s="88">
        <f t="shared" si="3"/>
        <v>78.762</v>
      </c>
      <c r="O26" s="88">
        <f t="shared" si="3"/>
        <v>78.244</v>
      </c>
      <c r="P26" s="88">
        <f t="shared" si="3"/>
        <v>105.547</v>
      </c>
      <c r="Q26" s="88">
        <f t="shared" si="3"/>
        <v>110.709</v>
      </c>
      <c r="R26" s="88">
        <f t="shared" si="3"/>
        <v>110.696</v>
      </c>
      <c r="S26" s="88">
        <f t="shared" si="3"/>
        <v>114.43899999999999</v>
      </c>
      <c r="T26" s="88">
        <f t="shared" si="3"/>
        <v>37.505000000000003</v>
      </c>
      <c r="U26" s="88">
        <f t="shared" si="3"/>
        <v>12.115000000000002</v>
      </c>
      <c r="V26" s="88">
        <f t="shared" si="3"/>
        <v>6.1840000000000011</v>
      </c>
      <c r="W26" s="88">
        <f t="shared" si="3"/>
        <v>27.706</v>
      </c>
      <c r="X26" s="88">
        <f t="shared" si="3"/>
        <v>7.620000000000001</v>
      </c>
      <c r="Y26" s="88">
        <f t="shared" si="3"/>
        <v>6.7590000000000003</v>
      </c>
      <c r="Z26" s="89" t="str">
        <f t="shared" si="3"/>
        <v/>
      </c>
      <c r="AA26" s="90">
        <f>SUM(AA19:AA25)</f>
        <v>975.81400000000008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196.86500000000001</v>
      </c>
      <c r="C30" s="77">
        <v>197.392</v>
      </c>
      <c r="D30" s="77">
        <v>103.32599999999999</v>
      </c>
      <c r="E30" s="77">
        <v>32.387999999999998</v>
      </c>
      <c r="F30" s="77">
        <v>34.073</v>
      </c>
      <c r="G30" s="77">
        <v>19.54</v>
      </c>
      <c r="H30" s="77">
        <v>216.452</v>
      </c>
      <c r="I30" s="77">
        <v>70.210999999999999</v>
      </c>
      <c r="J30" s="77">
        <v>297.95400000000001</v>
      </c>
      <c r="K30" s="77">
        <v>11.56</v>
      </c>
      <c r="L30" s="77">
        <v>71.197000000000003</v>
      </c>
      <c r="M30" s="77">
        <v>83.703000000000003</v>
      </c>
      <c r="N30" s="77">
        <v>78.762</v>
      </c>
      <c r="O30" s="77">
        <v>78.244</v>
      </c>
      <c r="P30" s="77">
        <v>105.547</v>
      </c>
      <c r="Q30" s="77">
        <v>110.709</v>
      </c>
      <c r="R30" s="77">
        <v>111.315</v>
      </c>
      <c r="S30" s="77">
        <v>146.459</v>
      </c>
      <c r="T30" s="77">
        <v>38.363999999999997</v>
      </c>
      <c r="U30" s="77">
        <v>43.39</v>
      </c>
      <c r="V30" s="77">
        <v>33.892000000000003</v>
      </c>
      <c r="W30" s="77">
        <v>59.619</v>
      </c>
      <c r="X30" s="77">
        <v>39.067</v>
      </c>
      <c r="Y30" s="77">
        <v>39.063000000000002</v>
      </c>
      <c r="Z30" s="78"/>
      <c r="AA30" s="79">
        <f>SUM(B30:Z30)</f>
        <v>2219.0920000000006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196.86500000000001</v>
      </c>
      <c r="C32" s="62">
        <f t="shared" ref="C32:Z32" si="4">IF(LEN(C$2)&gt;0,SUM(C29:C31),"")</f>
        <v>197.392</v>
      </c>
      <c r="D32" s="62">
        <f t="shared" si="4"/>
        <v>103.32599999999999</v>
      </c>
      <c r="E32" s="62">
        <f t="shared" si="4"/>
        <v>32.387999999999998</v>
      </c>
      <c r="F32" s="62">
        <f t="shared" si="4"/>
        <v>34.073</v>
      </c>
      <c r="G32" s="62">
        <f t="shared" si="4"/>
        <v>19.54</v>
      </c>
      <c r="H32" s="62">
        <f t="shared" si="4"/>
        <v>216.452</v>
      </c>
      <c r="I32" s="62">
        <f t="shared" si="4"/>
        <v>70.210999999999999</v>
      </c>
      <c r="J32" s="62">
        <f t="shared" si="4"/>
        <v>297.95400000000001</v>
      </c>
      <c r="K32" s="62">
        <f t="shared" si="4"/>
        <v>11.56</v>
      </c>
      <c r="L32" s="62">
        <f t="shared" si="4"/>
        <v>71.197000000000003</v>
      </c>
      <c r="M32" s="62">
        <f t="shared" si="4"/>
        <v>83.703000000000003</v>
      </c>
      <c r="N32" s="62">
        <f t="shared" si="4"/>
        <v>78.762</v>
      </c>
      <c r="O32" s="62">
        <f t="shared" si="4"/>
        <v>78.244</v>
      </c>
      <c r="P32" s="62">
        <f t="shared" si="4"/>
        <v>105.547</v>
      </c>
      <c r="Q32" s="62">
        <f t="shared" si="4"/>
        <v>110.709</v>
      </c>
      <c r="R32" s="62">
        <f t="shared" si="4"/>
        <v>111.315</v>
      </c>
      <c r="S32" s="62">
        <f t="shared" si="4"/>
        <v>146.459</v>
      </c>
      <c r="T32" s="62">
        <f t="shared" si="4"/>
        <v>38.363999999999997</v>
      </c>
      <c r="U32" s="62">
        <f t="shared" si="4"/>
        <v>43.39</v>
      </c>
      <c r="V32" s="62">
        <f t="shared" si="4"/>
        <v>33.892000000000003</v>
      </c>
      <c r="W32" s="62">
        <f t="shared" si="4"/>
        <v>59.619</v>
      </c>
      <c r="X32" s="62">
        <f t="shared" si="4"/>
        <v>39.067</v>
      </c>
      <c r="Y32" s="62">
        <f t="shared" si="4"/>
        <v>39.063000000000002</v>
      </c>
      <c r="Z32" s="63" t="str">
        <f t="shared" si="4"/>
        <v/>
      </c>
      <c r="AA32" s="64">
        <f>SUM(AA29:AA31)</f>
        <v>2219.0920000000006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80</v>
      </c>
      <c r="H37" s="99"/>
      <c r="I37" s="99">
        <v>65.2</v>
      </c>
      <c r="J37" s="99"/>
      <c r="K37" s="99">
        <v>12.8</v>
      </c>
      <c r="L37" s="99"/>
      <c r="M37" s="99"/>
      <c r="N37" s="99"/>
      <c r="O37" s="99"/>
      <c r="P37" s="99"/>
      <c r="Q37" s="99"/>
      <c r="R37" s="99"/>
      <c r="S37" s="99"/>
      <c r="T37" s="99"/>
      <c r="U37" s="99">
        <v>7.6</v>
      </c>
      <c r="V37" s="99">
        <v>17.100000000000001</v>
      </c>
      <c r="W37" s="99">
        <v>7.7</v>
      </c>
      <c r="X37" s="99"/>
      <c r="Y37" s="99"/>
      <c r="Z37" s="100"/>
      <c r="AA37" s="79">
        <f t="shared" si="5"/>
        <v>190.39999999999998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80</v>
      </c>
      <c r="H40" s="88">
        <f t="shared" si="6"/>
        <v>0</v>
      </c>
      <c r="I40" s="88">
        <f t="shared" si="6"/>
        <v>65.2</v>
      </c>
      <c r="J40" s="88">
        <f t="shared" si="6"/>
        <v>0</v>
      </c>
      <c r="K40" s="88">
        <f t="shared" si="6"/>
        <v>12.8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7.6</v>
      </c>
      <c r="V40" s="88">
        <f t="shared" si="6"/>
        <v>17.100000000000001</v>
      </c>
      <c r="W40" s="88">
        <f t="shared" si="6"/>
        <v>7.7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190.39999999999998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80</v>
      </c>
      <c r="H45" s="99"/>
      <c r="I45" s="99">
        <v>65.2</v>
      </c>
      <c r="J45" s="99"/>
      <c r="K45" s="99">
        <v>12.8</v>
      </c>
      <c r="L45" s="99"/>
      <c r="M45" s="99"/>
      <c r="N45" s="99"/>
      <c r="O45" s="99"/>
      <c r="P45" s="99"/>
      <c r="Q45" s="99"/>
      <c r="R45" s="99"/>
      <c r="S45" s="99"/>
      <c r="T45" s="99"/>
      <c r="U45" s="99">
        <v>7.6</v>
      </c>
      <c r="V45" s="99">
        <v>17.100000000000001</v>
      </c>
      <c r="W45" s="99">
        <v>7.7</v>
      </c>
      <c r="X45" s="99"/>
      <c r="Y45" s="99"/>
      <c r="Z45" s="100"/>
      <c r="AA45" s="79">
        <f t="shared" si="7"/>
        <v>190.39999999999998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80</v>
      </c>
      <c r="H49" s="88">
        <f t="shared" si="8"/>
        <v>0</v>
      </c>
      <c r="I49" s="88">
        <f t="shared" si="8"/>
        <v>65.2</v>
      </c>
      <c r="J49" s="88">
        <f t="shared" si="8"/>
        <v>0</v>
      </c>
      <c r="K49" s="88">
        <f t="shared" si="8"/>
        <v>12.8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7.6</v>
      </c>
      <c r="V49" s="88">
        <f t="shared" si="8"/>
        <v>17.100000000000001</v>
      </c>
      <c r="W49" s="88">
        <f t="shared" si="8"/>
        <v>7.7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190.39999999999998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196.86500000000001</v>
      </c>
      <c r="C52" s="88">
        <f t="shared" ref="C52:Z52" si="10">IF(LEN(C$2)&gt;0,SUM(C10:C15)+C26+C40,"")</f>
        <v>197.392</v>
      </c>
      <c r="D52" s="88">
        <f t="shared" si="10"/>
        <v>103.32600000000001</v>
      </c>
      <c r="E52" s="88">
        <f t="shared" si="10"/>
        <v>32.387999999999998</v>
      </c>
      <c r="F52" s="88">
        <f t="shared" si="10"/>
        <v>34.073</v>
      </c>
      <c r="G52" s="88">
        <f t="shared" si="10"/>
        <v>99.54</v>
      </c>
      <c r="H52" s="88">
        <f t="shared" si="10"/>
        <v>216.452</v>
      </c>
      <c r="I52" s="88">
        <f t="shared" si="10"/>
        <v>135.411</v>
      </c>
      <c r="J52" s="88">
        <f t="shared" si="10"/>
        <v>297.95400000000001</v>
      </c>
      <c r="K52" s="88">
        <f t="shared" si="10"/>
        <v>24.36</v>
      </c>
      <c r="L52" s="88">
        <f t="shared" si="10"/>
        <v>71.197000000000003</v>
      </c>
      <c r="M52" s="88">
        <f t="shared" si="10"/>
        <v>83.703000000000003</v>
      </c>
      <c r="N52" s="88">
        <f t="shared" si="10"/>
        <v>78.762</v>
      </c>
      <c r="O52" s="88">
        <f t="shared" si="10"/>
        <v>78.244</v>
      </c>
      <c r="P52" s="88">
        <f t="shared" si="10"/>
        <v>105.547</v>
      </c>
      <c r="Q52" s="88">
        <f t="shared" si="10"/>
        <v>110.709</v>
      </c>
      <c r="R52" s="88">
        <f t="shared" si="10"/>
        <v>111.315</v>
      </c>
      <c r="S52" s="88">
        <f t="shared" si="10"/>
        <v>146.459</v>
      </c>
      <c r="T52" s="88">
        <f t="shared" si="10"/>
        <v>38.364000000000004</v>
      </c>
      <c r="U52" s="88">
        <f t="shared" si="10"/>
        <v>50.99</v>
      </c>
      <c r="V52" s="88">
        <f t="shared" si="10"/>
        <v>50.992000000000004</v>
      </c>
      <c r="W52" s="88">
        <f t="shared" si="10"/>
        <v>67.319000000000003</v>
      </c>
      <c r="X52" s="88">
        <f t="shared" si="10"/>
        <v>39.067</v>
      </c>
      <c r="Y52" s="88">
        <f t="shared" si="10"/>
        <v>39.063000000000002</v>
      </c>
      <c r="Z52" s="89" t="str">
        <f t="shared" si="10"/>
        <v/>
      </c>
      <c r="AA52" s="104">
        <f>SUM(B52:Z52)</f>
        <v>2409.4919999999997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-195.6</v>
      </c>
      <c r="C4" s="18">
        <v>-162.80000000000001</v>
      </c>
      <c r="D4" s="18">
        <v>-98.8</v>
      </c>
      <c r="E4" s="18">
        <v>-24.8</v>
      </c>
      <c r="F4" s="18">
        <v>-28.1</v>
      </c>
      <c r="G4" s="18">
        <v>80</v>
      </c>
      <c r="H4" s="18">
        <v>-15.7</v>
      </c>
      <c r="I4" s="18">
        <v>65.2</v>
      </c>
      <c r="J4" s="18">
        <v>-109.2</v>
      </c>
      <c r="K4" s="18">
        <v>12.8</v>
      </c>
      <c r="L4" s="18">
        <v>-34.5</v>
      </c>
      <c r="M4" s="18"/>
      <c r="N4" s="18"/>
      <c r="O4" s="18"/>
      <c r="P4" s="18"/>
      <c r="Q4" s="18"/>
      <c r="R4" s="18">
        <v>-97.5</v>
      </c>
      <c r="S4" s="18"/>
      <c r="T4" s="18">
        <v>-0.9</v>
      </c>
      <c r="U4" s="18">
        <v>7.6</v>
      </c>
      <c r="V4" s="18">
        <v>17.100000000000001</v>
      </c>
      <c r="W4" s="18">
        <v>7.7</v>
      </c>
      <c r="X4" s="18">
        <v>-12</v>
      </c>
      <c r="Y4" s="18">
        <v>-18.2</v>
      </c>
      <c r="Z4" s="19"/>
      <c r="AA4" s="111">
        <f>SUM(B4:Z4)</f>
        <v>-607.69999999999993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70.2</v>
      </c>
      <c r="C7" s="117">
        <v>73</v>
      </c>
      <c r="D7" s="117">
        <v>72</v>
      </c>
      <c r="E7" s="117">
        <v>76.319999999999993</v>
      </c>
      <c r="F7" s="117">
        <v>86.35</v>
      </c>
      <c r="G7" s="117">
        <v>102.92</v>
      </c>
      <c r="H7" s="117">
        <v>137.51</v>
      </c>
      <c r="I7" s="117">
        <v>165.77</v>
      </c>
      <c r="J7" s="117">
        <v>126.63</v>
      </c>
      <c r="K7" s="117">
        <v>79.930000000000007</v>
      </c>
      <c r="L7" s="117">
        <v>45</v>
      </c>
      <c r="M7" s="117">
        <v>17</v>
      </c>
      <c r="N7" s="117">
        <v>19.420000000000002</v>
      </c>
      <c r="O7" s="117">
        <v>19.41</v>
      </c>
      <c r="P7" s="117">
        <v>54.66</v>
      </c>
      <c r="Q7" s="117">
        <v>106.6</v>
      </c>
      <c r="R7" s="117">
        <v>49.59</v>
      </c>
      <c r="S7" s="117">
        <v>100.35</v>
      </c>
      <c r="T7" s="117">
        <v>146.52000000000001</v>
      </c>
      <c r="U7" s="117">
        <v>194.91</v>
      </c>
      <c r="V7" s="117">
        <v>185.07</v>
      </c>
      <c r="W7" s="117">
        <v>141.37</v>
      </c>
      <c r="X7" s="117">
        <v>114.94</v>
      </c>
      <c r="Y7" s="117">
        <v>105.87</v>
      </c>
      <c r="Z7" s="118"/>
      <c r="AA7" s="119">
        <f>IF(SUM(B7:Z7)&lt;&gt;0,AVERAGEIF(B7:Z7,"&lt;&gt;"""),"")</f>
        <v>95.472499999999982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195.6</v>
      </c>
      <c r="C13" s="129">
        <v>162.80000000000001</v>
      </c>
      <c r="D13" s="129">
        <v>98.8</v>
      </c>
      <c r="E13" s="129">
        <v>24.8</v>
      </c>
      <c r="F13" s="129">
        <v>28.1</v>
      </c>
      <c r="G13" s="129"/>
      <c r="H13" s="129">
        <v>15.7</v>
      </c>
      <c r="I13" s="129"/>
      <c r="J13" s="129">
        <v>109.2</v>
      </c>
      <c r="K13" s="129"/>
      <c r="L13" s="129">
        <v>34.5</v>
      </c>
      <c r="M13" s="129"/>
      <c r="N13" s="129"/>
      <c r="O13" s="129"/>
      <c r="P13" s="129"/>
      <c r="Q13" s="129"/>
      <c r="R13" s="129">
        <v>97.5</v>
      </c>
      <c r="S13" s="129"/>
      <c r="T13" s="129">
        <v>0.9</v>
      </c>
      <c r="U13" s="129"/>
      <c r="V13" s="129"/>
      <c r="W13" s="129"/>
      <c r="X13" s="129">
        <v>12</v>
      </c>
      <c r="Y13" s="130">
        <v>18.2</v>
      </c>
      <c r="Z13" s="131"/>
      <c r="AA13" s="132">
        <f t="shared" si="0"/>
        <v>798.10000000000014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195.6</v>
      </c>
      <c r="C16" s="135">
        <f t="shared" si="1"/>
        <v>162.80000000000001</v>
      </c>
      <c r="D16" s="135">
        <f t="shared" si="1"/>
        <v>98.8</v>
      </c>
      <c r="E16" s="135">
        <f t="shared" si="1"/>
        <v>24.8</v>
      </c>
      <c r="F16" s="135">
        <f t="shared" si="1"/>
        <v>28.1</v>
      </c>
      <c r="G16" s="135">
        <f t="shared" si="1"/>
        <v>0</v>
      </c>
      <c r="H16" s="135">
        <f t="shared" si="1"/>
        <v>15.7</v>
      </c>
      <c r="I16" s="135">
        <f t="shared" si="1"/>
        <v>0</v>
      </c>
      <c r="J16" s="135">
        <f t="shared" si="1"/>
        <v>109.2</v>
      </c>
      <c r="K16" s="135">
        <f t="shared" si="1"/>
        <v>0</v>
      </c>
      <c r="L16" s="135">
        <f t="shared" si="1"/>
        <v>34.5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97.5</v>
      </c>
      <c r="S16" s="135">
        <f t="shared" si="1"/>
        <v>0</v>
      </c>
      <c r="T16" s="135">
        <f t="shared" si="1"/>
        <v>0.9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12</v>
      </c>
      <c r="Y16" s="135">
        <f t="shared" si="1"/>
        <v>18.2</v>
      </c>
      <c r="Z16" s="136" t="str">
        <f t="shared" si="1"/>
        <v/>
      </c>
      <c r="AA16" s="90">
        <f t="shared" si="0"/>
        <v>798.10000000000014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80</v>
      </c>
      <c r="H21" s="129"/>
      <c r="I21" s="129">
        <v>65.2</v>
      </c>
      <c r="J21" s="129"/>
      <c r="K21" s="129">
        <v>12.8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7.6</v>
      </c>
      <c r="V21" s="129">
        <v>17.100000000000001</v>
      </c>
      <c r="W21" s="129">
        <v>7.7</v>
      </c>
      <c r="X21" s="129"/>
      <c r="Y21" s="130"/>
      <c r="Z21" s="131"/>
      <c r="AA21" s="132">
        <f t="shared" si="2"/>
        <v>190.39999999999998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80</v>
      </c>
      <c r="H24" s="135">
        <f t="shared" si="3"/>
        <v>0</v>
      </c>
      <c r="I24" s="135">
        <f t="shared" si="3"/>
        <v>65.2</v>
      </c>
      <c r="J24" s="135">
        <f t="shared" si="3"/>
        <v>0</v>
      </c>
      <c r="K24" s="135">
        <f t="shared" si="3"/>
        <v>12.8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7.6</v>
      </c>
      <c r="V24" s="135">
        <f t="shared" si="3"/>
        <v>17.100000000000001</v>
      </c>
      <c r="W24" s="135">
        <f t="shared" si="3"/>
        <v>7.7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190.39999999999998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2025-04-02T13:35:28Z</dcterms:created>
  <dcterms:modified xsi:type="dcterms:W3CDTF">2025-04-02T13:35:30Z</dcterms:modified>
</cp:coreProperties>
</file>