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<sst xmlns="http://schemas.openxmlformats.org/spreadsheetml/2006/main" count="119" uniqueCount="54">
  <si>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01/04/2025 16:32:05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</si>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</sst>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DAE-4326-A633-7C33E2CA4CD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153</c:v>
                </c:pt>
                <c:pt idx="1">
                  <c:v>153</c:v>
                </c:pt>
                <c:pt idx="2">
                  <c:v>153</c:v>
                </c:pt>
                <c:pt idx="3">
                  <c:v>153</c:v>
                </c:pt>
                <c:pt idx="4">
                  <c:v>153</c:v>
                </c:pt>
                <c:pt idx="5">
                  <c:v>173</c:v>
                </c:pt>
                <c:pt idx="6">
                  <c:v>132.881</c:v>
                </c:pt>
                <c:pt idx="7">
                  <c:v>98</c:v>
                </c:pt>
                <c:pt idx="8">
                  <c:v>20</c:v>
                </c:pt>
                <c:pt idx="9">
                  <c:v>20</c:v>
                </c:pt>
                <c:pt idx="22">
                  <c:v>75</c:v>
                </c:pt>
                <c:pt idx="23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AE-4326-A633-7C33E2CA4CD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2.5179999999999998</c:v>
                </c:pt>
                <c:pt idx="14">
                  <c:v>0.105</c:v>
                </c:pt>
                <c:pt idx="16">
                  <c:v>1.4770000000000001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AE-4326-A633-7C33E2CA4CD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3">
                  <c:v>0.24</c:v>
                </c:pt>
                <c:pt idx="4">
                  <c:v>0.5</c:v>
                </c:pt>
                <c:pt idx="5">
                  <c:v>0.24</c:v>
                </c:pt>
                <c:pt idx="6">
                  <c:v>1.25</c:v>
                </c:pt>
                <c:pt idx="7">
                  <c:v>0.73</c:v>
                </c:pt>
                <c:pt idx="8">
                  <c:v>0.48</c:v>
                </c:pt>
                <c:pt idx="9">
                  <c:v>2.6999999999999997</c:v>
                </c:pt>
                <c:pt idx="10">
                  <c:v>5.9659999999999993</c:v>
                </c:pt>
                <c:pt idx="11">
                  <c:v>7.8920000000000003</c:v>
                </c:pt>
                <c:pt idx="12">
                  <c:v>7.2729999999999997</c:v>
                </c:pt>
                <c:pt idx="13">
                  <c:v>4.3159999999999998</c:v>
                </c:pt>
                <c:pt idx="14">
                  <c:v>3.9589999999999996</c:v>
                </c:pt>
                <c:pt idx="15">
                  <c:v>1.99</c:v>
                </c:pt>
                <c:pt idx="16">
                  <c:v>2.4499999999999997</c:v>
                </c:pt>
                <c:pt idx="17">
                  <c:v>1.97</c:v>
                </c:pt>
                <c:pt idx="18">
                  <c:v>1.5</c:v>
                </c:pt>
                <c:pt idx="20">
                  <c:v>1.71</c:v>
                </c:pt>
                <c:pt idx="21">
                  <c:v>1</c:v>
                </c:pt>
                <c:pt idx="22">
                  <c:v>0.24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AE-4326-A633-7C33E2CA4CD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DAE-4326-A633-7C33E2CA4CD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DAE-4326-A633-7C33E2CA4CD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1">
                  <c:v>34.828000000000003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DAE-4326-A633-7C33E2CA4CD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DAE-4326-A633-7C33E2CA4CD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DAE-4326-A633-7C33E2CA4CD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85.495000000000005</c:v>
                </c:pt>
                <c:pt idx="1">
                  <c:v>22.548999999999999</c:v>
                </c:pt>
                <c:pt idx="2">
                  <c:v>84.631</c:v>
                </c:pt>
                <c:pt idx="4">
                  <c:v>43.354999999999997</c:v>
                </c:pt>
                <c:pt idx="5">
                  <c:v>17.341000000000001</c:v>
                </c:pt>
                <c:pt idx="7">
                  <c:v>28</c:v>
                </c:pt>
                <c:pt idx="8">
                  <c:v>80</c:v>
                </c:pt>
                <c:pt idx="10">
                  <c:v>51.750999999999998</c:v>
                </c:pt>
                <c:pt idx="11">
                  <c:v>51.750999999999998</c:v>
                </c:pt>
                <c:pt idx="12">
                  <c:v>51.750999999999998</c:v>
                </c:pt>
                <c:pt idx="13">
                  <c:v>51.750999999999998</c:v>
                </c:pt>
                <c:pt idx="14">
                  <c:v>69.251000000000005</c:v>
                </c:pt>
                <c:pt idx="15">
                  <c:v>124.348</c:v>
                </c:pt>
                <c:pt idx="17">
                  <c:v>69.5</c:v>
                </c:pt>
                <c:pt idx="18">
                  <c:v>97.177999999999997</c:v>
                </c:pt>
                <c:pt idx="19">
                  <c:v>11.803000000000001</c:v>
                </c:pt>
                <c:pt idx="20">
                  <c:v>66.009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DAE-4326-A633-7C33E2CA4CD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69.599999999999994</c:v>
                </c:pt>
                <c:pt idx="9">
                  <c:v>0</c:v>
                </c:pt>
                <c:pt idx="10">
                  <c:v>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53.4</c:v>
                </c:pt>
                <c:pt idx="17">
                  <c:v>0</c:v>
                </c:pt>
                <c:pt idx="18">
                  <c:v>5.6</c:v>
                </c:pt>
                <c:pt idx="19">
                  <c:v>5</c:v>
                </c:pt>
                <c:pt idx="20">
                  <c:v>9.5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DAE-4326-A633-7C33E2CA4CD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1.0960000000000001</c:v>
                </c:pt>
                <c:pt idx="1">
                  <c:v>7.0419999999999998</c:v>
                </c:pt>
                <c:pt idx="2">
                  <c:v>11.858000000000001</c:v>
                </c:pt>
                <c:pt idx="3">
                  <c:v>1.0959999999999999</c:v>
                </c:pt>
                <c:pt idx="4">
                  <c:v>10.816000000000001</c:v>
                </c:pt>
                <c:pt idx="5">
                  <c:v>1.0620000000000001</c:v>
                </c:pt>
                <c:pt idx="6">
                  <c:v>0.95699999999999996</c:v>
                </c:pt>
                <c:pt idx="7">
                  <c:v>1.399</c:v>
                </c:pt>
                <c:pt idx="8">
                  <c:v>18.223999999999997</c:v>
                </c:pt>
                <c:pt idx="9">
                  <c:v>6.5569999999999995</c:v>
                </c:pt>
                <c:pt idx="10">
                  <c:v>23.013999999999999</c:v>
                </c:pt>
                <c:pt idx="11">
                  <c:v>23.896999999999998</c:v>
                </c:pt>
                <c:pt idx="12">
                  <c:v>4.7389999999999999</c:v>
                </c:pt>
                <c:pt idx="13">
                  <c:v>5.6859999999999999</c:v>
                </c:pt>
                <c:pt idx="14">
                  <c:v>13.756</c:v>
                </c:pt>
                <c:pt idx="15">
                  <c:v>4.4269999999999996</c:v>
                </c:pt>
                <c:pt idx="16">
                  <c:v>20.214000000000002</c:v>
                </c:pt>
                <c:pt idx="17">
                  <c:v>2.5819999999999999</c:v>
                </c:pt>
                <c:pt idx="18">
                  <c:v>2.8569999999999998</c:v>
                </c:pt>
                <c:pt idx="19">
                  <c:v>6.492</c:v>
                </c:pt>
                <c:pt idx="20">
                  <c:v>2.194</c:v>
                </c:pt>
                <c:pt idx="21">
                  <c:v>27.055</c:v>
                </c:pt>
                <c:pt idx="22">
                  <c:v>1.5</c:v>
                </c:pt>
                <c:pt idx="23">
                  <c:v>19.509999999999998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DAE-4326-A633-7C33E2CA4CD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DAE-4326-A633-7C33E2CA4CD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DAE-4326-A633-7C33E2CA4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178.67</c:v>
                </c:pt>
                <c:pt idx="1">
                  <c:v>171.73</c:v>
                </c:pt>
                <c:pt idx="2">
                  <c:v>178.33</c:v>
                </c:pt>
                <c:pt idx="3">
                  <c:v>163.69999999999999</c:v>
                </c:pt>
                <c:pt idx="4">
                  <c:v>177.37</c:v>
                </c:pt>
                <c:pt idx="5">
                  <c:v>165.57</c:v>
                </c:pt>
                <c:pt idx="6">
                  <c:v>160.24</c:v>
                </c:pt>
                <c:pt idx="7">
                  <c:v>165.7</c:v>
                </c:pt>
                <c:pt idx="8">
                  <c:v>124.52</c:v>
                </c:pt>
                <c:pt idx="9">
                  <c:v>87.69</c:v>
                </c:pt>
                <c:pt idx="10">
                  <c:v>65.58</c:v>
                </c:pt>
                <c:pt idx="11">
                  <c:v>77.5</c:v>
                </c:pt>
                <c:pt idx="12">
                  <c:v>58.83</c:v>
                </c:pt>
                <c:pt idx="13">
                  <c:v>44.2</c:v>
                </c:pt>
                <c:pt idx="14">
                  <c:v>45.17</c:v>
                </c:pt>
                <c:pt idx="15">
                  <c:v>66.959999999999994</c:v>
                </c:pt>
                <c:pt idx="16">
                  <c:v>89.28</c:v>
                </c:pt>
                <c:pt idx="17">
                  <c:v>103.5</c:v>
                </c:pt>
                <c:pt idx="18">
                  <c:v>115.74</c:v>
                </c:pt>
                <c:pt idx="19">
                  <c:v>153.30000000000001</c:v>
                </c:pt>
                <c:pt idx="20">
                  <c:v>131.80000000000001</c:v>
                </c:pt>
                <c:pt idx="21">
                  <c:v>150.01</c:v>
                </c:pt>
                <c:pt idx="22">
                  <c:v>173.11</c:v>
                </c:pt>
                <c:pt idx="23">
                  <c:v>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DAE-4326-A633-7C33E2CA4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A85-4880-9C81-0ED512B7EAE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48.5</c:v>
                </c:pt>
                <c:pt idx="9">
                  <c:v>1.5</c:v>
                </c:pt>
                <c:pt idx="10">
                  <c:v>29.5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76.5</c:v>
                </c:pt>
                <c:pt idx="17">
                  <c:v>1.5</c:v>
                </c:pt>
                <c:pt idx="18">
                  <c:v>29.5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85-4880-9C81-0ED512B7EAE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39.677</c:v>
                </c:pt>
                <c:pt idx="1">
                  <c:v>39.853999999999999</c:v>
                </c:pt>
                <c:pt idx="2">
                  <c:v>39.689</c:v>
                </c:pt>
                <c:pt idx="3">
                  <c:v>39.984000000000002</c:v>
                </c:pt>
                <c:pt idx="4">
                  <c:v>39.847999999999999</c:v>
                </c:pt>
                <c:pt idx="5">
                  <c:v>41.481999999999999</c:v>
                </c:pt>
                <c:pt idx="6">
                  <c:v>50.042999999999999</c:v>
                </c:pt>
                <c:pt idx="7">
                  <c:v>44.902000000000001</c:v>
                </c:pt>
                <c:pt idx="10">
                  <c:v>0.01</c:v>
                </c:pt>
                <c:pt idx="11">
                  <c:v>0.01</c:v>
                </c:pt>
                <c:pt idx="12">
                  <c:v>0.03</c:v>
                </c:pt>
                <c:pt idx="13">
                  <c:v>0.06</c:v>
                </c:pt>
                <c:pt idx="14">
                  <c:v>0.04</c:v>
                </c:pt>
                <c:pt idx="15">
                  <c:v>4.91</c:v>
                </c:pt>
                <c:pt idx="18">
                  <c:v>8.57</c:v>
                </c:pt>
                <c:pt idx="20">
                  <c:v>8.08</c:v>
                </c:pt>
                <c:pt idx="22">
                  <c:v>8.8189999999999991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85-4880-9C81-0ED512B7EAE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49.466999999999999</c:v>
                </c:pt>
                <c:pt idx="1">
                  <c:v>44.645999999999994</c:v>
                </c:pt>
                <c:pt idx="2">
                  <c:v>42.146999999999998</c:v>
                </c:pt>
                <c:pt idx="3">
                  <c:v>42.928000000000004</c:v>
                </c:pt>
                <c:pt idx="4">
                  <c:v>40.878</c:v>
                </c:pt>
                <c:pt idx="5">
                  <c:v>35.825000000000003</c:v>
                </c:pt>
                <c:pt idx="6">
                  <c:v>44.981000000000002</c:v>
                </c:pt>
                <c:pt idx="7">
                  <c:v>50.070999999999998</c:v>
                </c:pt>
                <c:pt idx="8">
                  <c:v>14.780999999999999</c:v>
                </c:pt>
                <c:pt idx="9">
                  <c:v>1.294</c:v>
                </c:pt>
                <c:pt idx="10">
                  <c:v>2.3159999999999998</c:v>
                </c:pt>
                <c:pt idx="11">
                  <c:v>9.2129999999999992</c:v>
                </c:pt>
                <c:pt idx="12">
                  <c:v>4.2539999999999996</c:v>
                </c:pt>
                <c:pt idx="13">
                  <c:v>7.5999999999999998E-2</c:v>
                </c:pt>
                <c:pt idx="14">
                  <c:v>0.63400000000000001</c:v>
                </c:pt>
                <c:pt idx="15">
                  <c:v>44.887</c:v>
                </c:pt>
                <c:pt idx="16">
                  <c:v>1.0840000000000001</c:v>
                </c:pt>
                <c:pt idx="17">
                  <c:v>51.606999999999999</c:v>
                </c:pt>
                <c:pt idx="18">
                  <c:v>40.813000000000002</c:v>
                </c:pt>
                <c:pt idx="19">
                  <c:v>6.5090000000000003</c:v>
                </c:pt>
                <c:pt idx="20">
                  <c:v>40.823</c:v>
                </c:pt>
                <c:pt idx="21">
                  <c:v>3.9030000000000005</c:v>
                </c:pt>
                <c:pt idx="22">
                  <c:v>38.772999999999996</c:v>
                </c:pt>
                <c:pt idx="23">
                  <c:v>5.3759999999999994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85-4880-9C81-0ED512B7EAE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A85-4880-9C81-0ED512B7EAE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A85-4880-9C81-0ED512B7EAE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A85-4880-9C81-0ED512B7EAE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A85-4880-9C81-0ED512B7EAE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A85-4880-9C81-0ED512B7EAE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0">
                  <c:v>28</c:v>
                </c:pt>
                <c:pt idx="11">
                  <c:v>28</c:v>
                </c:pt>
                <c:pt idx="12">
                  <c:v>28</c:v>
                </c:pt>
                <c:pt idx="13">
                  <c:v>28</c:v>
                </c:pt>
                <c:pt idx="14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85-4880-9C81-0ED512B7EAE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22.1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3.7</c:v>
                </c:pt>
                <c:pt idx="14">
                  <c:v>38</c:v>
                </c:pt>
                <c:pt idx="15">
                  <c:v>12.1</c:v>
                </c:pt>
                <c:pt idx="16">
                  <c:v>0</c:v>
                </c:pt>
                <c:pt idx="17">
                  <c:v>5.4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85-4880-9C81-0ED512B7EAE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19.588999999999999</c:v>
                </c:pt>
                <c:pt idx="1">
                  <c:v>21.793999999999997</c:v>
                </c:pt>
                <c:pt idx="2">
                  <c:v>19.705000000000002</c:v>
                </c:pt>
                <c:pt idx="3">
                  <c:v>25.729999999999997</c:v>
                </c:pt>
                <c:pt idx="4">
                  <c:v>19.391999999999999</c:v>
                </c:pt>
                <c:pt idx="5">
                  <c:v>18.373999999999999</c:v>
                </c:pt>
                <c:pt idx="6">
                  <c:v>38.564</c:v>
                </c:pt>
                <c:pt idx="7">
                  <c:v>31.656000000000002</c:v>
                </c:pt>
                <c:pt idx="8">
                  <c:v>125.06</c:v>
                </c:pt>
                <c:pt idx="9">
                  <c:v>6.931</c:v>
                </c:pt>
                <c:pt idx="10">
                  <c:v>29.950000000000003</c:v>
                </c:pt>
                <c:pt idx="11">
                  <c:v>79.64500000000001</c:v>
                </c:pt>
                <c:pt idx="12">
                  <c:v>29.978999999999999</c:v>
                </c:pt>
                <c:pt idx="13">
                  <c:v>28.462</c:v>
                </c:pt>
                <c:pt idx="14">
                  <c:v>18.925000000000001</c:v>
                </c:pt>
                <c:pt idx="15">
                  <c:v>67.375</c:v>
                </c:pt>
                <c:pt idx="17">
                  <c:v>15.522</c:v>
                </c:pt>
                <c:pt idx="18">
                  <c:v>28.245000000000001</c:v>
                </c:pt>
                <c:pt idx="19">
                  <c:v>15.249000000000001</c:v>
                </c:pt>
                <c:pt idx="20">
                  <c:v>29.025000000000002</c:v>
                </c:pt>
                <c:pt idx="21">
                  <c:v>22.651999999999997</c:v>
                </c:pt>
                <c:pt idx="22">
                  <c:v>27.634</c:v>
                </c:pt>
                <c:pt idx="23">
                  <c:v>15.934000000000001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85-4880-9C81-0ED512B7EAE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A85-4880-9C81-0ED512B7EAE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0">
                  <c:v>124.358</c:v>
                </c:pt>
                <c:pt idx="1">
                  <c:v>69.796999999999997</c:v>
                </c:pt>
                <c:pt idx="2">
                  <c:v>141.44800000000001</c:v>
                </c:pt>
                <c:pt idx="3">
                  <c:v>39.194000000000003</c:v>
                </c:pt>
                <c:pt idx="4">
                  <c:v>101.053</c:v>
                </c:pt>
                <c:pt idx="5">
                  <c:v>94.462000000000003</c:v>
                </c:pt>
                <c:pt idx="22">
                  <c:v>1.4E-2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A85-4880-9C81-0ED512B7EA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178.67</c:v>
                </c:pt>
                <c:pt idx="1">
                  <c:v>171.73</c:v>
                </c:pt>
                <c:pt idx="2">
                  <c:v>178.33</c:v>
                </c:pt>
                <c:pt idx="3">
                  <c:v>163.69999999999999</c:v>
                </c:pt>
                <c:pt idx="4">
                  <c:v>177.37</c:v>
                </c:pt>
                <c:pt idx="5">
                  <c:v>165.57</c:v>
                </c:pt>
                <c:pt idx="6">
                  <c:v>160.24</c:v>
                </c:pt>
                <c:pt idx="7">
                  <c:v>165.7</c:v>
                </c:pt>
                <c:pt idx="8">
                  <c:v>124.52</c:v>
                </c:pt>
                <c:pt idx="9">
                  <c:v>87.69</c:v>
                </c:pt>
                <c:pt idx="10">
                  <c:v>65.58</c:v>
                </c:pt>
                <c:pt idx="11">
                  <c:v>77.5</c:v>
                </c:pt>
                <c:pt idx="12">
                  <c:v>58.83</c:v>
                </c:pt>
                <c:pt idx="13">
                  <c:v>44.2</c:v>
                </c:pt>
                <c:pt idx="14">
                  <c:v>45.17</c:v>
                </c:pt>
                <c:pt idx="15">
                  <c:v>66.959999999999994</c:v>
                </c:pt>
                <c:pt idx="16">
                  <c:v>89.28</c:v>
                </c:pt>
                <c:pt idx="17">
                  <c:v>103.5</c:v>
                </c:pt>
                <c:pt idx="18">
                  <c:v>115.74</c:v>
                </c:pt>
                <c:pt idx="19">
                  <c:v>153.30000000000001</c:v>
                </c:pt>
                <c:pt idx="20">
                  <c:v>131.80000000000001</c:v>
                </c:pt>
                <c:pt idx="21">
                  <c:v>150.01</c:v>
                </c:pt>
                <c:pt idx="22">
                  <c:v>173.11</c:v>
                </c:pt>
                <c:pt idx="23">
                  <c:v>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A85-4880-9C81-0ED512B7EA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239.59100000000001</v>
      </c>
      <c r="C4" s="18">
        <v>182.59100000000001</v>
      </c>
      <c r="D4" s="18">
        <v>249.489</v>
      </c>
      <c r="E4" s="18">
        <v>154.33600000000001</v>
      </c>
      <c r="F4" s="18">
        <v>207.67099999999999</v>
      </c>
      <c r="G4" s="18">
        <v>191.643</v>
      </c>
      <c r="H4" s="18">
        <v>135.08800000000002</v>
      </c>
      <c r="I4" s="18">
        <v>128.12900000000002</v>
      </c>
      <c r="J4" s="18">
        <v>188.304</v>
      </c>
      <c r="K4" s="18">
        <v>31.775000000000002</v>
      </c>
      <c r="L4" s="18">
        <v>89.730999999999995</v>
      </c>
      <c r="M4" s="18">
        <v>118.36799999999999</v>
      </c>
      <c r="N4" s="18">
        <v>63.762999999999998</v>
      </c>
      <c r="O4" s="18">
        <v>61.752999999999993</v>
      </c>
      <c r="P4" s="18">
        <v>87.070999999999998</v>
      </c>
      <c r="Q4" s="18">
        <v>130.76499999999999</v>
      </c>
      <c r="R4" s="18">
        <v>77.540999999999997</v>
      </c>
      <c r="S4" s="18">
        <v>74.051999999999992</v>
      </c>
      <c r="T4" s="18">
        <v>107.13499999999999</v>
      </c>
      <c r="U4" s="18">
        <v>23.294999999999998</v>
      </c>
      <c r="V4" s="18">
        <v>79.412999999999997</v>
      </c>
      <c r="W4" s="18">
        <v>28.055</v>
      </c>
      <c r="X4" s="18">
        <v>76.739999999999995</v>
      </c>
      <c r="Y4" s="18">
        <v>22.81</v>
      </c>
      <c r="Z4" s="19"/>
      <c r="AA4" s="20">
        <f>SUM(B4:Z4)</f>
        <v>2749.1089999999999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178.67</v>
      </c>
      <c r="C7" s="28">
        <v>171.73</v>
      </c>
      <c r="D7" s="28">
        <v>178.33</v>
      </c>
      <c r="E7" s="28">
        <v>163.69999999999999</v>
      </c>
      <c r="F7" s="28">
        <v>177.37</v>
      </c>
      <c r="G7" s="28">
        <v>165.57</v>
      </c>
      <c r="H7" s="28">
        <v>160.24</v>
      </c>
      <c r="I7" s="28">
        <v>165.7</v>
      </c>
      <c r="J7" s="28">
        <v>124.52</v>
      </c>
      <c r="K7" s="28">
        <v>87.69</v>
      </c>
      <c r="L7" s="28">
        <v>65.58</v>
      </c>
      <c r="M7" s="28">
        <v>77.5</v>
      </c>
      <c r="N7" s="28">
        <v>58.83</v>
      </c>
      <c r="O7" s="28">
        <v>44.2</v>
      </c>
      <c r="P7" s="28">
        <v>45.17</v>
      </c>
      <c r="Q7" s="28">
        <v>66.959999999999994</v>
      </c>
      <c r="R7" s="28">
        <v>89.28</v>
      </c>
      <c r="S7" s="28">
        <v>103.5</v>
      </c>
      <c r="T7" s="28">
        <v>115.74</v>
      </c>
      <c r="U7" s="28">
        <v>153.30000000000001</v>
      </c>
      <c r="V7" s="28">
        <v>131.80000000000001</v>
      </c>
      <c r="W7" s="28">
        <v>150.01</v>
      </c>
      <c r="X7" s="28">
        <v>173.11</v>
      </c>
      <c r="Y7" s="28">
        <v>140</v>
      </c>
      <c r="Z7" s="29"/>
      <c r="AA7" s="30">
        <f>IF(SUM(B7:Z7)&lt;&gt;0,AVERAGEIF(B7:Z7,"&lt;&gt;"""),"")</f>
        <v>124.52083333333336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85.495000000000005</v>
      </c>
      <c r="C12" s="52">
        <v>22.548999999999999</v>
      </c>
      <c r="D12" s="52">
        <v>84.631</v>
      </c>
      <c r="E12" s="52"/>
      <c r="F12" s="52">
        <v>43.354999999999997</v>
      </c>
      <c r="G12" s="52">
        <v>17.341000000000001</v>
      </c>
      <c r="H12" s="52"/>
      <c r="I12" s="52">
        <v>28</v>
      </c>
      <c r="J12" s="52">
        <v>80</v>
      </c>
      <c r="K12" s="52"/>
      <c r="L12" s="52">
        <v>51.750999999999998</v>
      </c>
      <c r="M12" s="52">
        <v>51.750999999999998</v>
      </c>
      <c r="N12" s="52">
        <v>51.750999999999998</v>
      </c>
      <c r="O12" s="52">
        <v>51.750999999999998</v>
      </c>
      <c r="P12" s="52">
        <v>69.251000000000005</v>
      </c>
      <c r="Q12" s="52">
        <v>124.348</v>
      </c>
      <c r="R12" s="52"/>
      <c r="S12" s="52">
        <v>69.5</v>
      </c>
      <c r="T12" s="52">
        <v>97.177999999999997</v>
      </c>
      <c r="U12" s="52">
        <v>11.803000000000001</v>
      </c>
      <c r="V12" s="52">
        <v>66.009</v>
      </c>
      <c r="W12" s="52"/>
      <c r="X12" s="52"/>
      <c r="Y12" s="52"/>
      <c r="Z12" s="53"/>
      <c r="AA12" s="54">
        <f t="shared" si="0"/>
        <v>1006.4639999999998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1.0960000000000001</v>
      </c>
      <c r="C14" s="57">
        <v>7.0419999999999998</v>
      </c>
      <c r="D14" s="57">
        <v>11.858000000000001</v>
      </c>
      <c r="E14" s="57">
        <v>1.0959999999999999</v>
      </c>
      <c r="F14" s="57">
        <v>10.816000000000001</v>
      </c>
      <c r="G14" s="57">
        <v>1.0620000000000001</v>
      </c>
      <c r="H14" s="57">
        <v>0.95699999999999996</v>
      </c>
      <c r="I14" s="57">
        <v>1.399</v>
      </c>
      <c r="J14" s="57">
        <v>18.223999999999997</v>
      </c>
      <c r="K14" s="57">
        <v>6.5569999999999995</v>
      </c>
      <c r="L14" s="57">
        <v>23.013999999999999</v>
      </c>
      <c r="M14" s="57">
        <v>23.896999999999998</v>
      </c>
      <c r="N14" s="57">
        <v>4.7389999999999999</v>
      </c>
      <c r="O14" s="57">
        <v>5.6859999999999999</v>
      </c>
      <c r="P14" s="57">
        <v>13.756</v>
      </c>
      <c r="Q14" s="57">
        <v>4.4269999999999996</v>
      </c>
      <c r="R14" s="57">
        <v>20.214000000000002</v>
      </c>
      <c r="S14" s="57">
        <v>2.5819999999999999</v>
      </c>
      <c r="T14" s="57">
        <v>2.8569999999999998</v>
      </c>
      <c r="U14" s="57">
        <v>6.492</v>
      </c>
      <c r="V14" s="57">
        <v>2.194</v>
      </c>
      <c r="W14" s="57">
        <v>27.055</v>
      </c>
      <c r="X14" s="57">
        <v>1.5</v>
      </c>
      <c r="Y14" s="57">
        <v>19.509999999999998</v>
      </c>
      <c r="Z14" s="58"/>
      <c r="AA14" s="59">
        <f t="shared" si="0"/>
        <v>218.02999999999997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86.591000000000008</v>
      </c>
      <c r="C16" s="62">
        <f t="shared" si="1"/>
        <v>29.591000000000001</v>
      </c>
      <c r="D16" s="62">
        <f t="shared" si="1"/>
        <v>96.489000000000004</v>
      </c>
      <c r="E16" s="62">
        <f t="shared" si="1"/>
        <v>1.0959999999999999</v>
      </c>
      <c r="F16" s="62">
        <f t="shared" si="1"/>
        <v>54.170999999999999</v>
      </c>
      <c r="G16" s="62">
        <f t="shared" si="1"/>
        <v>18.403000000000002</v>
      </c>
      <c r="H16" s="62">
        <f t="shared" si="1"/>
        <v>0.95699999999999996</v>
      </c>
      <c r="I16" s="62">
        <f t="shared" si="1"/>
        <v>29.399000000000001</v>
      </c>
      <c r="J16" s="62">
        <f t="shared" si="1"/>
        <v>98.22399999999999</v>
      </c>
      <c r="K16" s="62">
        <f t="shared" si="1"/>
        <v>6.5569999999999995</v>
      </c>
      <c r="L16" s="62">
        <f t="shared" si="1"/>
        <v>74.765000000000001</v>
      </c>
      <c r="M16" s="62">
        <f t="shared" si="1"/>
        <v>75.647999999999996</v>
      </c>
      <c r="N16" s="62">
        <f t="shared" si="1"/>
        <v>56.489999999999995</v>
      </c>
      <c r="O16" s="62">
        <f t="shared" si="1"/>
        <v>57.436999999999998</v>
      </c>
      <c r="P16" s="62">
        <f t="shared" si="1"/>
        <v>83.007000000000005</v>
      </c>
      <c r="Q16" s="62">
        <f t="shared" si="1"/>
        <v>128.77500000000001</v>
      </c>
      <c r="R16" s="62">
        <f t="shared" si="1"/>
        <v>20.214000000000002</v>
      </c>
      <c r="S16" s="62">
        <f t="shared" si="1"/>
        <v>72.081999999999994</v>
      </c>
      <c r="T16" s="62">
        <f t="shared" si="1"/>
        <v>100.035</v>
      </c>
      <c r="U16" s="62">
        <f t="shared" si="1"/>
        <v>18.295000000000002</v>
      </c>
      <c r="V16" s="62">
        <f t="shared" si="1"/>
        <v>68.203000000000003</v>
      </c>
      <c r="W16" s="62">
        <f t="shared" si="1"/>
        <v>27.055</v>
      </c>
      <c r="X16" s="62">
        <f t="shared" si="1"/>
        <v>1.5</v>
      </c>
      <c r="Y16" s="62">
        <f t="shared" si="1"/>
        <v>19.509999999999998</v>
      </c>
      <c r="Z16" s="63" t="str">
        <f t="shared" si="1"/>
        <v/>
      </c>
      <c r="AA16" s="64">
        <f>SUM(AA10:AA15)</f>
        <v>1224.4939999999997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153</v>
      </c>
      <c r="C19" s="72">
        <v>153</v>
      </c>
      <c r="D19" s="72">
        <v>153</v>
      </c>
      <c r="E19" s="72">
        <v>153</v>
      </c>
      <c r="F19" s="72">
        <v>153</v>
      </c>
      <c r="G19" s="72">
        <v>173</v>
      </c>
      <c r="H19" s="72">
        <v>132.881</v>
      </c>
      <c r="I19" s="72">
        <v>98</v>
      </c>
      <c r="J19" s="72">
        <v>20</v>
      </c>
      <c r="K19" s="72">
        <v>20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75</v>
      </c>
      <c r="Y19" s="72">
        <v>3.3</v>
      </c>
      <c r="Z19" s="73"/>
      <c r="AA19" s="74">
        <f t="shared" ref="AA19:AA25" si="2">SUM(B19:Z19)</f>
        <v>1287.181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2.5179999999999998</v>
      </c>
      <c r="L20" s="77"/>
      <c r="M20" s="77"/>
      <c r="N20" s="77"/>
      <c r="O20" s="77"/>
      <c r="P20" s="77">
        <v>0.105</v>
      </c>
      <c r="Q20" s="77"/>
      <c r="R20" s="77">
        <v>1.4770000000000001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4.0999999999999996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0.24</v>
      </c>
      <c r="F21" s="81">
        <v>0.5</v>
      </c>
      <c r="G21" s="81">
        <v>0.24</v>
      </c>
      <c r="H21" s="81">
        <v>1.25</v>
      </c>
      <c r="I21" s="81">
        <v>0.73</v>
      </c>
      <c r="J21" s="81">
        <v>0.48</v>
      </c>
      <c r="K21" s="81">
        <v>2.6999999999999997</v>
      </c>
      <c r="L21" s="81">
        <v>5.9659999999999993</v>
      </c>
      <c r="M21" s="81">
        <v>7.8920000000000003</v>
      </c>
      <c r="N21" s="81">
        <v>7.2729999999999997</v>
      </c>
      <c r="O21" s="81">
        <v>4.3159999999999998</v>
      </c>
      <c r="P21" s="81">
        <v>3.9589999999999996</v>
      </c>
      <c r="Q21" s="81">
        <v>1.99</v>
      </c>
      <c r="R21" s="81">
        <v>2.4499999999999997</v>
      </c>
      <c r="S21" s="81">
        <v>1.97</v>
      </c>
      <c r="T21" s="81">
        <v>1.5</v>
      </c>
      <c r="U21" s="81"/>
      <c r="V21" s="81">
        <v>1.71</v>
      </c>
      <c r="W21" s="81">
        <v>1</v>
      </c>
      <c r="X21" s="81">
        <v>0.24</v>
      </c>
      <c r="Y21" s="81"/>
      <c r="Z21" s="78"/>
      <c r="AA21" s="79">
        <f t="shared" si="2"/>
        <v>46.405999999999999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34.828000000000003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34.828000000000003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153</v>
      </c>
      <c r="C26" s="88">
        <f t="shared" si="3"/>
        <v>153</v>
      </c>
      <c r="D26" s="88">
        <f t="shared" si="3"/>
        <v>153</v>
      </c>
      <c r="E26" s="88">
        <f t="shared" si="3"/>
        <v>153.24</v>
      </c>
      <c r="F26" s="88">
        <f t="shared" si="3"/>
        <v>153.5</v>
      </c>
      <c r="G26" s="88">
        <f t="shared" si="3"/>
        <v>173.24</v>
      </c>
      <c r="H26" s="88">
        <f t="shared" si="3"/>
        <v>134.131</v>
      </c>
      <c r="I26" s="88">
        <f t="shared" si="3"/>
        <v>98.73</v>
      </c>
      <c r="J26" s="88">
        <f t="shared" si="3"/>
        <v>20.48</v>
      </c>
      <c r="K26" s="88">
        <f t="shared" si="3"/>
        <v>25.218</v>
      </c>
      <c r="L26" s="88">
        <f t="shared" si="3"/>
        <v>5.9659999999999993</v>
      </c>
      <c r="M26" s="88">
        <f t="shared" si="3"/>
        <v>42.720000000000006</v>
      </c>
      <c r="N26" s="88">
        <f t="shared" si="3"/>
        <v>7.2729999999999997</v>
      </c>
      <c r="O26" s="88">
        <f t="shared" si="3"/>
        <v>4.3159999999999998</v>
      </c>
      <c r="P26" s="88">
        <f t="shared" si="3"/>
        <v>4.0640000000000001</v>
      </c>
      <c r="Q26" s="88">
        <f t="shared" si="3"/>
        <v>1.99</v>
      </c>
      <c r="R26" s="88">
        <f t="shared" si="3"/>
        <v>3.9269999999999996</v>
      </c>
      <c r="S26" s="88">
        <f t="shared" si="3"/>
        <v>1.97</v>
      </c>
      <c r="T26" s="88">
        <f t="shared" si="3"/>
        <v>1.5</v>
      </c>
      <c r="U26" s="88">
        <f t="shared" si="3"/>
        <v>0</v>
      </c>
      <c r="V26" s="88">
        <f t="shared" si="3"/>
        <v>1.71</v>
      </c>
      <c r="W26" s="88">
        <f t="shared" si="3"/>
        <v>1</v>
      </c>
      <c r="X26" s="88">
        <f t="shared" si="3"/>
        <v>75.239999999999995</v>
      </c>
      <c r="Y26" s="88">
        <f t="shared" si="3"/>
        <v>3.3</v>
      </c>
      <c r="Z26" s="89" t="str">
        <f t="shared" si="3"/>
        <v/>
      </c>
      <c r="AA26" s="90">
        <f>SUM(AA19:AA25)</f>
        <v>1372.5149999999999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239.59100000000001</v>
      </c>
      <c r="C30" s="77">
        <v>182.59100000000001</v>
      </c>
      <c r="D30" s="77">
        <v>249.489</v>
      </c>
      <c r="E30" s="77">
        <v>154.33600000000001</v>
      </c>
      <c r="F30" s="77">
        <v>207.67099999999999</v>
      </c>
      <c r="G30" s="77">
        <v>191.643</v>
      </c>
      <c r="H30" s="77">
        <v>135.08799999999999</v>
      </c>
      <c r="I30" s="77">
        <v>128.12899999999999</v>
      </c>
      <c r="J30" s="77">
        <v>118.70399999999999</v>
      </c>
      <c r="K30" s="77">
        <v>31.774999999999999</v>
      </c>
      <c r="L30" s="77">
        <v>80.730999999999995</v>
      </c>
      <c r="M30" s="77">
        <v>118.36799999999999</v>
      </c>
      <c r="N30" s="77">
        <v>63.762999999999998</v>
      </c>
      <c r="O30" s="77">
        <v>61.753</v>
      </c>
      <c r="P30" s="77">
        <v>87.070999999999998</v>
      </c>
      <c r="Q30" s="77">
        <v>130.76499999999999</v>
      </c>
      <c r="R30" s="77">
        <v>24.140999999999998</v>
      </c>
      <c r="S30" s="77">
        <v>74.052000000000007</v>
      </c>
      <c r="T30" s="77">
        <v>101.535</v>
      </c>
      <c r="U30" s="77">
        <v>18.295000000000002</v>
      </c>
      <c r="V30" s="77">
        <v>69.912999999999997</v>
      </c>
      <c r="W30" s="77">
        <v>28.055</v>
      </c>
      <c r="X30" s="77">
        <v>76.739999999999995</v>
      </c>
      <c r="Y30" s="77">
        <v>22.81</v>
      </c>
      <c r="Z30" s="78"/>
      <c r="AA30" s="79">
        <f>SUM(B30:Z30)</f>
        <v>2597.0089999999996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239.59100000000001</v>
      </c>
      <c r="C32" s="62">
        <f t="shared" ref="C32:Z32" si="4">IF(LEN(C$2)&gt;0,SUM(C29:C31),"")</f>
        <v>182.59100000000001</v>
      </c>
      <c r="D32" s="62">
        <f t="shared" si="4"/>
        <v>249.489</v>
      </c>
      <c r="E32" s="62">
        <f t="shared" si="4"/>
        <v>154.33600000000001</v>
      </c>
      <c r="F32" s="62">
        <f t="shared" si="4"/>
        <v>207.67099999999999</v>
      </c>
      <c r="G32" s="62">
        <f t="shared" si="4"/>
        <v>191.643</v>
      </c>
      <c r="H32" s="62">
        <f t="shared" si="4"/>
        <v>135.08799999999999</v>
      </c>
      <c r="I32" s="62">
        <f t="shared" si="4"/>
        <v>128.12899999999999</v>
      </c>
      <c r="J32" s="62">
        <f t="shared" si="4"/>
        <v>118.70399999999999</v>
      </c>
      <c r="K32" s="62">
        <f t="shared" si="4"/>
        <v>31.774999999999999</v>
      </c>
      <c r="L32" s="62">
        <f t="shared" si="4"/>
        <v>80.730999999999995</v>
      </c>
      <c r="M32" s="62">
        <f t="shared" si="4"/>
        <v>118.36799999999999</v>
      </c>
      <c r="N32" s="62">
        <f t="shared" si="4"/>
        <v>63.762999999999998</v>
      </c>
      <c r="O32" s="62">
        <f t="shared" si="4"/>
        <v>61.753</v>
      </c>
      <c r="P32" s="62">
        <f t="shared" si="4"/>
        <v>87.070999999999998</v>
      </c>
      <c r="Q32" s="62">
        <f t="shared" si="4"/>
        <v>130.76499999999999</v>
      </c>
      <c r="R32" s="62">
        <f t="shared" si="4"/>
        <v>24.140999999999998</v>
      </c>
      <c r="S32" s="62">
        <f t="shared" si="4"/>
        <v>74.052000000000007</v>
      </c>
      <c r="T32" s="62">
        <f t="shared" si="4"/>
        <v>101.535</v>
      </c>
      <c r="U32" s="62">
        <f t="shared" si="4"/>
        <v>18.295000000000002</v>
      </c>
      <c r="V32" s="62">
        <f t="shared" si="4"/>
        <v>69.912999999999997</v>
      </c>
      <c r="W32" s="62">
        <f t="shared" si="4"/>
        <v>28.055</v>
      </c>
      <c r="X32" s="62">
        <f t="shared" si="4"/>
        <v>76.739999999999995</v>
      </c>
      <c r="Y32" s="62">
        <f t="shared" si="4"/>
        <v>22.81</v>
      </c>
      <c r="Z32" s="63" t="str">
        <f t="shared" si="4"/>
        <v/>
      </c>
      <c r="AA32" s="64">
        <f>SUM(AA29:AA31)</f>
        <v>2597.0089999999996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>
        <v>69.599999999999994</v>
      </c>
      <c r="K37" s="99"/>
      <c r="L37" s="99">
        <v>9</v>
      </c>
      <c r="M37" s="99"/>
      <c r="N37" s="99"/>
      <c r="O37" s="99"/>
      <c r="P37" s="99"/>
      <c r="Q37" s="99"/>
      <c r="R37" s="99">
        <v>53.4</v>
      </c>
      <c r="S37" s="99"/>
      <c r="T37" s="99">
        <v>5.6</v>
      </c>
      <c r="U37" s="99">
        <v>5</v>
      </c>
      <c r="V37" s="99">
        <v>9.5</v>
      </c>
      <c r="W37" s="99"/>
      <c r="X37" s="99"/>
      <c r="Y37" s="99"/>
      <c r="Z37" s="100"/>
      <c r="AA37" s="79">
        <f t="shared" si="5"/>
        <v>152.1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69.599999999999994</v>
      </c>
      <c r="K40" s="88">
        <f t="shared" si="6"/>
        <v>0</v>
      </c>
      <c r="L40" s="88">
        <f t="shared" si="6"/>
        <v>9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53.4</v>
      </c>
      <c r="S40" s="88">
        <f t="shared" si="6"/>
        <v>0</v>
      </c>
      <c r="T40" s="88">
        <f t="shared" si="6"/>
        <v>5.6</v>
      </c>
      <c r="U40" s="88">
        <f t="shared" si="6"/>
        <v>5</v>
      </c>
      <c r="V40" s="88">
        <f t="shared" si="6"/>
        <v>9.5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152.1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>
        <v>69.599999999999994</v>
      </c>
      <c r="K45" s="99"/>
      <c r="L45" s="99">
        <v>9</v>
      </c>
      <c r="M45" s="99"/>
      <c r="N45" s="99"/>
      <c r="O45" s="99"/>
      <c r="P45" s="99"/>
      <c r="Q45" s="99"/>
      <c r="R45" s="99">
        <v>53.4</v>
      </c>
      <c r="S45" s="99"/>
      <c r="T45" s="99">
        <v>5.6</v>
      </c>
      <c r="U45" s="99">
        <v>5</v>
      </c>
      <c r="V45" s="99">
        <v>9.5</v>
      </c>
      <c r="W45" s="99"/>
      <c r="X45" s="99"/>
      <c r="Y45" s="99"/>
      <c r="Z45" s="100"/>
      <c r="AA45" s="79">
        <f t="shared" si="7"/>
        <v>152.1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69.599999999999994</v>
      </c>
      <c r="K49" s="88">
        <f t="shared" si="8"/>
        <v>0</v>
      </c>
      <c r="L49" s="88">
        <f t="shared" si="8"/>
        <v>9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53.4</v>
      </c>
      <c r="S49" s="88">
        <f t="shared" si="8"/>
        <v>0</v>
      </c>
      <c r="T49" s="88">
        <f t="shared" si="8"/>
        <v>5.6</v>
      </c>
      <c r="U49" s="88">
        <f t="shared" si="8"/>
        <v>5</v>
      </c>
      <c r="V49" s="88">
        <f t="shared" si="8"/>
        <v>9.5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152.1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239.59100000000001</v>
      </c>
      <c r="C52" s="88">
        <f t="shared" si="10"/>
        <v>182.59100000000001</v>
      </c>
      <c r="D52" s="88">
        <f t="shared" si="10"/>
        <v>249.489</v>
      </c>
      <c r="E52" s="88">
        <f t="shared" si="10"/>
        <v>154.33600000000001</v>
      </c>
      <c r="F52" s="88">
        <f t="shared" si="10"/>
        <v>207.67099999999999</v>
      </c>
      <c r="G52" s="88">
        <f t="shared" si="10"/>
        <v>191.643</v>
      </c>
      <c r="H52" s="88">
        <f t="shared" si="10"/>
        <v>135.08799999999999</v>
      </c>
      <c r="I52" s="88">
        <f t="shared" si="10"/>
        <v>128.12900000000002</v>
      </c>
      <c r="J52" s="88">
        <f t="shared" si="10"/>
        <v>188.30399999999997</v>
      </c>
      <c r="K52" s="88">
        <f t="shared" si="10"/>
        <v>31.774999999999999</v>
      </c>
      <c r="L52" s="88">
        <f t="shared" si="10"/>
        <v>89.730999999999995</v>
      </c>
      <c r="M52" s="88">
        <f t="shared" si="10"/>
        <v>118.36799999999999</v>
      </c>
      <c r="N52" s="88">
        <f t="shared" si="10"/>
        <v>63.762999999999991</v>
      </c>
      <c r="O52" s="88">
        <f t="shared" si="10"/>
        <v>61.753</v>
      </c>
      <c r="P52" s="88">
        <f t="shared" si="10"/>
        <v>87.070999999999998</v>
      </c>
      <c r="Q52" s="88">
        <f t="shared" si="10"/>
        <v>130.76500000000001</v>
      </c>
      <c r="R52" s="88">
        <f t="shared" si="10"/>
        <v>77.540999999999997</v>
      </c>
      <c r="S52" s="88">
        <f t="shared" si="10"/>
        <v>74.051999999999992</v>
      </c>
      <c r="T52" s="88">
        <f t="shared" si="10"/>
        <v>107.13499999999999</v>
      </c>
      <c r="U52" s="88">
        <f t="shared" si="10"/>
        <v>23.295000000000002</v>
      </c>
      <c r="V52" s="88">
        <f t="shared" si="10"/>
        <v>79.412999999999997</v>
      </c>
      <c r="W52" s="88">
        <f t="shared" si="10"/>
        <v>28.055</v>
      </c>
      <c r="X52" s="88">
        <f t="shared" si="10"/>
        <v>76.739999999999995</v>
      </c>
      <c r="Y52" s="88">
        <f t="shared" si="10"/>
        <v>22.81</v>
      </c>
      <c r="Z52" s="89" t="str">
        <f t="shared" si="10"/>
        <v/>
      </c>
      <c r="AA52" s="104">
        <f>SUM(B52:Z52)</f>
        <v>2749.1089999999999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239.59099999999998</v>
      </c>
      <c r="C4" s="18">
        <v>182.59099999999998</v>
      </c>
      <c r="D4" s="18">
        <v>249.489</v>
      </c>
      <c r="E4" s="18">
        <v>154.33600000000001</v>
      </c>
      <c r="F4" s="18">
        <v>207.67100000000005</v>
      </c>
      <c r="G4" s="18">
        <v>191.64299999999997</v>
      </c>
      <c r="H4" s="18">
        <v>135.08800000000002</v>
      </c>
      <c r="I4" s="18">
        <v>128.12900000000002</v>
      </c>
      <c r="J4" s="18">
        <v>188.34099999999998</v>
      </c>
      <c r="K4" s="18">
        <v>31.825000000000003</v>
      </c>
      <c r="L4" s="18">
        <v>89.775999999999996</v>
      </c>
      <c r="M4" s="18">
        <v>118.36799999999999</v>
      </c>
      <c r="N4" s="18">
        <v>63.763000000000005</v>
      </c>
      <c r="O4" s="18">
        <v>61.798000000000002</v>
      </c>
      <c r="P4" s="18">
        <v>87.099000000000004</v>
      </c>
      <c r="Q4" s="18">
        <v>130.77199999999999</v>
      </c>
      <c r="R4" s="18">
        <v>77.584000000000003</v>
      </c>
      <c r="S4" s="18">
        <v>74.028999999999996</v>
      </c>
      <c r="T4" s="18">
        <v>107.12799999999999</v>
      </c>
      <c r="U4" s="18">
        <v>23.258000000000003</v>
      </c>
      <c r="V4" s="18">
        <v>79.427999999999997</v>
      </c>
      <c r="W4" s="18">
        <v>28.055</v>
      </c>
      <c r="X4" s="18">
        <v>76.740000000000009</v>
      </c>
      <c r="Y4" s="18">
        <v>22.81</v>
      </c>
      <c r="Z4" s="19"/>
      <c r="AA4" s="20">
        <f>SUM(B4:Z4)</f>
        <v>2749.3119999999994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178.67</v>
      </c>
      <c r="C7" s="28">
        <v>171.73</v>
      </c>
      <c r="D7" s="28">
        <v>178.33</v>
      </c>
      <c r="E7" s="28">
        <v>163.69999999999999</v>
      </c>
      <c r="F7" s="28">
        <v>177.37</v>
      </c>
      <c r="G7" s="28">
        <v>165.57</v>
      </c>
      <c r="H7" s="28">
        <v>160.24</v>
      </c>
      <c r="I7" s="28">
        <v>165.7</v>
      </c>
      <c r="J7" s="28">
        <v>124.52</v>
      </c>
      <c r="K7" s="28">
        <v>87.69</v>
      </c>
      <c r="L7" s="28">
        <v>65.58</v>
      </c>
      <c r="M7" s="28">
        <v>77.5</v>
      </c>
      <c r="N7" s="28">
        <v>58.83</v>
      </c>
      <c r="O7" s="28">
        <v>44.2</v>
      </c>
      <c r="P7" s="28">
        <v>45.17</v>
      </c>
      <c r="Q7" s="28">
        <v>66.959999999999994</v>
      </c>
      <c r="R7" s="28">
        <v>89.28</v>
      </c>
      <c r="S7" s="28">
        <v>103.5</v>
      </c>
      <c r="T7" s="28">
        <v>115.74</v>
      </c>
      <c r="U7" s="28">
        <v>153.30000000000001</v>
      </c>
      <c r="V7" s="28">
        <v>131.80000000000001</v>
      </c>
      <c r="W7" s="28">
        <v>150.01</v>
      </c>
      <c r="X7" s="28">
        <v>173.11</v>
      </c>
      <c r="Y7" s="28">
        <v>140</v>
      </c>
      <c r="Z7" s="29"/>
      <c r="AA7" s="30">
        <f>IF(SUM(B7:Z7)&lt;&gt;0,AVERAGEIF(B7:Z7,"&lt;&gt;"""),"")</f>
        <v>124.52083333333336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</v>
      </c>
      <c r="C12" s="52">
        <v>5</v>
      </c>
      <c r="D12" s="52">
        <v>5</v>
      </c>
      <c r="E12" s="52">
        <v>5</v>
      </c>
      <c r="F12" s="52">
        <v>5</v>
      </c>
      <c r="G12" s="52"/>
      <c r="H12" s="52"/>
      <c r="I12" s="52"/>
      <c r="J12" s="52"/>
      <c r="K12" s="52"/>
      <c r="L12" s="52">
        <v>28</v>
      </c>
      <c r="M12" s="52">
        <v>28</v>
      </c>
      <c r="N12" s="52">
        <v>28</v>
      </c>
      <c r="O12" s="52">
        <v>28</v>
      </c>
      <c r="P12" s="52">
        <v>28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165</v>
      </c>
    </row>
    <row r="13" spans="1:27" ht="24.95" customHeight="1" x14ac:dyDescent="0.2">
      <c r="A13" s="50" t="s">
        <v>9</v>
      </c>
      <c r="B13" s="51">
        <v>124.358</v>
      </c>
      <c r="C13" s="52">
        <v>69.796999999999997</v>
      </c>
      <c r="D13" s="52">
        <v>141.44800000000001</v>
      </c>
      <c r="E13" s="52">
        <v>39.194000000000003</v>
      </c>
      <c r="F13" s="52">
        <v>101.053</v>
      </c>
      <c r="G13" s="52">
        <v>94.462000000000003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1.4E-2</v>
      </c>
      <c r="Y13" s="52"/>
      <c r="Z13" s="53"/>
      <c r="AA13" s="54">
        <f t="shared" si="0"/>
        <v>570.32600000000002</v>
      </c>
    </row>
    <row r="14" spans="1:27" ht="24.95" customHeight="1" x14ac:dyDescent="0.2">
      <c r="A14" s="55" t="s">
        <v>10</v>
      </c>
      <c r="B14" s="56">
        <v>19.588999999999999</v>
      </c>
      <c r="C14" s="57">
        <v>21.793999999999997</v>
      </c>
      <c r="D14" s="57">
        <v>19.705000000000002</v>
      </c>
      <c r="E14" s="57">
        <v>25.729999999999997</v>
      </c>
      <c r="F14" s="57">
        <v>19.391999999999999</v>
      </c>
      <c r="G14" s="57">
        <v>18.373999999999999</v>
      </c>
      <c r="H14" s="57">
        <v>38.564</v>
      </c>
      <c r="I14" s="57">
        <v>31.656000000000002</v>
      </c>
      <c r="J14" s="57">
        <v>125.06</v>
      </c>
      <c r="K14" s="57">
        <v>6.931</v>
      </c>
      <c r="L14" s="57">
        <v>29.950000000000003</v>
      </c>
      <c r="M14" s="57">
        <v>79.64500000000001</v>
      </c>
      <c r="N14" s="57">
        <v>29.978999999999999</v>
      </c>
      <c r="O14" s="57">
        <v>28.462</v>
      </c>
      <c r="P14" s="57">
        <v>18.925000000000001</v>
      </c>
      <c r="Q14" s="57">
        <v>67.375</v>
      </c>
      <c r="R14" s="57"/>
      <c r="S14" s="57">
        <v>15.522</v>
      </c>
      <c r="T14" s="57">
        <v>28.245000000000001</v>
      </c>
      <c r="U14" s="57">
        <v>15.249000000000001</v>
      </c>
      <c r="V14" s="57">
        <v>29.025000000000002</v>
      </c>
      <c r="W14" s="57">
        <v>22.651999999999997</v>
      </c>
      <c r="X14" s="57">
        <v>27.634</v>
      </c>
      <c r="Y14" s="57">
        <v>15.934000000000001</v>
      </c>
      <c r="Z14" s="58"/>
      <c r="AA14" s="59">
        <f t="shared" si="0"/>
        <v>735.39200000000005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148.947</v>
      </c>
      <c r="C16" s="62">
        <f t="shared" ref="C16:Z16" si="1">IF(LEN(C$2)&gt;0,SUM(C10:C15),"")</f>
        <v>96.590999999999994</v>
      </c>
      <c r="D16" s="62">
        <f t="shared" si="1"/>
        <v>166.15300000000002</v>
      </c>
      <c r="E16" s="62">
        <f t="shared" si="1"/>
        <v>69.924000000000007</v>
      </c>
      <c r="F16" s="62">
        <f t="shared" si="1"/>
        <v>125.44499999999999</v>
      </c>
      <c r="G16" s="62">
        <f t="shared" si="1"/>
        <v>112.836</v>
      </c>
      <c r="H16" s="62">
        <f t="shared" si="1"/>
        <v>38.564</v>
      </c>
      <c r="I16" s="62">
        <f t="shared" si="1"/>
        <v>31.656000000000002</v>
      </c>
      <c r="J16" s="62">
        <f t="shared" si="1"/>
        <v>125.06</v>
      </c>
      <c r="K16" s="62">
        <f t="shared" si="1"/>
        <v>6.931</v>
      </c>
      <c r="L16" s="62">
        <f t="shared" si="1"/>
        <v>57.95</v>
      </c>
      <c r="M16" s="62">
        <f t="shared" si="1"/>
        <v>107.64500000000001</v>
      </c>
      <c r="N16" s="62">
        <f t="shared" si="1"/>
        <v>57.978999999999999</v>
      </c>
      <c r="O16" s="62">
        <f t="shared" si="1"/>
        <v>56.462000000000003</v>
      </c>
      <c r="P16" s="62">
        <f t="shared" si="1"/>
        <v>46.924999999999997</v>
      </c>
      <c r="Q16" s="62">
        <f t="shared" si="1"/>
        <v>67.375</v>
      </c>
      <c r="R16" s="62">
        <f t="shared" si="1"/>
        <v>0</v>
      </c>
      <c r="S16" s="62">
        <f t="shared" si="1"/>
        <v>15.522</v>
      </c>
      <c r="T16" s="62">
        <f t="shared" si="1"/>
        <v>28.245000000000001</v>
      </c>
      <c r="U16" s="62">
        <f t="shared" si="1"/>
        <v>15.249000000000001</v>
      </c>
      <c r="V16" s="62">
        <f t="shared" si="1"/>
        <v>29.025000000000002</v>
      </c>
      <c r="W16" s="62">
        <f t="shared" si="1"/>
        <v>22.651999999999997</v>
      </c>
      <c r="X16" s="62">
        <f t="shared" si="1"/>
        <v>27.648</v>
      </c>
      <c r="Y16" s="62">
        <f t="shared" si="1"/>
        <v>15.934000000000001</v>
      </c>
      <c r="Z16" s="63" t="str">
        <f t="shared" si="1"/>
        <v/>
      </c>
      <c r="AA16" s="64">
        <f>SUM(AA10:AA15)</f>
        <v>1470.7180000000001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48.5</v>
      </c>
      <c r="K19" s="72">
        <v>1.5</v>
      </c>
      <c r="L19" s="72">
        <v>29.5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76.5</v>
      </c>
      <c r="S19" s="72">
        <v>1.5</v>
      </c>
      <c r="T19" s="72">
        <v>29.5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214</v>
      </c>
    </row>
    <row r="20" spans="1:27" ht="24.95" customHeight="1" x14ac:dyDescent="0.2">
      <c r="A20" s="75" t="s">
        <v>15</v>
      </c>
      <c r="B20" s="76">
        <v>39.677</v>
      </c>
      <c r="C20" s="77">
        <v>39.853999999999999</v>
      </c>
      <c r="D20" s="77">
        <v>39.689</v>
      </c>
      <c r="E20" s="77">
        <v>39.984000000000002</v>
      </c>
      <c r="F20" s="77">
        <v>39.847999999999999</v>
      </c>
      <c r="G20" s="77">
        <v>41.481999999999999</v>
      </c>
      <c r="H20" s="77">
        <v>50.042999999999999</v>
      </c>
      <c r="I20" s="77">
        <v>44.902000000000001</v>
      </c>
      <c r="J20" s="77"/>
      <c r="K20" s="77"/>
      <c r="L20" s="77">
        <v>0.01</v>
      </c>
      <c r="M20" s="77">
        <v>0.01</v>
      </c>
      <c r="N20" s="77">
        <v>0.03</v>
      </c>
      <c r="O20" s="77">
        <v>0.06</v>
      </c>
      <c r="P20" s="77">
        <v>0.04</v>
      </c>
      <c r="Q20" s="77">
        <v>4.91</v>
      </c>
      <c r="R20" s="77"/>
      <c r="S20" s="77"/>
      <c r="T20" s="77">
        <v>8.57</v>
      </c>
      <c r="U20" s="77"/>
      <c r="V20" s="77">
        <v>8.08</v>
      </c>
      <c r="W20" s="77"/>
      <c r="X20" s="77">
        <v>8.8189999999999991</v>
      </c>
      <c r="Y20" s="77"/>
      <c r="Z20" s="78"/>
      <c r="AA20" s="79">
        <f t="shared" si="2"/>
        <v>366.00799999999998</v>
      </c>
    </row>
    <row r="21" spans="1:27" ht="24.95" customHeight="1" x14ac:dyDescent="0.2">
      <c r="A21" s="75" t="s">
        <v>16</v>
      </c>
      <c r="B21" s="80">
        <v>49.466999999999999</v>
      </c>
      <c r="C21" s="81">
        <v>44.645999999999994</v>
      </c>
      <c r="D21" s="81">
        <v>42.146999999999998</v>
      </c>
      <c r="E21" s="81">
        <v>42.928000000000004</v>
      </c>
      <c r="F21" s="81">
        <v>40.878</v>
      </c>
      <c r="G21" s="81">
        <v>35.825000000000003</v>
      </c>
      <c r="H21" s="81">
        <v>44.981000000000002</v>
      </c>
      <c r="I21" s="81">
        <v>50.070999999999998</v>
      </c>
      <c r="J21" s="81">
        <v>14.780999999999999</v>
      </c>
      <c r="K21" s="81">
        <v>1.294</v>
      </c>
      <c r="L21" s="81">
        <v>2.3159999999999998</v>
      </c>
      <c r="M21" s="81">
        <v>9.2129999999999992</v>
      </c>
      <c r="N21" s="81">
        <v>4.2539999999999996</v>
      </c>
      <c r="O21" s="81">
        <v>7.5999999999999998E-2</v>
      </c>
      <c r="P21" s="81">
        <v>0.63400000000000001</v>
      </c>
      <c r="Q21" s="81">
        <v>44.887</v>
      </c>
      <c r="R21" s="81">
        <v>1.0840000000000001</v>
      </c>
      <c r="S21" s="81">
        <v>51.606999999999999</v>
      </c>
      <c r="T21" s="81">
        <v>40.813000000000002</v>
      </c>
      <c r="U21" s="81">
        <v>6.5090000000000003</v>
      </c>
      <c r="V21" s="81">
        <v>40.823</v>
      </c>
      <c r="W21" s="81">
        <v>3.9030000000000005</v>
      </c>
      <c r="X21" s="81">
        <v>38.772999999999996</v>
      </c>
      <c r="Y21" s="81">
        <v>5.3759999999999994</v>
      </c>
      <c r="Z21" s="78"/>
      <c r="AA21" s="79">
        <f t="shared" si="2"/>
        <v>617.28600000000006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90.644000000000005</v>
      </c>
      <c r="C26" s="88">
        <f t="shared" ref="C26:Z26" si="3">IF(LEN(C$2)&gt;0,SUM(C19:C25),"")</f>
        <v>86</v>
      </c>
      <c r="D26" s="88">
        <f t="shared" si="3"/>
        <v>83.335999999999999</v>
      </c>
      <c r="E26" s="88">
        <f t="shared" si="3"/>
        <v>84.412000000000006</v>
      </c>
      <c r="F26" s="88">
        <f t="shared" si="3"/>
        <v>82.225999999999999</v>
      </c>
      <c r="G26" s="88">
        <f t="shared" si="3"/>
        <v>78.807000000000002</v>
      </c>
      <c r="H26" s="88">
        <f t="shared" si="3"/>
        <v>96.524000000000001</v>
      </c>
      <c r="I26" s="88">
        <f t="shared" si="3"/>
        <v>96.472999999999999</v>
      </c>
      <c r="J26" s="88">
        <f t="shared" si="3"/>
        <v>63.280999999999999</v>
      </c>
      <c r="K26" s="88">
        <f t="shared" si="3"/>
        <v>2.794</v>
      </c>
      <c r="L26" s="88">
        <f t="shared" si="3"/>
        <v>31.826000000000001</v>
      </c>
      <c r="M26" s="88">
        <f t="shared" si="3"/>
        <v>10.722999999999999</v>
      </c>
      <c r="N26" s="88">
        <f t="shared" si="3"/>
        <v>5.7839999999999998</v>
      </c>
      <c r="O26" s="88">
        <f t="shared" si="3"/>
        <v>1.6360000000000001</v>
      </c>
      <c r="P26" s="88">
        <f t="shared" si="3"/>
        <v>2.1739999999999999</v>
      </c>
      <c r="Q26" s="88">
        <f t="shared" si="3"/>
        <v>51.296999999999997</v>
      </c>
      <c r="R26" s="88">
        <f t="shared" si="3"/>
        <v>77.584000000000003</v>
      </c>
      <c r="S26" s="88">
        <f t="shared" si="3"/>
        <v>53.106999999999999</v>
      </c>
      <c r="T26" s="88">
        <f t="shared" si="3"/>
        <v>78.88300000000001</v>
      </c>
      <c r="U26" s="88">
        <f t="shared" si="3"/>
        <v>8.0090000000000003</v>
      </c>
      <c r="V26" s="88">
        <f t="shared" si="3"/>
        <v>50.402999999999999</v>
      </c>
      <c r="W26" s="88">
        <f t="shared" si="3"/>
        <v>5.4030000000000005</v>
      </c>
      <c r="X26" s="88">
        <f t="shared" si="3"/>
        <v>49.091999999999999</v>
      </c>
      <c r="Y26" s="88">
        <f t="shared" si="3"/>
        <v>6.8759999999999994</v>
      </c>
      <c r="Z26" s="89" t="str">
        <f t="shared" si="3"/>
        <v/>
      </c>
      <c r="AA26" s="90">
        <f>SUM(AA19:AA25)</f>
        <v>1197.2940000000001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239.59100000000001</v>
      </c>
      <c r="C30" s="77">
        <v>182.59100000000001</v>
      </c>
      <c r="D30" s="77">
        <v>249.489</v>
      </c>
      <c r="E30" s="77">
        <v>154.33600000000001</v>
      </c>
      <c r="F30" s="77">
        <v>207.67099999999999</v>
      </c>
      <c r="G30" s="77">
        <v>191.643</v>
      </c>
      <c r="H30" s="77">
        <v>135.08799999999999</v>
      </c>
      <c r="I30" s="77">
        <v>128.12899999999999</v>
      </c>
      <c r="J30" s="77">
        <v>188.34100000000001</v>
      </c>
      <c r="K30" s="77">
        <v>9.7249999999999996</v>
      </c>
      <c r="L30" s="77">
        <v>89.775999999999996</v>
      </c>
      <c r="M30" s="77">
        <v>118.36799999999999</v>
      </c>
      <c r="N30" s="77">
        <v>63.762999999999998</v>
      </c>
      <c r="O30" s="77">
        <v>58.097999999999999</v>
      </c>
      <c r="P30" s="77">
        <v>49.098999999999997</v>
      </c>
      <c r="Q30" s="77">
        <v>118.672</v>
      </c>
      <c r="R30" s="77">
        <v>77.584000000000003</v>
      </c>
      <c r="S30" s="77">
        <v>68.629000000000005</v>
      </c>
      <c r="T30" s="77">
        <v>107.128</v>
      </c>
      <c r="U30" s="77">
        <v>23.257999999999999</v>
      </c>
      <c r="V30" s="77">
        <v>79.427999999999997</v>
      </c>
      <c r="W30" s="77">
        <v>28.055</v>
      </c>
      <c r="X30" s="77">
        <v>76.739999999999995</v>
      </c>
      <c r="Y30" s="77">
        <v>22.81</v>
      </c>
      <c r="Z30" s="78"/>
      <c r="AA30" s="79">
        <f>SUM(B30:Z30)</f>
        <v>2668.0119999999988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239.59100000000001</v>
      </c>
      <c r="C32" s="62">
        <f t="shared" ref="C32:Z32" si="4">IF(LEN(C$2)&gt;0,SUM(C29:C31),"")</f>
        <v>182.59100000000001</v>
      </c>
      <c r="D32" s="62">
        <f t="shared" si="4"/>
        <v>249.489</v>
      </c>
      <c r="E32" s="62">
        <f t="shared" si="4"/>
        <v>154.33600000000001</v>
      </c>
      <c r="F32" s="62">
        <f t="shared" si="4"/>
        <v>207.67099999999999</v>
      </c>
      <c r="G32" s="62">
        <f t="shared" si="4"/>
        <v>191.643</v>
      </c>
      <c r="H32" s="62">
        <f t="shared" si="4"/>
        <v>135.08799999999999</v>
      </c>
      <c r="I32" s="62">
        <f t="shared" si="4"/>
        <v>128.12899999999999</v>
      </c>
      <c r="J32" s="62">
        <f t="shared" si="4"/>
        <v>188.34100000000001</v>
      </c>
      <c r="K32" s="62">
        <f t="shared" si="4"/>
        <v>9.7249999999999996</v>
      </c>
      <c r="L32" s="62">
        <f t="shared" si="4"/>
        <v>89.775999999999996</v>
      </c>
      <c r="M32" s="62">
        <f t="shared" si="4"/>
        <v>118.36799999999999</v>
      </c>
      <c r="N32" s="62">
        <f t="shared" si="4"/>
        <v>63.762999999999998</v>
      </c>
      <c r="O32" s="62">
        <f t="shared" si="4"/>
        <v>58.097999999999999</v>
      </c>
      <c r="P32" s="62">
        <f t="shared" si="4"/>
        <v>49.098999999999997</v>
      </c>
      <c r="Q32" s="62">
        <f t="shared" si="4"/>
        <v>118.672</v>
      </c>
      <c r="R32" s="62">
        <f t="shared" si="4"/>
        <v>77.584000000000003</v>
      </c>
      <c r="S32" s="62">
        <f t="shared" si="4"/>
        <v>68.629000000000005</v>
      </c>
      <c r="T32" s="62">
        <f t="shared" si="4"/>
        <v>107.128</v>
      </c>
      <c r="U32" s="62">
        <f t="shared" si="4"/>
        <v>23.257999999999999</v>
      </c>
      <c r="V32" s="62">
        <f t="shared" si="4"/>
        <v>79.427999999999997</v>
      </c>
      <c r="W32" s="62">
        <f t="shared" si="4"/>
        <v>28.055</v>
      </c>
      <c r="X32" s="62">
        <f t="shared" si="4"/>
        <v>76.739999999999995</v>
      </c>
      <c r="Y32" s="62">
        <f t="shared" si="4"/>
        <v>22.81</v>
      </c>
      <c r="Z32" s="63" t="str">
        <f t="shared" si="4"/>
        <v/>
      </c>
      <c r="AA32" s="64">
        <f>SUM(AA29:AA31)</f>
        <v>2668.0119999999988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22.1</v>
      </c>
      <c r="L37" s="99"/>
      <c r="M37" s="99"/>
      <c r="N37" s="99"/>
      <c r="O37" s="99">
        <v>3.7</v>
      </c>
      <c r="P37" s="99">
        <v>38</v>
      </c>
      <c r="Q37" s="99">
        <v>12.1</v>
      </c>
      <c r="R37" s="99"/>
      <c r="S37" s="99">
        <v>5.4</v>
      </c>
      <c r="T37" s="99"/>
      <c r="U37" s="99"/>
      <c r="V37" s="99"/>
      <c r="W37" s="99"/>
      <c r="X37" s="99"/>
      <c r="Y37" s="99"/>
      <c r="Z37" s="100"/>
      <c r="AA37" s="79">
        <f t="shared" si="5"/>
        <v>81.3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22.1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3.7</v>
      </c>
      <c r="P40" s="88">
        <f t="shared" si="6"/>
        <v>38</v>
      </c>
      <c r="Q40" s="88">
        <f t="shared" si="6"/>
        <v>12.1</v>
      </c>
      <c r="R40" s="88">
        <f t="shared" si="6"/>
        <v>0</v>
      </c>
      <c r="S40" s="88">
        <f t="shared" si="6"/>
        <v>5.4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81.3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>
        <v>22.1</v>
      </c>
      <c r="L45" s="99"/>
      <c r="M45" s="99"/>
      <c r="N45" s="99"/>
      <c r="O45" s="99">
        <v>3.7</v>
      </c>
      <c r="P45" s="99">
        <v>38</v>
      </c>
      <c r="Q45" s="99">
        <v>12.1</v>
      </c>
      <c r="R45" s="99"/>
      <c r="S45" s="99">
        <v>5.4</v>
      </c>
      <c r="T45" s="99"/>
      <c r="U45" s="99"/>
      <c r="V45" s="99"/>
      <c r="W45" s="99"/>
      <c r="X45" s="99"/>
      <c r="Y45" s="99"/>
      <c r="Z45" s="100"/>
      <c r="AA45" s="79">
        <f t="shared" si="7"/>
        <v>81.3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22.1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3.7</v>
      </c>
      <c r="P49" s="88">
        <f t="shared" si="8"/>
        <v>38</v>
      </c>
      <c r="Q49" s="88">
        <f t="shared" si="8"/>
        <v>12.1</v>
      </c>
      <c r="R49" s="88">
        <f t="shared" si="8"/>
        <v>0</v>
      </c>
      <c r="S49" s="88">
        <f t="shared" si="8"/>
        <v>5.4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81.3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239.59100000000001</v>
      </c>
      <c r="C52" s="88">
        <f t="shared" ref="C52:Z52" si="10">IF(LEN(C$2)&gt;0,SUM(C10:C15)+C26+C40,"")</f>
        <v>182.59100000000001</v>
      </c>
      <c r="D52" s="88">
        <f t="shared" si="10"/>
        <v>249.48900000000003</v>
      </c>
      <c r="E52" s="88">
        <f t="shared" si="10"/>
        <v>154.33600000000001</v>
      </c>
      <c r="F52" s="88">
        <f t="shared" si="10"/>
        <v>207.67099999999999</v>
      </c>
      <c r="G52" s="88">
        <f t="shared" si="10"/>
        <v>191.643</v>
      </c>
      <c r="H52" s="88">
        <f t="shared" si="10"/>
        <v>135.08799999999999</v>
      </c>
      <c r="I52" s="88">
        <f t="shared" si="10"/>
        <v>128.12899999999999</v>
      </c>
      <c r="J52" s="88">
        <f t="shared" si="10"/>
        <v>188.34100000000001</v>
      </c>
      <c r="K52" s="88">
        <f t="shared" si="10"/>
        <v>31.825000000000003</v>
      </c>
      <c r="L52" s="88">
        <f t="shared" si="10"/>
        <v>89.77600000000001</v>
      </c>
      <c r="M52" s="88">
        <f t="shared" si="10"/>
        <v>118.36800000000001</v>
      </c>
      <c r="N52" s="88">
        <f t="shared" si="10"/>
        <v>63.762999999999998</v>
      </c>
      <c r="O52" s="88">
        <f t="shared" si="10"/>
        <v>61.798000000000009</v>
      </c>
      <c r="P52" s="88">
        <f t="shared" si="10"/>
        <v>87.09899999999999</v>
      </c>
      <c r="Q52" s="88">
        <f t="shared" si="10"/>
        <v>130.77199999999999</v>
      </c>
      <c r="R52" s="88">
        <f t="shared" si="10"/>
        <v>77.584000000000003</v>
      </c>
      <c r="S52" s="88">
        <f t="shared" si="10"/>
        <v>74.029000000000011</v>
      </c>
      <c r="T52" s="88">
        <f t="shared" si="10"/>
        <v>107.12800000000001</v>
      </c>
      <c r="U52" s="88">
        <f t="shared" si="10"/>
        <v>23.258000000000003</v>
      </c>
      <c r="V52" s="88">
        <f t="shared" si="10"/>
        <v>79.427999999999997</v>
      </c>
      <c r="W52" s="88">
        <f t="shared" si="10"/>
        <v>28.055</v>
      </c>
      <c r="X52" s="88">
        <f t="shared" si="10"/>
        <v>76.739999999999995</v>
      </c>
      <c r="Y52" s="88">
        <f t="shared" si="10"/>
        <v>22.810000000000002</v>
      </c>
      <c r="Z52" s="89" t="str">
        <f t="shared" si="10"/>
        <v/>
      </c>
      <c r="AA52" s="104">
        <f>SUM(B52:Z52)</f>
        <v>2749.311999999999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-69.599999999999994</v>
      </c>
      <c r="K4" s="18">
        <v>22.1</v>
      </c>
      <c r="L4" s="18">
        <v>-9</v>
      </c>
      <c r="M4" s="18"/>
      <c r="N4" s="18"/>
      <c r="O4" s="18">
        <v>3.7</v>
      </c>
      <c r="P4" s="18">
        <v>38</v>
      </c>
      <c r="Q4" s="18">
        <v>12.1</v>
      </c>
      <c r="R4" s="18">
        <v>-53.4</v>
      </c>
      <c r="S4" s="18">
        <v>5.4</v>
      </c>
      <c r="T4" s="18">
        <v>-5.6</v>
      </c>
      <c r="U4" s="18">
        <v>-5</v>
      </c>
      <c r="V4" s="18">
        <v>-9.5</v>
      </c>
      <c r="W4" s="18"/>
      <c r="X4" s="18"/>
      <c r="Y4" s="18"/>
      <c r="Z4" s="19"/>
      <c r="AA4" s="111">
        <f>SUM(B4:Z4)</f>
        <v>-70.799999999999983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178.67</v>
      </c>
      <c r="C7" s="117">
        <v>171.73</v>
      </c>
      <c r="D7" s="117">
        <v>178.33</v>
      </c>
      <c r="E7" s="117">
        <v>163.69999999999999</v>
      </c>
      <c r="F7" s="117">
        <v>177.37</v>
      </c>
      <c r="G7" s="117">
        <v>165.57</v>
      </c>
      <c r="H7" s="117">
        <v>160.24</v>
      </c>
      <c r="I7" s="117">
        <v>165.7</v>
      </c>
      <c r="J7" s="117">
        <v>124.52</v>
      </c>
      <c r="K7" s="117">
        <v>87.69</v>
      </c>
      <c r="L7" s="117">
        <v>65.58</v>
      </c>
      <c r="M7" s="117">
        <v>77.5</v>
      </c>
      <c r="N7" s="117">
        <v>58.83</v>
      </c>
      <c r="O7" s="117">
        <v>44.2</v>
      </c>
      <c r="P7" s="117">
        <v>45.17</v>
      </c>
      <c r="Q7" s="117">
        <v>66.959999999999994</v>
      </c>
      <c r="R7" s="117">
        <v>89.28</v>
      </c>
      <c r="S7" s="117">
        <v>103.5</v>
      </c>
      <c r="T7" s="117">
        <v>115.74</v>
      </c>
      <c r="U7" s="117">
        <v>153.30000000000001</v>
      </c>
      <c r="V7" s="117">
        <v>131.80000000000001</v>
      </c>
      <c r="W7" s="117">
        <v>150.01</v>
      </c>
      <c r="X7" s="117">
        <v>173.11</v>
      </c>
      <c r="Y7" s="117">
        <v>140</v>
      </c>
      <c r="Z7" s="118"/>
      <c r="AA7" s="119">
        <f>IF(SUM(B7:Z7)&lt;&gt;0,AVERAGEIF(B7:Z7,"&lt;&gt;"""),"")</f>
        <v>124.52083333333336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>
        <v>69.599999999999994</v>
      </c>
      <c r="K13" s="129"/>
      <c r="L13" s="129">
        <v>9</v>
      </c>
      <c r="M13" s="129"/>
      <c r="N13" s="129"/>
      <c r="O13" s="129"/>
      <c r="P13" s="129"/>
      <c r="Q13" s="129"/>
      <c r="R13" s="129">
        <v>53.4</v>
      </c>
      <c r="S13" s="129"/>
      <c r="T13" s="129">
        <v>5.6</v>
      </c>
      <c r="U13" s="129">
        <v>5</v>
      </c>
      <c r="V13" s="129">
        <v>9.5</v>
      </c>
      <c r="W13" s="129"/>
      <c r="X13" s="129"/>
      <c r="Y13" s="130"/>
      <c r="Z13" s="131"/>
      <c r="AA13" s="132">
        <f t="shared" si="0"/>
        <v>152.1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69.599999999999994</v>
      </c>
      <c r="K16" s="135">
        <f t="shared" si="1"/>
        <v>0</v>
      </c>
      <c r="L16" s="135">
        <f t="shared" si="1"/>
        <v>9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53.4</v>
      </c>
      <c r="S16" s="135">
        <f t="shared" si="1"/>
        <v>0</v>
      </c>
      <c r="T16" s="135">
        <f t="shared" si="1"/>
        <v>5.6</v>
      </c>
      <c r="U16" s="135">
        <f t="shared" si="1"/>
        <v>5</v>
      </c>
      <c r="V16" s="135">
        <f t="shared" si="1"/>
        <v>9.5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152.1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22.1</v>
      </c>
      <c r="L21" s="129"/>
      <c r="M21" s="129"/>
      <c r="N21" s="129"/>
      <c r="O21" s="129">
        <v>3.7</v>
      </c>
      <c r="P21" s="129">
        <v>38</v>
      </c>
      <c r="Q21" s="129">
        <v>12.1</v>
      </c>
      <c r="R21" s="129"/>
      <c r="S21" s="129">
        <v>5.4</v>
      </c>
      <c r="T21" s="129"/>
      <c r="U21" s="129"/>
      <c r="V21" s="129"/>
      <c r="W21" s="129"/>
      <c r="X21" s="129"/>
      <c r="Y21" s="130"/>
      <c r="Z21" s="131"/>
      <c r="AA21" s="132">
        <f t="shared" si="2"/>
        <v>81.3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22.1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3.7</v>
      </c>
      <c r="P24" s="135">
        <f t="shared" si="3"/>
        <v>38</v>
      </c>
      <c r="Q24" s="135">
        <f t="shared" si="3"/>
        <v>12.1</v>
      </c>
      <c r="R24" s="135">
        <f t="shared" si="3"/>
        <v>0</v>
      </c>
      <c r="S24" s="135">
        <f t="shared" si="3"/>
        <v>5.4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81.3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2025-04-01T13:32:05Z</dcterms:created>
  <dcterms:modified xsi:type="dcterms:W3CDTF">2025-04-01T13:32:07Z</dcterms:modified>
</cp:coreProperties>
</file>