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<sst xmlns="http://schemas.openxmlformats.org/spreadsheetml/2006/main" count="119" uniqueCount="54">
  <si>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31/03/2025 16:35:48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</si>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</sst>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2E-487F-98C8-6A621E9029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47</c:v>
                </c:pt>
                <c:pt idx="1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2E-487F-98C8-6A621E9029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0.152</c:v>
                </c:pt>
                <c:pt idx="11">
                  <c:v>7.0999999999999994E-2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2E-487F-98C8-6A621E9029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0.33600000000000002</c:v>
                </c:pt>
                <c:pt idx="2">
                  <c:v>0.34700000000000003</c:v>
                </c:pt>
                <c:pt idx="3">
                  <c:v>0.67700000000000005</c:v>
                </c:pt>
                <c:pt idx="4">
                  <c:v>0.67500000000000004</c:v>
                </c:pt>
                <c:pt idx="5">
                  <c:v>0.67500000000000004</c:v>
                </c:pt>
                <c:pt idx="6">
                  <c:v>0.76100000000000001</c:v>
                </c:pt>
                <c:pt idx="7">
                  <c:v>0.997</c:v>
                </c:pt>
                <c:pt idx="8">
                  <c:v>1.165</c:v>
                </c:pt>
                <c:pt idx="12">
                  <c:v>0.83899999999999997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2E-487F-98C8-6A621E9029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2E-487F-98C8-6A621E9029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2E-487F-98C8-6A621E9029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2E-487F-98C8-6A621E9029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B2E-487F-98C8-6A621E9029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2E-487F-98C8-6A621E9029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27.131</c:v>
                </c:pt>
                <c:pt idx="8">
                  <c:v>41.808999999999997</c:v>
                </c:pt>
                <c:pt idx="9">
                  <c:v>75.385000000000005</c:v>
                </c:pt>
                <c:pt idx="12">
                  <c:v>167.648</c:v>
                </c:pt>
                <c:pt idx="13">
                  <c:v>134.31100000000001</c:v>
                </c:pt>
                <c:pt idx="15">
                  <c:v>90.918000000000006</c:v>
                </c:pt>
                <c:pt idx="17">
                  <c:v>31.488</c:v>
                </c:pt>
                <c:pt idx="18">
                  <c:v>132.875</c:v>
                </c:pt>
                <c:pt idx="20">
                  <c:v>88.043999999999997</c:v>
                </c:pt>
                <c:pt idx="21">
                  <c:v>9.5380000000000003</c:v>
                </c:pt>
                <c:pt idx="22">
                  <c:v>19.966000000000001</c:v>
                </c:pt>
                <c:pt idx="23">
                  <c:v>1.5780000000000001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2E-487F-98C8-6A621E9029B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64.599999999999994</c:v>
                </c:pt>
                <c:pt idx="1">
                  <c:v>53.9</c:v>
                </c:pt>
                <c:pt idx="2">
                  <c:v>0</c:v>
                </c:pt>
                <c:pt idx="3">
                  <c:v>55.1</c:v>
                </c:pt>
                <c:pt idx="4">
                  <c:v>50.6</c:v>
                </c:pt>
                <c:pt idx="5">
                  <c:v>61.5</c:v>
                </c:pt>
                <c:pt idx="6">
                  <c:v>133.69999999999999</c:v>
                </c:pt>
                <c:pt idx="7">
                  <c:v>81.3</c:v>
                </c:pt>
                <c:pt idx="8">
                  <c:v>0</c:v>
                </c:pt>
                <c:pt idx="9">
                  <c:v>3.2</c:v>
                </c:pt>
                <c:pt idx="10">
                  <c:v>0</c:v>
                </c:pt>
                <c:pt idx="11">
                  <c:v>6.2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8.9</c:v>
                </c:pt>
                <c:pt idx="17">
                  <c:v>7.9</c:v>
                </c:pt>
                <c:pt idx="18">
                  <c:v>0</c:v>
                </c:pt>
                <c:pt idx="19">
                  <c:v>0</c:v>
                </c:pt>
                <c:pt idx="20">
                  <c:v>0.4</c:v>
                </c:pt>
                <c:pt idx="21">
                  <c:v>19.7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2E-487F-98C8-6A621E9029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</c:v>
                </c:pt>
                <c:pt idx="1">
                  <c:v>0.98599999999999999</c:v>
                </c:pt>
                <c:pt idx="2">
                  <c:v>3.8609999999999998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0.98599999999999999</c:v>
                </c:pt>
                <c:pt idx="6">
                  <c:v>1.0449999999999999</c:v>
                </c:pt>
                <c:pt idx="7">
                  <c:v>1.2969999999999999</c:v>
                </c:pt>
                <c:pt idx="8">
                  <c:v>12.187000000000001</c:v>
                </c:pt>
                <c:pt idx="9">
                  <c:v>2.044</c:v>
                </c:pt>
                <c:pt idx="10">
                  <c:v>7.7629999999999999</c:v>
                </c:pt>
                <c:pt idx="11">
                  <c:v>10.646999999999998</c:v>
                </c:pt>
                <c:pt idx="12">
                  <c:v>21.626999999999999</c:v>
                </c:pt>
                <c:pt idx="13">
                  <c:v>34.995000000000005</c:v>
                </c:pt>
                <c:pt idx="14">
                  <c:v>28.25</c:v>
                </c:pt>
                <c:pt idx="15">
                  <c:v>2.198</c:v>
                </c:pt>
                <c:pt idx="16">
                  <c:v>15.401</c:v>
                </c:pt>
                <c:pt idx="17">
                  <c:v>4.5179999999999998</c:v>
                </c:pt>
                <c:pt idx="18">
                  <c:v>1.018</c:v>
                </c:pt>
                <c:pt idx="19">
                  <c:v>0.98599999999999999</c:v>
                </c:pt>
                <c:pt idx="20">
                  <c:v>0.98599999999999999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1.3919999999999999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2E-487F-98C8-6A621E9029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2E-487F-98C8-6A621E9029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80.141000000000005</c:v>
                </c:pt>
                <c:pt idx="19">
                  <c:v>105</c:v>
                </c:pt>
                <c:pt idx="20">
                  <c:v>86.153000000000006</c:v>
                </c:pt>
                <c:pt idx="21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2E-487F-98C8-6A621E902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91.89</c:v>
                </c:pt>
                <c:pt idx="1">
                  <c:v>91.9</c:v>
                </c:pt>
                <c:pt idx="2">
                  <c:v>101.85</c:v>
                </c:pt>
                <c:pt idx="3">
                  <c:v>89.65</c:v>
                </c:pt>
                <c:pt idx="4">
                  <c:v>90.67</c:v>
                </c:pt>
                <c:pt idx="5">
                  <c:v>100.85</c:v>
                </c:pt>
                <c:pt idx="6">
                  <c:v>132.07</c:v>
                </c:pt>
                <c:pt idx="7">
                  <c:v>171.93</c:v>
                </c:pt>
                <c:pt idx="8">
                  <c:v>160.77000000000001</c:v>
                </c:pt>
                <c:pt idx="9">
                  <c:v>110.38</c:v>
                </c:pt>
                <c:pt idx="10">
                  <c:v>90.79</c:v>
                </c:pt>
                <c:pt idx="11">
                  <c:v>77.17</c:v>
                </c:pt>
                <c:pt idx="12">
                  <c:v>96.12</c:v>
                </c:pt>
                <c:pt idx="13">
                  <c:v>90.93</c:v>
                </c:pt>
                <c:pt idx="14">
                  <c:v>75.099999999999994</c:v>
                </c:pt>
                <c:pt idx="15">
                  <c:v>98.38</c:v>
                </c:pt>
                <c:pt idx="16">
                  <c:v>89.33</c:v>
                </c:pt>
                <c:pt idx="17">
                  <c:v>108.64</c:v>
                </c:pt>
                <c:pt idx="18">
                  <c:v>140.63</c:v>
                </c:pt>
                <c:pt idx="19">
                  <c:v>174.04</c:v>
                </c:pt>
                <c:pt idx="20">
                  <c:v>151.44</c:v>
                </c:pt>
                <c:pt idx="21">
                  <c:v>114.63</c:v>
                </c:pt>
                <c:pt idx="22">
                  <c:v>108.92</c:v>
                </c:pt>
                <c:pt idx="23">
                  <c:v>89.8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2E-487F-98C8-6A621E902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C6-4385-989E-6835BD043A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76.5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6-4385-989E-6835BD043A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10.332000000000001</c:v>
                </c:pt>
                <c:pt idx="1">
                  <c:v>4.577</c:v>
                </c:pt>
                <c:pt idx="2">
                  <c:v>1.35</c:v>
                </c:pt>
                <c:pt idx="3">
                  <c:v>4.5709999999999997</c:v>
                </c:pt>
                <c:pt idx="4">
                  <c:v>3.4219999999999997</c:v>
                </c:pt>
                <c:pt idx="5">
                  <c:v>7.923</c:v>
                </c:pt>
                <c:pt idx="6">
                  <c:v>8.4</c:v>
                </c:pt>
                <c:pt idx="7">
                  <c:v>8.7650000000000006</c:v>
                </c:pt>
                <c:pt idx="8">
                  <c:v>8.7989999999999995</c:v>
                </c:pt>
                <c:pt idx="9">
                  <c:v>8.6829999999999998</c:v>
                </c:pt>
                <c:pt idx="10">
                  <c:v>3.0140000000000002</c:v>
                </c:pt>
                <c:pt idx="11">
                  <c:v>2.8820000000000001</c:v>
                </c:pt>
                <c:pt idx="12">
                  <c:v>7.0550000000000006</c:v>
                </c:pt>
                <c:pt idx="13">
                  <c:v>7.0030000000000001</c:v>
                </c:pt>
                <c:pt idx="14">
                  <c:v>3.0069999999999997</c:v>
                </c:pt>
                <c:pt idx="15">
                  <c:v>13.859</c:v>
                </c:pt>
                <c:pt idx="16">
                  <c:v>2.9379999999999997</c:v>
                </c:pt>
                <c:pt idx="17">
                  <c:v>3.0409999999999999</c:v>
                </c:pt>
                <c:pt idx="18">
                  <c:v>2.452</c:v>
                </c:pt>
                <c:pt idx="19">
                  <c:v>1.73</c:v>
                </c:pt>
                <c:pt idx="20">
                  <c:v>2.3010000000000002</c:v>
                </c:pt>
                <c:pt idx="21">
                  <c:v>2.1790000000000003</c:v>
                </c:pt>
                <c:pt idx="22">
                  <c:v>2.23</c:v>
                </c:pt>
                <c:pt idx="23">
                  <c:v>1.47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C6-4385-989E-6835BD043A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25.984000000000002</c:v>
                </c:pt>
                <c:pt idx="1">
                  <c:v>25.679000000000002</c:v>
                </c:pt>
                <c:pt idx="3">
                  <c:v>20.268000000000001</c:v>
                </c:pt>
                <c:pt idx="4">
                  <c:v>20.518000000000001</c:v>
                </c:pt>
                <c:pt idx="5">
                  <c:v>24.548999999999999</c:v>
                </c:pt>
                <c:pt idx="6">
                  <c:v>18.224</c:v>
                </c:pt>
                <c:pt idx="7">
                  <c:v>37.817999999999998</c:v>
                </c:pt>
                <c:pt idx="8">
                  <c:v>6.6790000000000003</c:v>
                </c:pt>
                <c:pt idx="9">
                  <c:v>6.7319999999999993</c:v>
                </c:pt>
                <c:pt idx="10">
                  <c:v>2.2069999999999999</c:v>
                </c:pt>
                <c:pt idx="11">
                  <c:v>9.0709999999999997</c:v>
                </c:pt>
                <c:pt idx="12">
                  <c:v>36.802999999999997</c:v>
                </c:pt>
                <c:pt idx="13">
                  <c:v>28.259</c:v>
                </c:pt>
                <c:pt idx="14">
                  <c:v>2.7290000000000001</c:v>
                </c:pt>
                <c:pt idx="15">
                  <c:v>43.97</c:v>
                </c:pt>
                <c:pt idx="16">
                  <c:v>8.161999999999999</c:v>
                </c:pt>
                <c:pt idx="17">
                  <c:v>28.399000000000001</c:v>
                </c:pt>
                <c:pt idx="18">
                  <c:v>29.177999999999997</c:v>
                </c:pt>
                <c:pt idx="19">
                  <c:v>0.65400000000000003</c:v>
                </c:pt>
                <c:pt idx="20">
                  <c:v>36.068999999999996</c:v>
                </c:pt>
                <c:pt idx="21">
                  <c:v>3.202</c:v>
                </c:pt>
                <c:pt idx="22">
                  <c:v>2.4220000000000002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C6-4385-989E-6835BD043A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1C6-4385-989E-6835BD043A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C6-4385-989E-6835BD043A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12.573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C6-4385-989E-6835BD043A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1C6-4385-989E-6835BD043A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1C6-4385-989E-6835BD043A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117</c:v>
                </c:pt>
                <c:pt idx="19">
                  <c:v>74.290000000000006</c:v>
                </c:pt>
                <c:pt idx="20">
                  <c:v>115</c:v>
                </c:pt>
                <c:pt idx="21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C6-4385-989E-6835BD043A7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27.3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81.7</c:v>
                </c:pt>
                <c:pt idx="9">
                  <c:v>0</c:v>
                </c:pt>
                <c:pt idx="10">
                  <c:v>25.9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42.3</c:v>
                </c:pt>
                <c:pt idx="19">
                  <c:v>27.4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C6-4385-989E-6835BD043A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27.738</c:v>
                </c:pt>
                <c:pt idx="1">
                  <c:v>23.472999999999999</c:v>
                </c:pt>
                <c:pt idx="2">
                  <c:v>1.171</c:v>
                </c:pt>
                <c:pt idx="3">
                  <c:v>30.431000000000001</c:v>
                </c:pt>
                <c:pt idx="4">
                  <c:v>26.827999999999999</c:v>
                </c:pt>
                <c:pt idx="5">
                  <c:v>29.16</c:v>
                </c:pt>
                <c:pt idx="6">
                  <c:v>32.355000000000004</c:v>
                </c:pt>
                <c:pt idx="7">
                  <c:v>35.527999999999999</c:v>
                </c:pt>
                <c:pt idx="8">
                  <c:v>3.6389999999999998</c:v>
                </c:pt>
                <c:pt idx="9">
                  <c:v>63.759</c:v>
                </c:pt>
                <c:pt idx="10">
                  <c:v>3.1030000000000002</c:v>
                </c:pt>
                <c:pt idx="11">
                  <c:v>3.468</c:v>
                </c:pt>
                <c:pt idx="12">
                  <c:v>144.756</c:v>
                </c:pt>
                <c:pt idx="13">
                  <c:v>132.54400000000001</c:v>
                </c:pt>
                <c:pt idx="14">
                  <c:v>21.013999999999999</c:v>
                </c:pt>
                <c:pt idx="15">
                  <c:v>21.213999999999999</c:v>
                </c:pt>
                <c:pt idx="16">
                  <c:v>11.701000000000001</c:v>
                </c:pt>
                <c:pt idx="17">
                  <c:v>11.004</c:v>
                </c:pt>
                <c:pt idx="18">
                  <c:v>21.561</c:v>
                </c:pt>
                <c:pt idx="19">
                  <c:v>0.45600000000000002</c:v>
                </c:pt>
                <c:pt idx="20">
                  <c:v>20.713000000000001</c:v>
                </c:pt>
                <c:pt idx="21">
                  <c:v>13.343</c:v>
                </c:pt>
                <c:pt idx="22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C6-4385-989E-6835BD043A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1C6-4385-989E-6835BD043A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1C6-4385-989E-6835BD043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91.89</c:v>
                </c:pt>
                <c:pt idx="1">
                  <c:v>91.9</c:v>
                </c:pt>
                <c:pt idx="2">
                  <c:v>101.85</c:v>
                </c:pt>
                <c:pt idx="3">
                  <c:v>89.65</c:v>
                </c:pt>
                <c:pt idx="4">
                  <c:v>90.67</c:v>
                </c:pt>
                <c:pt idx="5">
                  <c:v>100.85</c:v>
                </c:pt>
                <c:pt idx="6">
                  <c:v>132.07</c:v>
                </c:pt>
                <c:pt idx="7">
                  <c:v>171.93</c:v>
                </c:pt>
                <c:pt idx="8">
                  <c:v>160.77000000000001</c:v>
                </c:pt>
                <c:pt idx="9">
                  <c:v>110.38</c:v>
                </c:pt>
                <c:pt idx="10">
                  <c:v>90.79</c:v>
                </c:pt>
                <c:pt idx="11">
                  <c:v>77.17</c:v>
                </c:pt>
                <c:pt idx="12">
                  <c:v>96.12</c:v>
                </c:pt>
                <c:pt idx="13">
                  <c:v>90.93</c:v>
                </c:pt>
                <c:pt idx="14">
                  <c:v>75.099999999999994</c:v>
                </c:pt>
                <c:pt idx="15">
                  <c:v>98.38</c:v>
                </c:pt>
                <c:pt idx="16">
                  <c:v>89.33</c:v>
                </c:pt>
                <c:pt idx="17">
                  <c:v>108.64</c:v>
                </c:pt>
                <c:pt idx="18">
                  <c:v>140.63</c:v>
                </c:pt>
                <c:pt idx="19">
                  <c:v>174.04</c:v>
                </c:pt>
                <c:pt idx="20">
                  <c:v>151.44</c:v>
                </c:pt>
                <c:pt idx="21">
                  <c:v>114.63</c:v>
                </c:pt>
                <c:pt idx="22">
                  <c:v>108.92</c:v>
                </c:pt>
                <c:pt idx="23">
                  <c:v>89.8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C6-4385-989E-6835BD043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65.58</v>
      </c>
      <c r="C4" s="18">
        <v>55.221999999999994</v>
      </c>
      <c r="D4" s="18">
        <v>31.339000000000002</v>
      </c>
      <c r="E4" s="18">
        <v>56.762999999999998</v>
      </c>
      <c r="F4" s="18">
        <v>52.261000000000003</v>
      </c>
      <c r="G4" s="18">
        <v>63.160999999999994</v>
      </c>
      <c r="H4" s="18">
        <v>135.50599999999997</v>
      </c>
      <c r="I4" s="18">
        <v>83.593999999999994</v>
      </c>
      <c r="J4" s="18">
        <v>102.313</v>
      </c>
      <c r="K4" s="18">
        <v>80.628999999999991</v>
      </c>
      <c r="L4" s="18">
        <v>35.762999999999998</v>
      </c>
      <c r="M4" s="18">
        <v>16.918000000000003</v>
      </c>
      <c r="N4" s="18">
        <v>190.114</v>
      </c>
      <c r="O4" s="18">
        <v>169.30600000000001</v>
      </c>
      <c r="P4" s="18">
        <v>28.25</v>
      </c>
      <c r="Q4" s="18">
        <v>93.115999999999985</v>
      </c>
      <c r="R4" s="18">
        <v>24.301000000000002</v>
      </c>
      <c r="S4" s="18">
        <v>43.905999999999999</v>
      </c>
      <c r="T4" s="18">
        <v>214.03399999999999</v>
      </c>
      <c r="U4" s="18">
        <v>105.986</v>
      </c>
      <c r="V4" s="18">
        <v>175.58300000000003</v>
      </c>
      <c r="W4" s="18">
        <v>135.22399999999999</v>
      </c>
      <c r="X4" s="18">
        <v>20.952000000000002</v>
      </c>
      <c r="Y4" s="18">
        <v>2.97</v>
      </c>
      <c r="Z4" s="19"/>
      <c r="AA4" s="20">
        <f>SUM(B4:Z4)</f>
        <v>1982.7910000000002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91.89</v>
      </c>
      <c r="C7" s="28">
        <v>91.9</v>
      </c>
      <c r="D7" s="28">
        <v>101.85</v>
      </c>
      <c r="E7" s="28">
        <v>89.65</v>
      </c>
      <c r="F7" s="28">
        <v>90.67</v>
      </c>
      <c r="G7" s="28">
        <v>100.85</v>
      </c>
      <c r="H7" s="28">
        <v>132.07</v>
      </c>
      <c r="I7" s="28">
        <v>171.93</v>
      </c>
      <c r="J7" s="28">
        <v>160.77000000000001</v>
      </c>
      <c r="K7" s="28">
        <v>110.38</v>
      </c>
      <c r="L7" s="28">
        <v>90.79</v>
      </c>
      <c r="M7" s="28">
        <v>77.17</v>
      </c>
      <c r="N7" s="28">
        <v>96.12</v>
      </c>
      <c r="O7" s="28">
        <v>90.93</v>
      </c>
      <c r="P7" s="28">
        <v>75.099999999999994</v>
      </c>
      <c r="Q7" s="28">
        <v>98.38</v>
      </c>
      <c r="R7" s="28">
        <v>89.33</v>
      </c>
      <c r="S7" s="28">
        <v>108.64</v>
      </c>
      <c r="T7" s="28">
        <v>140.63</v>
      </c>
      <c r="U7" s="28">
        <v>174.04</v>
      </c>
      <c r="V7" s="28">
        <v>151.44</v>
      </c>
      <c r="W7" s="28">
        <v>114.63</v>
      </c>
      <c r="X7" s="28">
        <v>108.92</v>
      </c>
      <c r="Y7" s="28">
        <v>89.8</v>
      </c>
      <c r="Z7" s="29"/>
      <c r="AA7" s="30">
        <f>IF(SUM(B7:Z7)&lt;&gt;0,AVERAGEIF(B7:Z7,"&lt;&gt;"""),"")</f>
        <v>110.32833333333333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27.131</v>
      </c>
      <c r="E12" s="52"/>
      <c r="F12" s="52"/>
      <c r="G12" s="52"/>
      <c r="H12" s="52"/>
      <c r="I12" s="52"/>
      <c r="J12" s="52">
        <v>41.808999999999997</v>
      </c>
      <c r="K12" s="52">
        <v>75.385000000000005</v>
      </c>
      <c r="L12" s="52"/>
      <c r="M12" s="52"/>
      <c r="N12" s="52">
        <v>167.648</v>
      </c>
      <c r="O12" s="52">
        <v>134.31100000000001</v>
      </c>
      <c r="P12" s="52"/>
      <c r="Q12" s="52">
        <v>90.918000000000006</v>
      </c>
      <c r="R12" s="52"/>
      <c r="S12" s="52">
        <v>31.488</v>
      </c>
      <c r="T12" s="52">
        <v>132.875</v>
      </c>
      <c r="U12" s="52"/>
      <c r="V12" s="52">
        <v>88.043999999999997</v>
      </c>
      <c r="W12" s="52">
        <v>9.5380000000000003</v>
      </c>
      <c r="X12" s="52">
        <v>19.966000000000001</v>
      </c>
      <c r="Y12" s="52">
        <v>1.5780000000000001</v>
      </c>
      <c r="Z12" s="53"/>
      <c r="AA12" s="54">
        <f t="shared" si="0"/>
        <v>820.69100000000003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80.141000000000005</v>
      </c>
      <c r="U13" s="52">
        <v>105</v>
      </c>
      <c r="V13" s="52">
        <v>86.153000000000006</v>
      </c>
      <c r="W13" s="52">
        <v>105</v>
      </c>
      <c r="X13" s="52"/>
      <c r="Y13" s="52"/>
      <c r="Z13" s="53"/>
      <c r="AA13" s="54">
        <f t="shared" si="0"/>
        <v>376.29400000000004</v>
      </c>
    </row>
    <row r="14" spans="1:27" ht="24.95" customHeight="1" x14ac:dyDescent="0.2">
      <c r="A14" s="55" t="s">
        <v>10</v>
      </c>
      <c r="B14" s="56">
        <v>0.98</v>
      </c>
      <c r="C14" s="57">
        <v>0.98599999999999999</v>
      </c>
      <c r="D14" s="57">
        <v>3.8609999999999998</v>
      </c>
      <c r="E14" s="57">
        <v>0.98599999999999999</v>
      </c>
      <c r="F14" s="57">
        <v>0.98599999999999999</v>
      </c>
      <c r="G14" s="57">
        <v>0.98599999999999999</v>
      </c>
      <c r="H14" s="57">
        <v>1.0449999999999999</v>
      </c>
      <c r="I14" s="57">
        <v>1.2969999999999999</v>
      </c>
      <c r="J14" s="57">
        <v>12.187000000000001</v>
      </c>
      <c r="K14" s="57">
        <v>2.044</v>
      </c>
      <c r="L14" s="57">
        <v>7.7629999999999999</v>
      </c>
      <c r="M14" s="57">
        <v>10.646999999999998</v>
      </c>
      <c r="N14" s="57">
        <v>21.626999999999999</v>
      </c>
      <c r="O14" s="57">
        <v>34.995000000000005</v>
      </c>
      <c r="P14" s="57">
        <v>28.25</v>
      </c>
      <c r="Q14" s="57">
        <v>2.198</v>
      </c>
      <c r="R14" s="57">
        <v>15.401</v>
      </c>
      <c r="S14" s="57">
        <v>4.5179999999999998</v>
      </c>
      <c r="T14" s="57">
        <v>1.018</v>
      </c>
      <c r="U14" s="57">
        <v>0.98599999999999999</v>
      </c>
      <c r="V14" s="57">
        <v>0.98599999999999999</v>
      </c>
      <c r="W14" s="57">
        <v>0.98599999999999999</v>
      </c>
      <c r="X14" s="57">
        <v>0.98599999999999999</v>
      </c>
      <c r="Y14" s="57">
        <v>1.3919999999999999</v>
      </c>
      <c r="Z14" s="58"/>
      <c r="AA14" s="59">
        <f t="shared" si="0"/>
        <v>157.11099999999996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0.98</v>
      </c>
      <c r="C16" s="62">
        <f t="shared" si="1"/>
        <v>0.98599999999999999</v>
      </c>
      <c r="D16" s="62">
        <f t="shared" si="1"/>
        <v>30.992000000000001</v>
      </c>
      <c r="E16" s="62">
        <f t="shared" si="1"/>
        <v>0.98599999999999999</v>
      </c>
      <c r="F16" s="62">
        <f t="shared" si="1"/>
        <v>0.98599999999999999</v>
      </c>
      <c r="G16" s="62">
        <f t="shared" si="1"/>
        <v>0.98599999999999999</v>
      </c>
      <c r="H16" s="62">
        <f t="shared" si="1"/>
        <v>1.0449999999999999</v>
      </c>
      <c r="I16" s="62">
        <f t="shared" si="1"/>
        <v>1.2969999999999999</v>
      </c>
      <c r="J16" s="62">
        <f t="shared" si="1"/>
        <v>53.995999999999995</v>
      </c>
      <c r="K16" s="62">
        <f t="shared" si="1"/>
        <v>77.429000000000002</v>
      </c>
      <c r="L16" s="62">
        <f t="shared" si="1"/>
        <v>7.7629999999999999</v>
      </c>
      <c r="M16" s="62">
        <f t="shared" si="1"/>
        <v>10.646999999999998</v>
      </c>
      <c r="N16" s="62">
        <f t="shared" si="1"/>
        <v>189.27500000000001</v>
      </c>
      <c r="O16" s="62">
        <f t="shared" si="1"/>
        <v>169.30600000000001</v>
      </c>
      <c r="P16" s="62">
        <f t="shared" si="1"/>
        <v>28.25</v>
      </c>
      <c r="Q16" s="62">
        <f t="shared" si="1"/>
        <v>93.116</v>
      </c>
      <c r="R16" s="62">
        <f t="shared" si="1"/>
        <v>15.401</v>
      </c>
      <c r="S16" s="62">
        <f t="shared" si="1"/>
        <v>36.006</v>
      </c>
      <c r="T16" s="62">
        <f t="shared" si="1"/>
        <v>214.03400000000002</v>
      </c>
      <c r="U16" s="62">
        <f t="shared" si="1"/>
        <v>105.986</v>
      </c>
      <c r="V16" s="62">
        <f t="shared" si="1"/>
        <v>175.18299999999999</v>
      </c>
      <c r="W16" s="62">
        <f t="shared" si="1"/>
        <v>115.524</v>
      </c>
      <c r="X16" s="62">
        <f t="shared" si="1"/>
        <v>20.952000000000002</v>
      </c>
      <c r="Y16" s="62">
        <f t="shared" si="1"/>
        <v>2.9699999999999998</v>
      </c>
      <c r="Z16" s="63" t="str">
        <f t="shared" si="1"/>
        <v/>
      </c>
      <c r="AA16" s="64">
        <f>SUM(AA10:AA15)</f>
        <v>1354.096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47</v>
      </c>
      <c r="K19" s="72"/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0.152</v>
      </c>
      <c r="K20" s="77"/>
      <c r="L20" s="77"/>
      <c r="M20" s="77">
        <v>7.0999999999999994E-2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0.22299999999999998</v>
      </c>
    </row>
    <row r="21" spans="1:27" ht="24.95" customHeight="1" x14ac:dyDescent="0.2">
      <c r="A21" s="75" t="s">
        <v>16</v>
      </c>
      <c r="B21" s="80"/>
      <c r="C21" s="81">
        <v>0.33600000000000002</v>
      </c>
      <c r="D21" s="81">
        <v>0.34700000000000003</v>
      </c>
      <c r="E21" s="81">
        <v>0.67700000000000005</v>
      </c>
      <c r="F21" s="81">
        <v>0.67500000000000004</v>
      </c>
      <c r="G21" s="81">
        <v>0.67500000000000004</v>
      </c>
      <c r="H21" s="81">
        <v>0.76100000000000001</v>
      </c>
      <c r="I21" s="81">
        <v>0.997</v>
      </c>
      <c r="J21" s="81">
        <v>1.165</v>
      </c>
      <c r="K21" s="81"/>
      <c r="L21" s="81"/>
      <c r="M21" s="81"/>
      <c r="N21" s="81">
        <v>0.83899999999999997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6.4719999999999995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0.33600000000000002</v>
      </c>
      <c r="D26" s="88">
        <f t="shared" si="3"/>
        <v>0.34700000000000003</v>
      </c>
      <c r="E26" s="88">
        <f t="shared" si="3"/>
        <v>0.67700000000000005</v>
      </c>
      <c r="F26" s="88">
        <f t="shared" si="3"/>
        <v>0.67500000000000004</v>
      </c>
      <c r="G26" s="88">
        <f t="shared" si="3"/>
        <v>0.67500000000000004</v>
      </c>
      <c r="H26" s="88">
        <f t="shared" si="3"/>
        <v>0.76100000000000001</v>
      </c>
      <c r="I26" s="88">
        <f t="shared" si="3"/>
        <v>0.997</v>
      </c>
      <c r="J26" s="88">
        <f t="shared" si="3"/>
        <v>48.317</v>
      </c>
      <c r="K26" s="88">
        <f t="shared" si="3"/>
        <v>0</v>
      </c>
      <c r="L26" s="88">
        <f t="shared" si="3"/>
        <v>28</v>
      </c>
      <c r="M26" s="88">
        <f t="shared" si="3"/>
        <v>7.0999999999999994E-2</v>
      </c>
      <c r="N26" s="88">
        <f t="shared" si="3"/>
        <v>0.83899999999999997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81.694999999999993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0.98</v>
      </c>
      <c r="C30" s="77">
        <v>1.3220000000000001</v>
      </c>
      <c r="D30" s="77">
        <v>31.338999999999999</v>
      </c>
      <c r="E30" s="77">
        <v>1.663</v>
      </c>
      <c r="F30" s="77">
        <v>1.661</v>
      </c>
      <c r="G30" s="77">
        <v>1.661</v>
      </c>
      <c r="H30" s="77">
        <v>1.806</v>
      </c>
      <c r="I30" s="77">
        <v>2.294</v>
      </c>
      <c r="J30" s="77">
        <v>102.313</v>
      </c>
      <c r="K30" s="77">
        <v>77.429000000000002</v>
      </c>
      <c r="L30" s="77">
        <v>35.762999999999998</v>
      </c>
      <c r="M30" s="77">
        <v>10.718</v>
      </c>
      <c r="N30" s="77">
        <v>190.114</v>
      </c>
      <c r="O30" s="77">
        <v>169.30600000000001</v>
      </c>
      <c r="P30" s="77">
        <v>28.25</v>
      </c>
      <c r="Q30" s="77">
        <v>93.116</v>
      </c>
      <c r="R30" s="77">
        <v>15.401</v>
      </c>
      <c r="S30" s="77">
        <v>36.006</v>
      </c>
      <c r="T30" s="77">
        <v>214.03399999999999</v>
      </c>
      <c r="U30" s="77">
        <v>105.986</v>
      </c>
      <c r="V30" s="77">
        <v>175.18299999999999</v>
      </c>
      <c r="W30" s="77">
        <v>115.524</v>
      </c>
      <c r="X30" s="77">
        <v>20.952000000000002</v>
      </c>
      <c r="Y30" s="77">
        <v>2.97</v>
      </c>
      <c r="Z30" s="78"/>
      <c r="AA30" s="79">
        <f>SUM(B30:Z30)</f>
        <v>1435.7910000000002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0.98</v>
      </c>
      <c r="C32" s="62">
        <f t="shared" ref="C32:Z32" si="4">IF(LEN(C$2)&gt;0,SUM(C29:C31),"")</f>
        <v>1.3220000000000001</v>
      </c>
      <c r="D32" s="62">
        <f t="shared" si="4"/>
        <v>31.338999999999999</v>
      </c>
      <c r="E32" s="62">
        <f t="shared" si="4"/>
        <v>1.663</v>
      </c>
      <c r="F32" s="62">
        <f t="shared" si="4"/>
        <v>1.661</v>
      </c>
      <c r="G32" s="62">
        <f t="shared" si="4"/>
        <v>1.661</v>
      </c>
      <c r="H32" s="62">
        <f t="shared" si="4"/>
        <v>1.806</v>
      </c>
      <c r="I32" s="62">
        <f t="shared" si="4"/>
        <v>2.294</v>
      </c>
      <c r="J32" s="62">
        <f t="shared" si="4"/>
        <v>102.313</v>
      </c>
      <c r="K32" s="62">
        <f t="shared" si="4"/>
        <v>77.429000000000002</v>
      </c>
      <c r="L32" s="62">
        <f t="shared" si="4"/>
        <v>35.762999999999998</v>
      </c>
      <c r="M32" s="62">
        <f t="shared" si="4"/>
        <v>10.718</v>
      </c>
      <c r="N32" s="62">
        <f t="shared" si="4"/>
        <v>190.114</v>
      </c>
      <c r="O32" s="62">
        <f t="shared" si="4"/>
        <v>169.30600000000001</v>
      </c>
      <c r="P32" s="62">
        <f t="shared" si="4"/>
        <v>28.25</v>
      </c>
      <c r="Q32" s="62">
        <f t="shared" si="4"/>
        <v>93.116</v>
      </c>
      <c r="R32" s="62">
        <f t="shared" si="4"/>
        <v>15.401</v>
      </c>
      <c r="S32" s="62">
        <f t="shared" si="4"/>
        <v>36.006</v>
      </c>
      <c r="T32" s="62">
        <f t="shared" si="4"/>
        <v>214.03399999999999</v>
      </c>
      <c r="U32" s="62">
        <f t="shared" si="4"/>
        <v>105.986</v>
      </c>
      <c r="V32" s="62">
        <f t="shared" si="4"/>
        <v>175.18299999999999</v>
      </c>
      <c r="W32" s="62">
        <f t="shared" si="4"/>
        <v>115.524</v>
      </c>
      <c r="X32" s="62">
        <f t="shared" si="4"/>
        <v>20.952000000000002</v>
      </c>
      <c r="Y32" s="62">
        <f t="shared" si="4"/>
        <v>2.97</v>
      </c>
      <c r="Z32" s="63" t="str">
        <f t="shared" si="4"/>
        <v/>
      </c>
      <c r="AA32" s="64">
        <f>SUM(AA29:AA31)</f>
        <v>1435.7910000000002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64.599999999999994</v>
      </c>
      <c r="C37" s="99">
        <v>53.9</v>
      </c>
      <c r="D37" s="99"/>
      <c r="E37" s="99">
        <v>55.1</v>
      </c>
      <c r="F37" s="99">
        <v>50.6</v>
      </c>
      <c r="G37" s="99">
        <v>61.5</v>
      </c>
      <c r="H37" s="99">
        <v>133.69999999999999</v>
      </c>
      <c r="I37" s="99">
        <v>81.3</v>
      </c>
      <c r="J37" s="99"/>
      <c r="K37" s="99">
        <v>3.2</v>
      </c>
      <c r="L37" s="99"/>
      <c r="M37" s="99">
        <v>6.2</v>
      </c>
      <c r="N37" s="99"/>
      <c r="O37" s="99"/>
      <c r="P37" s="99"/>
      <c r="Q37" s="99"/>
      <c r="R37" s="99">
        <v>8.9</v>
      </c>
      <c r="S37" s="99">
        <v>7.9</v>
      </c>
      <c r="T37" s="99"/>
      <c r="U37" s="99"/>
      <c r="V37" s="99">
        <v>0.4</v>
      </c>
      <c r="W37" s="99">
        <v>19.7</v>
      </c>
      <c r="X37" s="99"/>
      <c r="Y37" s="99"/>
      <c r="Z37" s="100"/>
      <c r="AA37" s="79">
        <f t="shared" si="5"/>
        <v>547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64.599999999999994</v>
      </c>
      <c r="C40" s="88">
        <f t="shared" si="6"/>
        <v>53.9</v>
      </c>
      <c r="D40" s="88">
        <f t="shared" si="6"/>
        <v>0</v>
      </c>
      <c r="E40" s="88">
        <f t="shared" si="6"/>
        <v>55.1</v>
      </c>
      <c r="F40" s="88">
        <f t="shared" si="6"/>
        <v>50.6</v>
      </c>
      <c r="G40" s="88">
        <f t="shared" si="6"/>
        <v>61.5</v>
      </c>
      <c r="H40" s="88">
        <f t="shared" si="6"/>
        <v>133.69999999999999</v>
      </c>
      <c r="I40" s="88">
        <f t="shared" si="6"/>
        <v>81.3</v>
      </c>
      <c r="J40" s="88">
        <f t="shared" si="6"/>
        <v>0</v>
      </c>
      <c r="K40" s="88">
        <f t="shared" si="6"/>
        <v>3.2</v>
      </c>
      <c r="L40" s="88">
        <f t="shared" si="6"/>
        <v>0</v>
      </c>
      <c r="M40" s="88">
        <f t="shared" si="6"/>
        <v>6.2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8.9</v>
      </c>
      <c r="S40" s="88">
        <f t="shared" si="6"/>
        <v>7.9</v>
      </c>
      <c r="T40" s="88">
        <f t="shared" si="6"/>
        <v>0</v>
      </c>
      <c r="U40" s="88">
        <f t="shared" si="6"/>
        <v>0</v>
      </c>
      <c r="V40" s="88">
        <f t="shared" si="6"/>
        <v>0.4</v>
      </c>
      <c r="W40" s="88">
        <f t="shared" si="6"/>
        <v>19.7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64.599999999999994</v>
      </c>
      <c r="C45" s="99">
        <v>53.9</v>
      </c>
      <c r="D45" s="99"/>
      <c r="E45" s="99">
        <v>55.1</v>
      </c>
      <c r="F45" s="99">
        <v>50.6</v>
      </c>
      <c r="G45" s="99">
        <v>61.5</v>
      </c>
      <c r="H45" s="99">
        <v>133.69999999999999</v>
      </c>
      <c r="I45" s="99">
        <v>81.3</v>
      </c>
      <c r="J45" s="99"/>
      <c r="K45" s="99">
        <v>3.2</v>
      </c>
      <c r="L45" s="99"/>
      <c r="M45" s="99">
        <v>6.2</v>
      </c>
      <c r="N45" s="99"/>
      <c r="O45" s="99"/>
      <c r="P45" s="99"/>
      <c r="Q45" s="99"/>
      <c r="R45" s="99">
        <v>8.9</v>
      </c>
      <c r="S45" s="99">
        <v>7.9</v>
      </c>
      <c r="T45" s="99"/>
      <c r="U45" s="99"/>
      <c r="V45" s="99">
        <v>0.4</v>
      </c>
      <c r="W45" s="99">
        <v>19.7</v>
      </c>
      <c r="X45" s="99"/>
      <c r="Y45" s="99"/>
      <c r="Z45" s="100"/>
      <c r="AA45" s="79">
        <f t="shared" si="7"/>
        <v>547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64.599999999999994</v>
      </c>
      <c r="C49" s="88">
        <f t="shared" ref="C49:Z49" si="8">IF(LEN(C$2)&gt;0,SUM(C43:C48),"")</f>
        <v>53.9</v>
      </c>
      <c r="D49" s="88">
        <f t="shared" si="8"/>
        <v>0</v>
      </c>
      <c r="E49" s="88">
        <f t="shared" si="8"/>
        <v>55.1</v>
      </c>
      <c r="F49" s="88">
        <f t="shared" si="8"/>
        <v>50.6</v>
      </c>
      <c r="G49" s="88">
        <f t="shared" si="8"/>
        <v>61.5</v>
      </c>
      <c r="H49" s="88">
        <f t="shared" si="8"/>
        <v>133.69999999999999</v>
      </c>
      <c r="I49" s="88">
        <f t="shared" si="8"/>
        <v>81.3</v>
      </c>
      <c r="J49" s="88">
        <f t="shared" si="8"/>
        <v>0</v>
      </c>
      <c r="K49" s="88">
        <f t="shared" si="8"/>
        <v>3.2</v>
      </c>
      <c r="L49" s="88">
        <f t="shared" si="8"/>
        <v>0</v>
      </c>
      <c r="M49" s="88">
        <f t="shared" si="8"/>
        <v>6.2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8.9</v>
      </c>
      <c r="S49" s="88">
        <f t="shared" si="8"/>
        <v>7.9</v>
      </c>
      <c r="T49" s="88">
        <f t="shared" si="8"/>
        <v>0</v>
      </c>
      <c r="U49" s="88">
        <f t="shared" si="8"/>
        <v>0</v>
      </c>
      <c r="V49" s="88">
        <f t="shared" si="8"/>
        <v>0.4</v>
      </c>
      <c r="W49" s="88">
        <f t="shared" si="8"/>
        <v>19.7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65.58</v>
      </c>
      <c r="C52" s="88">
        <f t="shared" si="10"/>
        <v>55.222000000000001</v>
      </c>
      <c r="D52" s="88">
        <f t="shared" si="10"/>
        <v>31.339000000000002</v>
      </c>
      <c r="E52" s="88">
        <f t="shared" si="10"/>
        <v>56.762999999999998</v>
      </c>
      <c r="F52" s="88">
        <f t="shared" si="10"/>
        <v>52.261000000000003</v>
      </c>
      <c r="G52" s="88">
        <f t="shared" si="10"/>
        <v>63.161000000000001</v>
      </c>
      <c r="H52" s="88">
        <f t="shared" si="10"/>
        <v>135.506</v>
      </c>
      <c r="I52" s="88">
        <f t="shared" si="10"/>
        <v>83.593999999999994</v>
      </c>
      <c r="J52" s="88">
        <f t="shared" si="10"/>
        <v>102.31299999999999</v>
      </c>
      <c r="K52" s="88">
        <f t="shared" si="10"/>
        <v>80.629000000000005</v>
      </c>
      <c r="L52" s="88">
        <f t="shared" si="10"/>
        <v>35.762999999999998</v>
      </c>
      <c r="M52" s="88">
        <f t="shared" si="10"/>
        <v>16.917999999999999</v>
      </c>
      <c r="N52" s="88">
        <f t="shared" si="10"/>
        <v>190.114</v>
      </c>
      <c r="O52" s="88">
        <f t="shared" si="10"/>
        <v>169.30600000000001</v>
      </c>
      <c r="P52" s="88">
        <f t="shared" si="10"/>
        <v>28.25</v>
      </c>
      <c r="Q52" s="88">
        <f t="shared" si="10"/>
        <v>93.116</v>
      </c>
      <c r="R52" s="88">
        <f t="shared" si="10"/>
        <v>24.301000000000002</v>
      </c>
      <c r="S52" s="88">
        <f t="shared" si="10"/>
        <v>43.905999999999999</v>
      </c>
      <c r="T52" s="88">
        <f t="shared" si="10"/>
        <v>214.03400000000002</v>
      </c>
      <c r="U52" s="88">
        <f t="shared" si="10"/>
        <v>105.986</v>
      </c>
      <c r="V52" s="88">
        <f t="shared" si="10"/>
        <v>175.583</v>
      </c>
      <c r="W52" s="88">
        <f t="shared" si="10"/>
        <v>135.22399999999999</v>
      </c>
      <c r="X52" s="88">
        <f t="shared" si="10"/>
        <v>20.952000000000002</v>
      </c>
      <c r="Y52" s="88">
        <f t="shared" si="10"/>
        <v>2.9699999999999998</v>
      </c>
      <c r="Z52" s="89" t="str">
        <f t="shared" si="10"/>
        <v/>
      </c>
      <c r="AA52" s="104">
        <f>SUM(B52:Z52)</f>
        <v>1982.7910000000002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65.554000000000002</v>
      </c>
      <c r="C4" s="18">
        <v>55.228999999999999</v>
      </c>
      <c r="D4" s="18">
        <v>31.320999999999998</v>
      </c>
      <c r="E4" s="18">
        <v>56.77</v>
      </c>
      <c r="F4" s="18">
        <v>52.267999999999994</v>
      </c>
      <c r="G4" s="18">
        <v>63.131999999999998</v>
      </c>
      <c r="H4" s="18">
        <v>135.47899999999998</v>
      </c>
      <c r="I4" s="18">
        <v>83.611000000000004</v>
      </c>
      <c r="J4" s="18">
        <v>102.31699999999999</v>
      </c>
      <c r="K4" s="18">
        <v>80.673999999999992</v>
      </c>
      <c r="L4" s="18">
        <v>35.723999999999997</v>
      </c>
      <c r="M4" s="18">
        <v>16.920999999999999</v>
      </c>
      <c r="N4" s="18">
        <v>190.11399999999998</v>
      </c>
      <c r="O4" s="18">
        <v>169.30599999999998</v>
      </c>
      <c r="P4" s="18">
        <v>28.249999999999996</v>
      </c>
      <c r="Q4" s="18">
        <v>93.116</v>
      </c>
      <c r="R4" s="18">
        <v>24.301000000000002</v>
      </c>
      <c r="S4" s="18">
        <v>43.944000000000003</v>
      </c>
      <c r="T4" s="18">
        <v>213.99099999999999</v>
      </c>
      <c r="U4" s="18">
        <v>106.03</v>
      </c>
      <c r="V4" s="18">
        <v>175.58299999999997</v>
      </c>
      <c r="W4" s="18">
        <v>135.22399999999999</v>
      </c>
      <c r="X4" s="18">
        <v>20.951999999999998</v>
      </c>
      <c r="Y4" s="18">
        <v>2.9699999999999998</v>
      </c>
      <c r="Z4" s="19"/>
      <c r="AA4" s="20">
        <f>SUM(B4:Z4)</f>
        <v>1982.7809999999997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91.89</v>
      </c>
      <c r="C7" s="28">
        <v>91.9</v>
      </c>
      <c r="D7" s="28">
        <v>101.85</v>
      </c>
      <c r="E7" s="28">
        <v>89.65</v>
      </c>
      <c r="F7" s="28">
        <v>90.67</v>
      </c>
      <c r="G7" s="28">
        <v>100.85</v>
      </c>
      <c r="H7" s="28">
        <v>132.07</v>
      </c>
      <c r="I7" s="28">
        <v>171.93</v>
      </c>
      <c r="J7" s="28">
        <v>160.77000000000001</v>
      </c>
      <c r="K7" s="28">
        <v>110.38</v>
      </c>
      <c r="L7" s="28">
        <v>90.79</v>
      </c>
      <c r="M7" s="28">
        <v>77.17</v>
      </c>
      <c r="N7" s="28">
        <v>96.12</v>
      </c>
      <c r="O7" s="28">
        <v>90.93</v>
      </c>
      <c r="P7" s="28">
        <v>75.099999999999994</v>
      </c>
      <c r="Q7" s="28">
        <v>98.38</v>
      </c>
      <c r="R7" s="28">
        <v>89.33</v>
      </c>
      <c r="S7" s="28">
        <v>108.64</v>
      </c>
      <c r="T7" s="28">
        <v>140.63</v>
      </c>
      <c r="U7" s="28">
        <v>174.04</v>
      </c>
      <c r="V7" s="28">
        <v>151.44</v>
      </c>
      <c r="W7" s="28">
        <v>114.63</v>
      </c>
      <c r="X7" s="28">
        <v>108.92</v>
      </c>
      <c r="Y7" s="28">
        <v>89.8</v>
      </c>
      <c r="Z7" s="29"/>
      <c r="AA7" s="30">
        <f>IF(SUM(B7:Z7)&lt;&gt;0,AVERAGEIF(B7:Z7,"&lt;&gt;"""),"")</f>
        <v>110.32833333333333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117</v>
      </c>
      <c r="U12" s="52">
        <v>74.290000000000006</v>
      </c>
      <c r="V12" s="52">
        <v>115</v>
      </c>
      <c r="W12" s="52">
        <v>115</v>
      </c>
      <c r="X12" s="52"/>
      <c r="Y12" s="52"/>
      <c r="Z12" s="53"/>
      <c r="AA12" s="54">
        <f t="shared" si="0"/>
        <v>421.29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27.738</v>
      </c>
      <c r="C14" s="57">
        <v>23.472999999999999</v>
      </c>
      <c r="D14" s="57">
        <v>1.171</v>
      </c>
      <c r="E14" s="57">
        <v>30.431000000000001</v>
      </c>
      <c r="F14" s="57">
        <v>26.827999999999999</v>
      </c>
      <c r="G14" s="57">
        <v>29.16</v>
      </c>
      <c r="H14" s="57">
        <v>32.355000000000004</v>
      </c>
      <c r="I14" s="57">
        <v>35.527999999999999</v>
      </c>
      <c r="J14" s="57">
        <v>3.6389999999999998</v>
      </c>
      <c r="K14" s="57">
        <v>63.759</v>
      </c>
      <c r="L14" s="57">
        <v>3.1030000000000002</v>
      </c>
      <c r="M14" s="57">
        <v>3.468</v>
      </c>
      <c r="N14" s="57">
        <v>144.756</v>
      </c>
      <c r="O14" s="57">
        <v>132.54400000000001</v>
      </c>
      <c r="P14" s="57">
        <v>21.013999999999999</v>
      </c>
      <c r="Q14" s="57">
        <v>21.213999999999999</v>
      </c>
      <c r="R14" s="57">
        <v>11.701000000000001</v>
      </c>
      <c r="S14" s="57">
        <v>11.004</v>
      </c>
      <c r="T14" s="57">
        <v>21.561</v>
      </c>
      <c r="U14" s="57">
        <v>0.45600000000000002</v>
      </c>
      <c r="V14" s="57">
        <v>20.713000000000001</v>
      </c>
      <c r="W14" s="57">
        <v>13.343</v>
      </c>
      <c r="X14" s="57">
        <v>14.8</v>
      </c>
      <c r="Y14" s="57"/>
      <c r="Z14" s="58"/>
      <c r="AA14" s="59">
        <f t="shared" si="0"/>
        <v>693.75900000000001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27.738</v>
      </c>
      <c r="C16" s="62">
        <f t="shared" ref="C16:Z16" si="1">IF(LEN(C$2)&gt;0,SUM(C10:C15),"")</f>
        <v>23.472999999999999</v>
      </c>
      <c r="D16" s="62">
        <f t="shared" si="1"/>
        <v>1.171</v>
      </c>
      <c r="E16" s="62">
        <f t="shared" si="1"/>
        <v>30.431000000000001</v>
      </c>
      <c r="F16" s="62">
        <f t="shared" si="1"/>
        <v>26.827999999999999</v>
      </c>
      <c r="G16" s="62">
        <f t="shared" si="1"/>
        <v>29.16</v>
      </c>
      <c r="H16" s="62">
        <f t="shared" si="1"/>
        <v>32.355000000000004</v>
      </c>
      <c r="I16" s="62">
        <f t="shared" si="1"/>
        <v>35.527999999999999</v>
      </c>
      <c r="J16" s="62">
        <f t="shared" si="1"/>
        <v>3.6389999999999998</v>
      </c>
      <c r="K16" s="62">
        <f t="shared" si="1"/>
        <v>63.759</v>
      </c>
      <c r="L16" s="62">
        <f t="shared" si="1"/>
        <v>3.1030000000000002</v>
      </c>
      <c r="M16" s="62">
        <f t="shared" si="1"/>
        <v>3.468</v>
      </c>
      <c r="N16" s="62">
        <f t="shared" si="1"/>
        <v>144.756</v>
      </c>
      <c r="O16" s="62">
        <f t="shared" si="1"/>
        <v>132.54400000000001</v>
      </c>
      <c r="P16" s="62">
        <f t="shared" si="1"/>
        <v>21.013999999999999</v>
      </c>
      <c r="Q16" s="62">
        <f t="shared" si="1"/>
        <v>21.213999999999999</v>
      </c>
      <c r="R16" s="62">
        <f t="shared" si="1"/>
        <v>11.701000000000001</v>
      </c>
      <c r="S16" s="62">
        <f t="shared" si="1"/>
        <v>11.004</v>
      </c>
      <c r="T16" s="62">
        <f t="shared" si="1"/>
        <v>138.56100000000001</v>
      </c>
      <c r="U16" s="62">
        <f t="shared" si="1"/>
        <v>74.746000000000009</v>
      </c>
      <c r="V16" s="62">
        <f t="shared" si="1"/>
        <v>135.71299999999999</v>
      </c>
      <c r="W16" s="62">
        <f t="shared" si="1"/>
        <v>128.34299999999999</v>
      </c>
      <c r="X16" s="62">
        <f t="shared" si="1"/>
        <v>14.8</v>
      </c>
      <c r="Y16" s="62">
        <f t="shared" si="1"/>
        <v>0</v>
      </c>
      <c r="Z16" s="63" t="str">
        <f t="shared" si="1"/>
        <v/>
      </c>
      <c r="AA16" s="64">
        <f>SUM(AA10:AA15)</f>
        <v>1115.049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76.5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111</v>
      </c>
    </row>
    <row r="20" spans="1:27" ht="24.95" customHeight="1" x14ac:dyDescent="0.2">
      <c r="A20" s="75" t="s">
        <v>15</v>
      </c>
      <c r="B20" s="76">
        <v>10.332000000000001</v>
      </c>
      <c r="C20" s="77">
        <v>4.577</v>
      </c>
      <c r="D20" s="77">
        <v>1.35</v>
      </c>
      <c r="E20" s="77">
        <v>4.5709999999999997</v>
      </c>
      <c r="F20" s="77">
        <v>3.4219999999999997</v>
      </c>
      <c r="G20" s="77">
        <v>7.923</v>
      </c>
      <c r="H20" s="77">
        <v>8.4</v>
      </c>
      <c r="I20" s="77">
        <v>8.7650000000000006</v>
      </c>
      <c r="J20" s="77">
        <v>8.7989999999999995</v>
      </c>
      <c r="K20" s="77">
        <v>8.6829999999999998</v>
      </c>
      <c r="L20" s="77">
        <v>3.0140000000000002</v>
      </c>
      <c r="M20" s="77">
        <v>2.8820000000000001</v>
      </c>
      <c r="N20" s="77">
        <v>7.0550000000000006</v>
      </c>
      <c r="O20" s="77">
        <v>7.0030000000000001</v>
      </c>
      <c r="P20" s="77">
        <v>3.0069999999999997</v>
      </c>
      <c r="Q20" s="77">
        <v>13.859</v>
      </c>
      <c r="R20" s="77">
        <v>2.9379999999999997</v>
      </c>
      <c r="S20" s="77">
        <v>3.0409999999999999</v>
      </c>
      <c r="T20" s="77">
        <v>2.452</v>
      </c>
      <c r="U20" s="77">
        <v>1.73</v>
      </c>
      <c r="V20" s="77">
        <v>2.3010000000000002</v>
      </c>
      <c r="W20" s="77">
        <v>2.1790000000000003</v>
      </c>
      <c r="X20" s="77">
        <v>2.23</v>
      </c>
      <c r="Y20" s="77">
        <v>1.47</v>
      </c>
      <c r="Z20" s="78"/>
      <c r="AA20" s="79">
        <f t="shared" si="2"/>
        <v>121.98300000000002</v>
      </c>
    </row>
    <row r="21" spans="1:27" ht="24.95" customHeight="1" x14ac:dyDescent="0.2">
      <c r="A21" s="75" t="s">
        <v>16</v>
      </c>
      <c r="B21" s="80">
        <v>25.984000000000002</v>
      </c>
      <c r="C21" s="81">
        <v>25.679000000000002</v>
      </c>
      <c r="D21" s="81"/>
      <c r="E21" s="81">
        <v>20.268000000000001</v>
      </c>
      <c r="F21" s="81">
        <v>20.518000000000001</v>
      </c>
      <c r="G21" s="81">
        <v>24.548999999999999</v>
      </c>
      <c r="H21" s="81">
        <v>18.224</v>
      </c>
      <c r="I21" s="81">
        <v>37.817999999999998</v>
      </c>
      <c r="J21" s="81">
        <v>6.6790000000000003</v>
      </c>
      <c r="K21" s="81">
        <v>6.7319999999999993</v>
      </c>
      <c r="L21" s="81">
        <v>2.2069999999999999</v>
      </c>
      <c r="M21" s="81">
        <v>9.0709999999999997</v>
      </c>
      <c r="N21" s="81">
        <v>36.802999999999997</v>
      </c>
      <c r="O21" s="81">
        <v>28.259</v>
      </c>
      <c r="P21" s="81">
        <v>2.7290000000000001</v>
      </c>
      <c r="Q21" s="81">
        <v>43.97</v>
      </c>
      <c r="R21" s="81">
        <v>8.161999999999999</v>
      </c>
      <c r="S21" s="81">
        <v>28.399000000000001</v>
      </c>
      <c r="T21" s="81">
        <v>29.177999999999997</v>
      </c>
      <c r="U21" s="81">
        <v>0.65400000000000003</v>
      </c>
      <c r="V21" s="81">
        <v>36.068999999999996</v>
      </c>
      <c r="W21" s="81">
        <v>3.202</v>
      </c>
      <c r="X21" s="81">
        <v>2.4220000000000002</v>
      </c>
      <c r="Y21" s="81"/>
      <c r="Z21" s="78"/>
      <c r="AA21" s="79">
        <f t="shared" si="2"/>
        <v>417.57600000000002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12.573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12.573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37.816000000000003</v>
      </c>
      <c r="C26" s="88">
        <f t="shared" ref="C26:Z26" si="3">IF(LEN(C$2)&gt;0,SUM(C19:C25),"")</f>
        <v>31.756</v>
      </c>
      <c r="D26" s="88">
        <f t="shared" si="3"/>
        <v>2.85</v>
      </c>
      <c r="E26" s="88">
        <f t="shared" si="3"/>
        <v>26.338999999999999</v>
      </c>
      <c r="F26" s="88">
        <f t="shared" si="3"/>
        <v>25.44</v>
      </c>
      <c r="G26" s="88">
        <f t="shared" si="3"/>
        <v>33.972000000000001</v>
      </c>
      <c r="H26" s="88">
        <f t="shared" si="3"/>
        <v>103.12400000000001</v>
      </c>
      <c r="I26" s="88">
        <f t="shared" si="3"/>
        <v>48.082999999999998</v>
      </c>
      <c r="J26" s="88">
        <f t="shared" si="3"/>
        <v>16.978000000000002</v>
      </c>
      <c r="K26" s="88">
        <f t="shared" si="3"/>
        <v>16.914999999999999</v>
      </c>
      <c r="L26" s="88">
        <f t="shared" si="3"/>
        <v>6.7210000000000001</v>
      </c>
      <c r="M26" s="88">
        <f t="shared" si="3"/>
        <v>13.452999999999999</v>
      </c>
      <c r="N26" s="88">
        <f t="shared" si="3"/>
        <v>45.357999999999997</v>
      </c>
      <c r="O26" s="88">
        <f t="shared" si="3"/>
        <v>36.762</v>
      </c>
      <c r="P26" s="88">
        <f t="shared" si="3"/>
        <v>7.2359999999999998</v>
      </c>
      <c r="Q26" s="88">
        <f t="shared" si="3"/>
        <v>71.902000000000001</v>
      </c>
      <c r="R26" s="88">
        <f t="shared" si="3"/>
        <v>12.599999999999998</v>
      </c>
      <c r="S26" s="88">
        <f t="shared" si="3"/>
        <v>32.94</v>
      </c>
      <c r="T26" s="88">
        <f t="shared" si="3"/>
        <v>33.129999999999995</v>
      </c>
      <c r="U26" s="88">
        <f t="shared" si="3"/>
        <v>3.8839999999999999</v>
      </c>
      <c r="V26" s="88">
        <f t="shared" si="3"/>
        <v>39.869999999999997</v>
      </c>
      <c r="W26" s="88">
        <f t="shared" si="3"/>
        <v>6.8810000000000002</v>
      </c>
      <c r="X26" s="88">
        <f t="shared" si="3"/>
        <v>6.1520000000000001</v>
      </c>
      <c r="Y26" s="88">
        <f t="shared" si="3"/>
        <v>2.9699999999999998</v>
      </c>
      <c r="Z26" s="89" t="str">
        <f t="shared" si="3"/>
        <v/>
      </c>
      <c r="AA26" s="90">
        <f>SUM(AA19:AA25)</f>
        <v>663.13199999999995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65.554000000000002</v>
      </c>
      <c r="C30" s="77">
        <v>55.228999999999999</v>
      </c>
      <c r="D30" s="77">
        <v>4.0209999999999999</v>
      </c>
      <c r="E30" s="77">
        <v>56.77</v>
      </c>
      <c r="F30" s="77">
        <v>52.268000000000001</v>
      </c>
      <c r="G30" s="77">
        <v>63.131999999999998</v>
      </c>
      <c r="H30" s="77">
        <v>135.47900000000001</v>
      </c>
      <c r="I30" s="77">
        <v>83.611000000000004</v>
      </c>
      <c r="J30" s="77">
        <v>20.617000000000001</v>
      </c>
      <c r="K30" s="77">
        <v>80.674000000000007</v>
      </c>
      <c r="L30" s="77">
        <v>9.8239999999999998</v>
      </c>
      <c r="M30" s="77">
        <v>16.920999999999999</v>
      </c>
      <c r="N30" s="77">
        <v>190.114</v>
      </c>
      <c r="O30" s="77">
        <v>169.30600000000001</v>
      </c>
      <c r="P30" s="77">
        <v>28.25</v>
      </c>
      <c r="Q30" s="77">
        <v>93.116</v>
      </c>
      <c r="R30" s="77">
        <v>24.300999999999998</v>
      </c>
      <c r="S30" s="77">
        <v>43.944000000000003</v>
      </c>
      <c r="T30" s="77">
        <v>171.691</v>
      </c>
      <c r="U30" s="77">
        <v>78.63</v>
      </c>
      <c r="V30" s="77">
        <v>175.583</v>
      </c>
      <c r="W30" s="77">
        <v>135.22399999999999</v>
      </c>
      <c r="X30" s="77">
        <v>20.952000000000002</v>
      </c>
      <c r="Y30" s="77">
        <v>2.97</v>
      </c>
      <c r="Z30" s="78"/>
      <c r="AA30" s="79">
        <f>SUM(B30:Z30)</f>
        <v>1778.1809999999998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65.554000000000002</v>
      </c>
      <c r="C32" s="62">
        <f t="shared" ref="C32:Z32" si="4">IF(LEN(C$2)&gt;0,SUM(C29:C31),"")</f>
        <v>55.228999999999999</v>
      </c>
      <c r="D32" s="62">
        <f t="shared" si="4"/>
        <v>4.0209999999999999</v>
      </c>
      <c r="E32" s="62">
        <f t="shared" si="4"/>
        <v>56.77</v>
      </c>
      <c r="F32" s="62">
        <f t="shared" si="4"/>
        <v>52.268000000000001</v>
      </c>
      <c r="G32" s="62">
        <f t="shared" si="4"/>
        <v>63.131999999999998</v>
      </c>
      <c r="H32" s="62">
        <f t="shared" si="4"/>
        <v>135.47900000000001</v>
      </c>
      <c r="I32" s="62">
        <f t="shared" si="4"/>
        <v>83.611000000000004</v>
      </c>
      <c r="J32" s="62">
        <f t="shared" si="4"/>
        <v>20.617000000000001</v>
      </c>
      <c r="K32" s="62">
        <f t="shared" si="4"/>
        <v>80.674000000000007</v>
      </c>
      <c r="L32" s="62">
        <f t="shared" si="4"/>
        <v>9.8239999999999998</v>
      </c>
      <c r="M32" s="62">
        <f t="shared" si="4"/>
        <v>16.920999999999999</v>
      </c>
      <c r="N32" s="62">
        <f t="shared" si="4"/>
        <v>190.114</v>
      </c>
      <c r="O32" s="62">
        <f t="shared" si="4"/>
        <v>169.30600000000001</v>
      </c>
      <c r="P32" s="62">
        <f t="shared" si="4"/>
        <v>28.25</v>
      </c>
      <c r="Q32" s="62">
        <f t="shared" si="4"/>
        <v>93.116</v>
      </c>
      <c r="R32" s="62">
        <f t="shared" si="4"/>
        <v>24.300999999999998</v>
      </c>
      <c r="S32" s="62">
        <f t="shared" si="4"/>
        <v>43.944000000000003</v>
      </c>
      <c r="T32" s="62">
        <f t="shared" si="4"/>
        <v>171.691</v>
      </c>
      <c r="U32" s="62">
        <f t="shared" si="4"/>
        <v>78.63</v>
      </c>
      <c r="V32" s="62">
        <f t="shared" si="4"/>
        <v>175.583</v>
      </c>
      <c r="W32" s="62">
        <f t="shared" si="4"/>
        <v>135.22399999999999</v>
      </c>
      <c r="X32" s="62">
        <f t="shared" si="4"/>
        <v>20.952000000000002</v>
      </c>
      <c r="Y32" s="62">
        <f t="shared" si="4"/>
        <v>2.97</v>
      </c>
      <c r="Z32" s="63" t="str">
        <f t="shared" si="4"/>
        <v/>
      </c>
      <c r="AA32" s="64">
        <f>SUM(AA29:AA31)</f>
        <v>1778.1809999999998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27.3</v>
      </c>
      <c r="E37" s="99"/>
      <c r="F37" s="99"/>
      <c r="G37" s="99"/>
      <c r="H37" s="99"/>
      <c r="I37" s="99"/>
      <c r="J37" s="99">
        <v>81.7</v>
      </c>
      <c r="K37" s="99"/>
      <c r="L37" s="99">
        <v>25.9</v>
      </c>
      <c r="M37" s="99"/>
      <c r="N37" s="99"/>
      <c r="O37" s="99"/>
      <c r="P37" s="99"/>
      <c r="Q37" s="99"/>
      <c r="R37" s="99"/>
      <c r="S37" s="99"/>
      <c r="T37" s="99">
        <v>42.3</v>
      </c>
      <c r="U37" s="99">
        <v>27.4</v>
      </c>
      <c r="V37" s="99"/>
      <c r="W37" s="99"/>
      <c r="X37" s="99"/>
      <c r="Y37" s="99"/>
      <c r="Z37" s="100"/>
      <c r="AA37" s="79">
        <f t="shared" si="5"/>
        <v>204.6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27.3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81.7</v>
      </c>
      <c r="K40" s="88">
        <f t="shared" si="6"/>
        <v>0</v>
      </c>
      <c r="L40" s="88">
        <f t="shared" si="6"/>
        <v>25.9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42.3</v>
      </c>
      <c r="U40" s="88">
        <f t="shared" si="6"/>
        <v>27.4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27.3</v>
      </c>
      <c r="E45" s="99"/>
      <c r="F45" s="99"/>
      <c r="G45" s="99"/>
      <c r="H45" s="99"/>
      <c r="I45" s="99"/>
      <c r="J45" s="99">
        <v>81.7</v>
      </c>
      <c r="K45" s="99"/>
      <c r="L45" s="99">
        <v>25.9</v>
      </c>
      <c r="M45" s="99"/>
      <c r="N45" s="99"/>
      <c r="O45" s="99"/>
      <c r="P45" s="99"/>
      <c r="Q45" s="99"/>
      <c r="R45" s="99"/>
      <c r="S45" s="99"/>
      <c r="T45" s="99">
        <v>42.3</v>
      </c>
      <c r="U45" s="99">
        <v>27.4</v>
      </c>
      <c r="V45" s="99"/>
      <c r="W45" s="99"/>
      <c r="X45" s="99"/>
      <c r="Y45" s="99"/>
      <c r="Z45" s="100"/>
      <c r="AA45" s="79">
        <f t="shared" si="7"/>
        <v>204.6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27.3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81.7</v>
      </c>
      <c r="K49" s="88">
        <f t="shared" si="8"/>
        <v>0</v>
      </c>
      <c r="L49" s="88">
        <f t="shared" si="8"/>
        <v>25.9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42.3</v>
      </c>
      <c r="U49" s="88">
        <f t="shared" si="8"/>
        <v>27.4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65.554000000000002</v>
      </c>
      <c r="C52" s="88">
        <f t="shared" ref="C52:Z52" si="10">IF(LEN(C$2)&gt;0,SUM(C10:C15)+C26+C40,"")</f>
        <v>55.228999999999999</v>
      </c>
      <c r="D52" s="88">
        <f t="shared" si="10"/>
        <v>31.321000000000002</v>
      </c>
      <c r="E52" s="88">
        <f t="shared" si="10"/>
        <v>56.769999999999996</v>
      </c>
      <c r="F52" s="88">
        <f t="shared" si="10"/>
        <v>52.268000000000001</v>
      </c>
      <c r="G52" s="88">
        <f t="shared" si="10"/>
        <v>63.132000000000005</v>
      </c>
      <c r="H52" s="88">
        <f t="shared" si="10"/>
        <v>135.47900000000001</v>
      </c>
      <c r="I52" s="88">
        <f t="shared" si="10"/>
        <v>83.61099999999999</v>
      </c>
      <c r="J52" s="88">
        <f t="shared" si="10"/>
        <v>102.31700000000001</v>
      </c>
      <c r="K52" s="88">
        <f t="shared" si="10"/>
        <v>80.674000000000007</v>
      </c>
      <c r="L52" s="88">
        <f t="shared" si="10"/>
        <v>35.723999999999997</v>
      </c>
      <c r="M52" s="88">
        <f t="shared" si="10"/>
        <v>16.920999999999999</v>
      </c>
      <c r="N52" s="88">
        <f t="shared" si="10"/>
        <v>190.114</v>
      </c>
      <c r="O52" s="88">
        <f t="shared" si="10"/>
        <v>169.30600000000001</v>
      </c>
      <c r="P52" s="88">
        <f t="shared" si="10"/>
        <v>28.25</v>
      </c>
      <c r="Q52" s="88">
        <f t="shared" si="10"/>
        <v>93.116</v>
      </c>
      <c r="R52" s="88">
        <f t="shared" si="10"/>
        <v>24.300999999999998</v>
      </c>
      <c r="S52" s="88">
        <f t="shared" si="10"/>
        <v>43.943999999999996</v>
      </c>
      <c r="T52" s="88">
        <f t="shared" si="10"/>
        <v>213.99099999999999</v>
      </c>
      <c r="U52" s="88">
        <f t="shared" si="10"/>
        <v>106.03</v>
      </c>
      <c r="V52" s="88">
        <f t="shared" si="10"/>
        <v>175.583</v>
      </c>
      <c r="W52" s="88">
        <f t="shared" si="10"/>
        <v>135.22399999999999</v>
      </c>
      <c r="X52" s="88">
        <f t="shared" si="10"/>
        <v>20.952000000000002</v>
      </c>
      <c r="Y52" s="88">
        <f t="shared" si="10"/>
        <v>2.9699999999999998</v>
      </c>
      <c r="Z52" s="89" t="str">
        <f t="shared" si="10"/>
        <v/>
      </c>
      <c r="AA52" s="104">
        <f>SUM(B52:Z52)</f>
        <v>1982.7809999999999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-64.599999999999994</v>
      </c>
      <c r="C4" s="18">
        <v>-53.9</v>
      </c>
      <c r="D4" s="18">
        <v>27.3</v>
      </c>
      <c r="E4" s="18">
        <v>-55.1</v>
      </c>
      <c r="F4" s="18">
        <v>-50.6</v>
      </c>
      <c r="G4" s="18">
        <v>-61.5</v>
      </c>
      <c r="H4" s="18">
        <v>-133.69999999999999</v>
      </c>
      <c r="I4" s="18">
        <v>-81.3</v>
      </c>
      <c r="J4" s="18">
        <v>81.7</v>
      </c>
      <c r="K4" s="18">
        <v>-3.2</v>
      </c>
      <c r="L4" s="18">
        <v>25.9</v>
      </c>
      <c r="M4" s="18">
        <v>-6.2</v>
      </c>
      <c r="N4" s="18"/>
      <c r="O4" s="18"/>
      <c r="P4" s="18"/>
      <c r="Q4" s="18"/>
      <c r="R4" s="18">
        <v>-8.9</v>
      </c>
      <c r="S4" s="18">
        <v>-7.9</v>
      </c>
      <c r="T4" s="18">
        <v>42.3</v>
      </c>
      <c r="U4" s="18">
        <v>27.4</v>
      </c>
      <c r="V4" s="18">
        <v>-0.4</v>
      </c>
      <c r="W4" s="18">
        <v>-19.7</v>
      </c>
      <c r="X4" s="18"/>
      <c r="Y4" s="18"/>
      <c r="Z4" s="19"/>
      <c r="AA4" s="111">
        <f>SUM(B4:Z4)</f>
        <v>-342.39999999999992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91.89</v>
      </c>
      <c r="C7" s="117">
        <v>91.9</v>
      </c>
      <c r="D7" s="117">
        <v>101.85</v>
      </c>
      <c r="E7" s="117">
        <v>89.65</v>
      </c>
      <c r="F7" s="117">
        <v>90.67</v>
      </c>
      <c r="G7" s="117">
        <v>100.85</v>
      </c>
      <c r="H7" s="117">
        <v>132.07</v>
      </c>
      <c r="I7" s="117">
        <v>171.93</v>
      </c>
      <c r="J7" s="117">
        <v>160.77000000000001</v>
      </c>
      <c r="K7" s="117">
        <v>110.38</v>
      </c>
      <c r="L7" s="117">
        <v>90.79</v>
      </c>
      <c r="M7" s="117">
        <v>77.17</v>
      </c>
      <c r="N7" s="117">
        <v>96.12</v>
      </c>
      <c r="O7" s="117">
        <v>90.93</v>
      </c>
      <c r="P7" s="117">
        <v>75.099999999999994</v>
      </c>
      <c r="Q7" s="117">
        <v>98.38</v>
      </c>
      <c r="R7" s="117">
        <v>89.33</v>
      </c>
      <c r="S7" s="117">
        <v>108.64</v>
      </c>
      <c r="T7" s="117">
        <v>140.63</v>
      </c>
      <c r="U7" s="117">
        <v>174.04</v>
      </c>
      <c r="V7" s="117">
        <v>151.44</v>
      </c>
      <c r="W7" s="117">
        <v>114.63</v>
      </c>
      <c r="X7" s="117">
        <v>108.92</v>
      </c>
      <c r="Y7" s="117">
        <v>89.8</v>
      </c>
      <c r="Z7" s="118"/>
      <c r="AA7" s="119">
        <f>IF(SUM(B7:Z7)&lt;&gt;0,AVERAGEIF(B7:Z7,"&lt;&gt;"""),"")</f>
        <v>110.32833333333333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64.599999999999994</v>
      </c>
      <c r="C13" s="129">
        <v>53.9</v>
      </c>
      <c r="D13" s="129"/>
      <c r="E13" s="129">
        <v>55.1</v>
      </c>
      <c r="F13" s="129">
        <v>50.6</v>
      </c>
      <c r="G13" s="129">
        <v>61.5</v>
      </c>
      <c r="H13" s="129">
        <v>133.69999999999999</v>
      </c>
      <c r="I13" s="129">
        <v>81.3</v>
      </c>
      <c r="J13" s="129"/>
      <c r="K13" s="129">
        <v>3.2</v>
      </c>
      <c r="L13" s="129"/>
      <c r="M13" s="129">
        <v>6.2</v>
      </c>
      <c r="N13" s="129"/>
      <c r="O13" s="129"/>
      <c r="P13" s="129"/>
      <c r="Q13" s="129"/>
      <c r="R13" s="129">
        <v>8.9</v>
      </c>
      <c r="S13" s="129">
        <v>7.9</v>
      </c>
      <c r="T13" s="129"/>
      <c r="U13" s="129"/>
      <c r="V13" s="129">
        <v>0.4</v>
      </c>
      <c r="W13" s="129">
        <v>19.7</v>
      </c>
      <c r="X13" s="129"/>
      <c r="Y13" s="130"/>
      <c r="Z13" s="131"/>
      <c r="AA13" s="132">
        <f t="shared" si="0"/>
        <v>547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64.599999999999994</v>
      </c>
      <c r="C16" s="135">
        <f t="shared" si="1"/>
        <v>53.9</v>
      </c>
      <c r="D16" s="135">
        <f t="shared" si="1"/>
        <v>0</v>
      </c>
      <c r="E16" s="135">
        <f t="shared" si="1"/>
        <v>55.1</v>
      </c>
      <c r="F16" s="135">
        <f t="shared" si="1"/>
        <v>50.6</v>
      </c>
      <c r="G16" s="135">
        <f t="shared" si="1"/>
        <v>61.5</v>
      </c>
      <c r="H16" s="135">
        <f t="shared" si="1"/>
        <v>133.69999999999999</v>
      </c>
      <c r="I16" s="135">
        <f t="shared" si="1"/>
        <v>81.3</v>
      </c>
      <c r="J16" s="135">
        <f t="shared" si="1"/>
        <v>0</v>
      </c>
      <c r="K16" s="135">
        <f t="shared" si="1"/>
        <v>3.2</v>
      </c>
      <c r="L16" s="135">
        <f t="shared" si="1"/>
        <v>0</v>
      </c>
      <c r="M16" s="135">
        <f t="shared" si="1"/>
        <v>6.2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8.9</v>
      </c>
      <c r="S16" s="135">
        <f t="shared" si="1"/>
        <v>7.9</v>
      </c>
      <c r="T16" s="135">
        <f t="shared" si="1"/>
        <v>0</v>
      </c>
      <c r="U16" s="135">
        <f t="shared" si="1"/>
        <v>0</v>
      </c>
      <c r="V16" s="135">
        <f t="shared" si="1"/>
        <v>0.4</v>
      </c>
      <c r="W16" s="135">
        <f t="shared" si="1"/>
        <v>19.7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547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27.3</v>
      </c>
      <c r="E21" s="129"/>
      <c r="F21" s="129"/>
      <c r="G21" s="129"/>
      <c r="H21" s="129"/>
      <c r="I21" s="129"/>
      <c r="J21" s="129">
        <v>81.7</v>
      </c>
      <c r="K21" s="129"/>
      <c r="L21" s="129">
        <v>25.9</v>
      </c>
      <c r="M21" s="129"/>
      <c r="N21" s="129"/>
      <c r="O21" s="129"/>
      <c r="P21" s="129"/>
      <c r="Q21" s="129"/>
      <c r="R21" s="129"/>
      <c r="S21" s="129"/>
      <c r="T21" s="129">
        <v>42.3</v>
      </c>
      <c r="U21" s="129">
        <v>27.4</v>
      </c>
      <c r="V21" s="129"/>
      <c r="W21" s="129"/>
      <c r="X21" s="129"/>
      <c r="Y21" s="130"/>
      <c r="Z21" s="131"/>
      <c r="AA21" s="132">
        <f t="shared" si="2"/>
        <v>204.6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27.3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81.7</v>
      </c>
      <c r="K24" s="135">
        <f t="shared" si="3"/>
        <v>0</v>
      </c>
      <c r="L24" s="135">
        <f t="shared" si="3"/>
        <v>25.9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42.3</v>
      </c>
      <c r="U24" s="135">
        <f t="shared" si="3"/>
        <v>27.4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204.6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2025-03-31T13:35:48Z</dcterms:created>
  <dcterms:modified xsi:type="dcterms:W3CDTF">2025-03-31T13:35:50Z</dcterms:modified>
</cp:coreProperties>
</file>